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v-fileserver\PMVNI\Obras\Engenharia\PROJETOS EM DESENVOLVIMENTO\CRECHE TAPERA - PROJETO NOVO\LICITAÇÃO\"/>
    </mc:Choice>
  </mc:AlternateContent>
  <bookViews>
    <workbookView xWindow="0" yWindow="0" windowWidth="16380" windowHeight="8190" tabRatio="848"/>
  </bookViews>
  <sheets>
    <sheet name="ORIENTAÇÕES" sheetId="1" r:id="rId1"/>
    <sheet name="MC" sheetId="2" state="hidden" r:id="rId2"/>
    <sheet name="PO" sheetId="3" r:id="rId3"/>
    <sheet name="CRONOGRAMA FÍSICO-FINANCEIRO" sheetId="4" r:id="rId4"/>
    <sheet name="COMP.1" sheetId="5" r:id="rId5"/>
    <sheet name="COMP.2" sheetId="6" r:id="rId6"/>
    <sheet name="COMP.3" sheetId="7" r:id="rId7"/>
    <sheet name="COMP.4" sheetId="8" r:id="rId8"/>
    <sheet name="COMP.5" sheetId="9" r:id="rId9"/>
    <sheet name="COMP.6" sheetId="10" r:id="rId10"/>
    <sheet name="COMP.7" sheetId="11" r:id="rId11"/>
    <sheet name="COMP.8" sheetId="12" r:id="rId12"/>
    <sheet name="COMP.9" sheetId="13" r:id="rId13"/>
    <sheet name="COMP.10" sheetId="14" r:id="rId14"/>
    <sheet name="COMP.11" sheetId="15" r:id="rId15"/>
    <sheet name="COMP.12" sheetId="16" r:id="rId16"/>
    <sheet name="COMP.13" sheetId="17" r:id="rId17"/>
    <sheet name="COMP.14" sheetId="18" r:id="rId18"/>
    <sheet name="COMP.15" sheetId="19" r:id="rId19"/>
    <sheet name="COMP.16" sheetId="20" r:id="rId20"/>
    <sheet name="DER-ES 05.2023 (SERV)" sheetId="22" state="hidden" r:id="rId21"/>
    <sheet name="SINAPI-ES 05.2023 (SERV)" sheetId="23" state="hidden" r:id="rId22"/>
  </sheets>
  <externalReferences>
    <externalReference r:id="rId23"/>
  </externalReferences>
  <definedNames>
    <definedName name="_xlnm.Print_Area" localSheetId="4">COMP.1!$A$2:$J$26</definedName>
    <definedName name="_xlnm.Print_Area" localSheetId="13">COMP.10!$A$2:$J$24</definedName>
    <definedName name="_xlnm.Print_Area" localSheetId="14">COMP.11!$A$2:$J$24</definedName>
    <definedName name="_xlnm.Print_Area" localSheetId="15">COMP.12!$A$2:$J$24</definedName>
    <definedName name="_xlnm.Print_Area" localSheetId="16">COMP.13!$A$1:$J$29</definedName>
    <definedName name="_xlnm.Print_Area" localSheetId="17">COMP.14!$A$1:$J$26</definedName>
    <definedName name="_xlnm.Print_Area" localSheetId="18">COMP.15!$A$2:$J$27</definedName>
    <definedName name="_xlnm.Print_Area" localSheetId="19">COMP.16!$A$2:$J$27</definedName>
    <definedName name="_xlnm.Print_Area" localSheetId="5">COMP.2!$A$2:$J$34</definedName>
    <definedName name="_xlnm.Print_Area" localSheetId="6">COMP.3!$A$2:$J$33</definedName>
    <definedName name="_xlnm.Print_Area" localSheetId="7">COMP.4!$A$2:$J$26</definedName>
    <definedName name="_xlnm.Print_Area" localSheetId="8">COMP.5!$A$2:$J$26</definedName>
    <definedName name="_xlnm.Print_Area" localSheetId="9">COMP.6!$A$2:$J$26</definedName>
    <definedName name="_xlnm.Print_Area" localSheetId="10">COMP.7!$A$2:$J$28</definedName>
    <definedName name="_xlnm.Print_Area" localSheetId="11">COMP.8!$A$2:$J$30</definedName>
    <definedName name="_xlnm.Print_Area" localSheetId="12">COMP.9!$A$2:$J$30</definedName>
    <definedName name="_xlnm.Print_Area" localSheetId="3">'CRONOGRAMA FÍSICO-FINANCEIRO'!$A$2:$P$48</definedName>
    <definedName name="_xlnm.Print_Area" localSheetId="1">MC!$A$1:$J$1700</definedName>
    <definedName name="_xlnm.Print_Area" localSheetId="0">ORIENTAÇÕES!$C$1:$Q$30</definedName>
    <definedName name="_xlnm.Print_Area" localSheetId="2">PO!$A$2:$L$313</definedName>
  </definedNames>
  <calcPr calcId="15251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J1389" i="2" l="1"/>
  <c r="J1388" i="2"/>
  <c r="J1379" i="2"/>
  <c r="J1378" i="2"/>
  <c r="J1377" i="2"/>
  <c r="J213" i="3" l="1"/>
  <c r="H19" i="8" l="1"/>
  <c r="H22" i="20" l="1"/>
  <c r="H22" i="19"/>
  <c r="H21" i="18"/>
  <c r="H24" i="17"/>
  <c r="H19" i="16"/>
  <c r="H19" i="15"/>
  <c r="H19" i="14"/>
  <c r="H23" i="13"/>
  <c r="H23" i="12"/>
  <c r="H21" i="11"/>
  <c r="H19" i="10"/>
  <c r="H19" i="9"/>
  <c r="H26" i="7"/>
  <c r="H27" i="6"/>
  <c r="H18" i="5"/>
  <c r="G20" i="20" l="1"/>
  <c r="I20" i="20" s="1"/>
  <c r="G19" i="20"/>
  <c r="I19" i="20" s="1"/>
  <c r="I18" i="20"/>
  <c r="H18" i="20"/>
  <c r="J18" i="20" s="1"/>
  <c r="G18" i="20"/>
  <c r="G17" i="20"/>
  <c r="I17" i="20" s="1"/>
  <c r="G16" i="20"/>
  <c r="I16" i="20" s="1"/>
  <c r="I15" i="20"/>
  <c r="H15" i="20"/>
  <c r="G15" i="20"/>
  <c r="A12" i="20"/>
  <c r="A10" i="20"/>
  <c r="A9" i="20"/>
  <c r="B8" i="20"/>
  <c r="A8" i="20"/>
  <c r="A7" i="20"/>
  <c r="A6" i="20"/>
  <c r="A5" i="20"/>
  <c r="A4" i="20"/>
  <c r="A3" i="20"/>
  <c r="A2" i="20"/>
  <c r="G20" i="19"/>
  <c r="I20" i="19" s="1"/>
  <c r="J19" i="19"/>
  <c r="H19" i="19"/>
  <c r="G19" i="19"/>
  <c r="I19" i="19" s="1"/>
  <c r="I18" i="19"/>
  <c r="H18" i="19"/>
  <c r="J18" i="19" s="1"/>
  <c r="G18" i="19"/>
  <c r="G17" i="19"/>
  <c r="I17" i="19" s="1"/>
  <c r="J16" i="19"/>
  <c r="H16" i="19"/>
  <c r="G16" i="19"/>
  <c r="I16" i="19" s="1"/>
  <c r="I15" i="19"/>
  <c r="H15" i="19"/>
  <c r="G15" i="19"/>
  <c r="A12" i="19"/>
  <c r="A10" i="19"/>
  <c r="A9" i="19"/>
  <c r="B8" i="19"/>
  <c r="A8" i="19"/>
  <c r="A7" i="19"/>
  <c r="A6" i="19"/>
  <c r="A5" i="19"/>
  <c r="A4" i="19"/>
  <c r="A3" i="19"/>
  <c r="A2" i="19"/>
  <c r="H31" i="18"/>
  <c r="G19" i="18"/>
  <c r="I19" i="18" s="1"/>
  <c r="I18" i="18"/>
  <c r="H18" i="18"/>
  <c r="J18" i="18" s="1"/>
  <c r="G18" i="18"/>
  <c r="I17" i="18"/>
  <c r="G17" i="18"/>
  <c r="H17" i="18" s="1"/>
  <c r="J17" i="18" s="1"/>
  <c r="H16" i="18"/>
  <c r="J16" i="18" s="1"/>
  <c r="G16" i="18"/>
  <c r="I16" i="18" s="1"/>
  <c r="F16" i="18"/>
  <c r="G15" i="18"/>
  <c r="I15" i="18" s="1"/>
  <c r="A10" i="18"/>
  <c r="A9" i="18"/>
  <c r="B8" i="18"/>
  <c r="A8" i="18"/>
  <c r="A7" i="18"/>
  <c r="A6" i="18"/>
  <c r="A5" i="18"/>
  <c r="A4" i="18"/>
  <c r="A3" i="18"/>
  <c r="A2" i="18"/>
  <c r="I22" i="17"/>
  <c r="G22" i="17"/>
  <c r="E22" i="17"/>
  <c r="H22" i="17" s="1"/>
  <c r="J22" i="17" s="1"/>
  <c r="I21" i="17"/>
  <c r="H21" i="17"/>
  <c r="J21" i="17" s="1"/>
  <c r="G21" i="17"/>
  <c r="G20" i="17"/>
  <c r="I20" i="17" s="1"/>
  <c r="J19" i="17"/>
  <c r="H19" i="17"/>
  <c r="G19" i="17"/>
  <c r="I19" i="17" s="1"/>
  <c r="I18" i="17"/>
  <c r="H18" i="17"/>
  <c r="J18" i="17" s="1"/>
  <c r="G18" i="17"/>
  <c r="G17" i="17"/>
  <c r="I17" i="17" s="1"/>
  <c r="J16" i="17"/>
  <c r="H16" i="17"/>
  <c r="G16" i="17"/>
  <c r="I16" i="17" s="1"/>
  <c r="I15" i="17"/>
  <c r="H15" i="17"/>
  <c r="G15" i="17"/>
  <c r="A10" i="17"/>
  <c r="A9" i="17"/>
  <c r="B8" i="17"/>
  <c r="A8" i="17"/>
  <c r="A7" i="17"/>
  <c r="A6" i="17"/>
  <c r="A5" i="17"/>
  <c r="A4" i="17"/>
  <c r="A3" i="17"/>
  <c r="A2" i="17"/>
  <c r="I17" i="16"/>
  <c r="H17" i="16"/>
  <c r="J17" i="16" s="1"/>
  <c r="G17" i="16"/>
  <c r="I16" i="16"/>
  <c r="G16" i="16"/>
  <c r="H16" i="16" s="1"/>
  <c r="J16" i="16" s="1"/>
  <c r="G15" i="16"/>
  <c r="I15" i="16" s="1"/>
  <c r="F15" i="16"/>
  <c r="A12" i="16"/>
  <c r="A10" i="16"/>
  <c r="A9" i="16"/>
  <c r="B8" i="16"/>
  <c r="A8" i="16"/>
  <c r="A7" i="16"/>
  <c r="A6" i="16"/>
  <c r="A5" i="16"/>
  <c r="A4" i="16"/>
  <c r="A3" i="16"/>
  <c r="A2" i="16"/>
  <c r="G17" i="15"/>
  <c r="I17" i="15" s="1"/>
  <c r="J16" i="15"/>
  <c r="H16" i="15"/>
  <c r="G16" i="15"/>
  <c r="I16" i="15" s="1"/>
  <c r="F15" i="15"/>
  <c r="G15" i="15" s="1"/>
  <c r="A12" i="15"/>
  <c r="A10" i="15"/>
  <c r="A9" i="15"/>
  <c r="B8" i="15"/>
  <c r="A8" i="15"/>
  <c r="A7" i="15"/>
  <c r="A6" i="15"/>
  <c r="A5" i="15"/>
  <c r="A4" i="15"/>
  <c r="A3" i="15"/>
  <c r="A2" i="15"/>
  <c r="G17" i="14"/>
  <c r="I17" i="14" s="1"/>
  <c r="I16" i="14"/>
  <c r="H16" i="14"/>
  <c r="J16" i="14" s="1"/>
  <c r="G16" i="14"/>
  <c r="I15" i="14"/>
  <c r="G15" i="14"/>
  <c r="H15" i="14" s="1"/>
  <c r="F15" i="14"/>
  <c r="A12" i="14"/>
  <c r="A10" i="14"/>
  <c r="A9" i="14"/>
  <c r="B8" i="14"/>
  <c r="A8" i="14"/>
  <c r="A7" i="14"/>
  <c r="A6" i="14"/>
  <c r="A5" i="14"/>
  <c r="A4" i="14"/>
  <c r="A3" i="14"/>
  <c r="A2" i="14"/>
  <c r="B34" i="13"/>
  <c r="G18" i="13" s="1"/>
  <c r="B33" i="13"/>
  <c r="B32" i="13"/>
  <c r="I20" i="13"/>
  <c r="H20" i="13"/>
  <c r="J20" i="13" s="1"/>
  <c r="I19" i="13"/>
  <c r="H19" i="13"/>
  <c r="J19" i="13" s="1"/>
  <c r="J17" i="13"/>
  <c r="I17" i="13"/>
  <c r="H17" i="13"/>
  <c r="J15" i="13"/>
  <c r="I15" i="13"/>
  <c r="H15" i="13"/>
  <c r="J14" i="13"/>
  <c r="I14" i="13"/>
  <c r="H14" i="13"/>
  <c r="A10" i="13"/>
  <c r="A9" i="13"/>
  <c r="B8" i="13"/>
  <c r="A8" i="13"/>
  <c r="A7" i="13"/>
  <c r="A6" i="13"/>
  <c r="A5" i="13"/>
  <c r="A4" i="13"/>
  <c r="A3" i="13"/>
  <c r="A2" i="13"/>
  <c r="I20" i="12"/>
  <c r="H20" i="12"/>
  <c r="J20" i="12" s="1"/>
  <c r="I19" i="12"/>
  <c r="H19" i="12"/>
  <c r="J19" i="12" s="1"/>
  <c r="I18" i="12"/>
  <c r="H18" i="12"/>
  <c r="J18" i="12" s="1"/>
  <c r="I17" i="12"/>
  <c r="H17" i="12"/>
  <c r="J17" i="12" s="1"/>
  <c r="I15" i="12"/>
  <c r="H15" i="12"/>
  <c r="J15" i="12" s="1"/>
  <c r="I14" i="12"/>
  <c r="H14" i="12"/>
  <c r="J14" i="12" s="1"/>
  <c r="A10" i="12"/>
  <c r="A9" i="12"/>
  <c r="B8" i="12"/>
  <c r="A8" i="12"/>
  <c r="A7" i="12"/>
  <c r="A6" i="12"/>
  <c r="A5" i="12"/>
  <c r="A4" i="12"/>
  <c r="A3" i="12"/>
  <c r="A2" i="12"/>
  <c r="J19" i="11"/>
  <c r="I19" i="11"/>
  <c r="H19" i="11"/>
  <c r="I18" i="11"/>
  <c r="H18" i="11"/>
  <c r="J18" i="11" s="1"/>
  <c r="J17" i="11"/>
  <c r="I17" i="11"/>
  <c r="H17" i="11"/>
  <c r="E17" i="11"/>
  <c r="I15" i="11"/>
  <c r="H15" i="11"/>
  <c r="J15" i="11" s="1"/>
  <c r="I14" i="11"/>
  <c r="H14" i="11"/>
  <c r="J14" i="11" s="1"/>
  <c r="A10" i="11"/>
  <c r="A9" i="11"/>
  <c r="B8" i="11"/>
  <c r="A8" i="11"/>
  <c r="A7" i="11"/>
  <c r="A6" i="11"/>
  <c r="A5" i="11"/>
  <c r="A4" i="11"/>
  <c r="A3" i="11"/>
  <c r="A2" i="11"/>
  <c r="G17" i="10"/>
  <c r="I17" i="10" s="1"/>
  <c r="I15" i="10"/>
  <c r="H15" i="10"/>
  <c r="J15" i="10" s="1"/>
  <c r="I14" i="10"/>
  <c r="H14" i="10"/>
  <c r="A10" i="10"/>
  <c r="A9" i="10"/>
  <c r="B8" i="10"/>
  <c r="A8" i="10"/>
  <c r="A7" i="10"/>
  <c r="A6" i="10"/>
  <c r="A5" i="10"/>
  <c r="A4" i="10"/>
  <c r="A3" i="10"/>
  <c r="A2" i="10"/>
  <c r="J17" i="9"/>
  <c r="I17" i="9"/>
  <c r="H17" i="9"/>
  <c r="I15" i="9"/>
  <c r="H15" i="9"/>
  <c r="J15" i="9" s="1"/>
  <c r="J14" i="9"/>
  <c r="I14" i="9"/>
  <c r="H14" i="9"/>
  <c r="A10" i="9"/>
  <c r="A9" i="9"/>
  <c r="B8" i="9"/>
  <c r="A8" i="9"/>
  <c r="A7" i="9"/>
  <c r="A6" i="9"/>
  <c r="A5" i="9"/>
  <c r="A4" i="9"/>
  <c r="A3" i="9"/>
  <c r="A2" i="9"/>
  <c r="J17" i="8"/>
  <c r="I17" i="8"/>
  <c r="H17" i="8"/>
  <c r="J15" i="8"/>
  <c r="I15" i="8"/>
  <c r="H15" i="8"/>
  <c r="J14" i="8"/>
  <c r="I14" i="8"/>
  <c r="H14" i="8"/>
  <c r="H18" i="8" s="1"/>
  <c r="A10" i="8"/>
  <c r="A9" i="8"/>
  <c r="B8" i="8"/>
  <c r="A8" i="8"/>
  <c r="A7" i="8"/>
  <c r="A6" i="8"/>
  <c r="A5" i="8"/>
  <c r="A4" i="8"/>
  <c r="A3" i="8"/>
  <c r="A2" i="8"/>
  <c r="B38" i="7"/>
  <c r="G21" i="7" s="1"/>
  <c r="I24" i="7"/>
  <c r="E24" i="7"/>
  <c r="H24" i="7" s="1"/>
  <c r="J24" i="7" s="1"/>
  <c r="I23" i="7"/>
  <c r="E23" i="7"/>
  <c r="H23" i="7" s="1"/>
  <c r="J23" i="7" s="1"/>
  <c r="I20" i="7"/>
  <c r="E20" i="7"/>
  <c r="H20" i="7" s="1"/>
  <c r="J20" i="7" s="1"/>
  <c r="I19" i="7"/>
  <c r="E19" i="7"/>
  <c r="H19" i="7" s="1"/>
  <c r="J19" i="7" s="1"/>
  <c r="I18" i="7"/>
  <c r="H18" i="7"/>
  <c r="J18" i="7" s="1"/>
  <c r="E18" i="7"/>
  <c r="J16" i="7"/>
  <c r="I16" i="7"/>
  <c r="H16" i="7"/>
  <c r="J15" i="7"/>
  <c r="I15" i="7"/>
  <c r="H15" i="7"/>
  <c r="J14" i="7"/>
  <c r="I14" i="7"/>
  <c r="H14" i="7"/>
  <c r="A10" i="7"/>
  <c r="A9" i="7"/>
  <c r="B8" i="7"/>
  <c r="A8" i="7"/>
  <c r="A7" i="7"/>
  <c r="A6" i="7"/>
  <c r="A5" i="7"/>
  <c r="A4" i="7"/>
  <c r="A3" i="7"/>
  <c r="A2" i="7"/>
  <c r="B39" i="6"/>
  <c r="G22" i="6" s="1"/>
  <c r="I25" i="6"/>
  <c r="E25" i="6"/>
  <c r="H25" i="6" s="1"/>
  <c r="J25" i="6" s="1"/>
  <c r="J24" i="6"/>
  <c r="I24" i="6"/>
  <c r="H24" i="6"/>
  <c r="E24" i="6"/>
  <c r="I21" i="6"/>
  <c r="E21" i="6"/>
  <c r="H21" i="6" s="1"/>
  <c r="J21" i="6" s="1"/>
  <c r="J20" i="6"/>
  <c r="I20" i="6"/>
  <c r="H20" i="6"/>
  <c r="E20" i="6"/>
  <c r="I19" i="6"/>
  <c r="H19" i="6"/>
  <c r="J19" i="6" s="1"/>
  <c r="E19" i="6"/>
  <c r="J17" i="6"/>
  <c r="I17" i="6"/>
  <c r="H17" i="6"/>
  <c r="J16" i="6"/>
  <c r="I16" i="6"/>
  <c r="H16" i="6"/>
  <c r="J15" i="6"/>
  <c r="I15" i="6"/>
  <c r="H15" i="6"/>
  <c r="A10" i="6"/>
  <c r="A9" i="6"/>
  <c r="B8" i="6"/>
  <c r="A8" i="6"/>
  <c r="A7" i="6"/>
  <c r="A6" i="6"/>
  <c r="A5" i="6"/>
  <c r="A4" i="6"/>
  <c r="A3" i="6"/>
  <c r="A2" i="6"/>
  <c r="I16" i="5"/>
  <c r="H16" i="5"/>
  <c r="H17" i="5" s="1"/>
  <c r="E16" i="5"/>
  <c r="J15" i="5"/>
  <c r="I15" i="5"/>
  <c r="H15" i="5"/>
  <c r="A10" i="5"/>
  <c r="A9" i="5"/>
  <c r="B8" i="5"/>
  <c r="A8" i="5"/>
  <c r="A7" i="5"/>
  <c r="A6" i="5"/>
  <c r="A5" i="5"/>
  <c r="A4" i="5"/>
  <c r="A3" i="5"/>
  <c r="A2" i="5"/>
  <c r="P33" i="4"/>
  <c r="B33" i="4"/>
  <c r="P31" i="4"/>
  <c r="B31" i="4"/>
  <c r="P29" i="4"/>
  <c r="B29" i="4"/>
  <c r="P27" i="4"/>
  <c r="B27" i="4"/>
  <c r="P25" i="4"/>
  <c r="B25" i="4"/>
  <c r="P23" i="4"/>
  <c r="B23" i="4"/>
  <c r="P21" i="4"/>
  <c r="B21" i="4"/>
  <c r="P19" i="4"/>
  <c r="B19" i="4"/>
  <c r="P17" i="4"/>
  <c r="B17" i="4"/>
  <c r="P15" i="4"/>
  <c r="B15" i="4"/>
  <c r="P13" i="4"/>
  <c r="B13" i="4"/>
  <c r="A10" i="4"/>
  <c r="A9" i="4"/>
  <c r="B8" i="4"/>
  <c r="A8" i="4"/>
  <c r="A7" i="4"/>
  <c r="A6" i="4"/>
  <c r="A5" i="4"/>
  <c r="A4" i="4"/>
  <c r="A3" i="4"/>
  <c r="A2" i="4"/>
  <c r="G299" i="3"/>
  <c r="H299" i="3" s="1"/>
  <c r="L299" i="3" s="1"/>
  <c r="E299" i="3"/>
  <c r="D299" i="3"/>
  <c r="G298" i="3"/>
  <c r="H298" i="3" s="1"/>
  <c r="L298" i="3" s="1"/>
  <c r="E298" i="3"/>
  <c r="D298" i="3"/>
  <c r="L297" i="3"/>
  <c r="H297" i="3"/>
  <c r="G297" i="3"/>
  <c r="E297" i="3"/>
  <c r="D297" i="3"/>
  <c r="J294" i="3"/>
  <c r="D294" i="3"/>
  <c r="L293" i="3"/>
  <c r="G293" i="3"/>
  <c r="H293" i="3" s="1"/>
  <c r="E293" i="3"/>
  <c r="D293" i="3"/>
  <c r="G292" i="3"/>
  <c r="H292" i="3" s="1"/>
  <c r="L292" i="3" s="1"/>
  <c r="E292" i="3"/>
  <c r="D292" i="3"/>
  <c r="G291" i="3"/>
  <c r="H291" i="3" s="1"/>
  <c r="L291" i="3" s="1"/>
  <c r="E291" i="3"/>
  <c r="D291" i="3"/>
  <c r="G290" i="3"/>
  <c r="H290" i="3" s="1"/>
  <c r="L290" i="3" s="1"/>
  <c r="E290" i="3"/>
  <c r="D290" i="3"/>
  <c r="G289" i="3"/>
  <c r="H289" i="3" s="1"/>
  <c r="L289" i="3" s="1"/>
  <c r="E289" i="3"/>
  <c r="D289" i="3"/>
  <c r="G288" i="3"/>
  <c r="H288" i="3" s="1"/>
  <c r="L288" i="3" s="1"/>
  <c r="E288" i="3"/>
  <c r="D288" i="3"/>
  <c r="J287" i="3"/>
  <c r="D287" i="3"/>
  <c r="G286" i="3"/>
  <c r="H286" i="3" s="1"/>
  <c r="L286" i="3" s="1"/>
  <c r="E286" i="3"/>
  <c r="D286" i="3"/>
  <c r="G285" i="3"/>
  <c r="H285" i="3" s="1"/>
  <c r="L285" i="3" s="1"/>
  <c r="E285" i="3"/>
  <c r="D285" i="3"/>
  <c r="G282" i="3"/>
  <c r="H282" i="3" s="1"/>
  <c r="L282" i="3" s="1"/>
  <c r="E282" i="3"/>
  <c r="D282" i="3"/>
  <c r="G281" i="3"/>
  <c r="H281" i="3" s="1"/>
  <c r="L281" i="3" s="1"/>
  <c r="E281" i="3"/>
  <c r="D281" i="3"/>
  <c r="L280" i="3"/>
  <c r="H280" i="3"/>
  <c r="G280" i="3"/>
  <c r="E280" i="3"/>
  <c r="D280" i="3"/>
  <c r="G279" i="3"/>
  <c r="H279" i="3" s="1"/>
  <c r="L279" i="3" s="1"/>
  <c r="E279" i="3"/>
  <c r="D279" i="3"/>
  <c r="G278" i="3"/>
  <c r="H278" i="3" s="1"/>
  <c r="L278" i="3" s="1"/>
  <c r="E278" i="3"/>
  <c r="D278" i="3"/>
  <c r="L275" i="3"/>
  <c r="G275" i="3"/>
  <c r="H275" i="3" s="1"/>
  <c r="E275" i="3"/>
  <c r="D275" i="3"/>
  <c r="G274" i="3"/>
  <c r="H274" i="3" s="1"/>
  <c r="L274" i="3" s="1"/>
  <c r="E274" i="3"/>
  <c r="D274" i="3"/>
  <c r="H273" i="3"/>
  <c r="L273" i="3" s="1"/>
  <c r="G273" i="3"/>
  <c r="E273" i="3"/>
  <c r="D273" i="3"/>
  <c r="G272" i="3"/>
  <c r="H272" i="3" s="1"/>
  <c r="L272" i="3" s="1"/>
  <c r="E272" i="3"/>
  <c r="D272" i="3"/>
  <c r="G271" i="3"/>
  <c r="H271" i="3" s="1"/>
  <c r="L271" i="3" s="1"/>
  <c r="E271" i="3"/>
  <c r="D271" i="3"/>
  <c r="H270" i="3"/>
  <c r="L270" i="3" s="1"/>
  <c r="G270" i="3"/>
  <c r="E270" i="3"/>
  <c r="D270" i="3"/>
  <c r="H269" i="3"/>
  <c r="L269" i="3" s="1"/>
  <c r="G269" i="3"/>
  <c r="E269" i="3"/>
  <c r="D269" i="3"/>
  <c r="L268" i="3"/>
  <c r="G268" i="3"/>
  <c r="H268" i="3" s="1"/>
  <c r="E268" i="3"/>
  <c r="D268" i="3"/>
  <c r="L267" i="3"/>
  <c r="H267" i="3"/>
  <c r="G267" i="3"/>
  <c r="E267" i="3"/>
  <c r="D267" i="3"/>
  <c r="G266" i="3"/>
  <c r="H266" i="3" s="1"/>
  <c r="L266" i="3" s="1"/>
  <c r="E266" i="3"/>
  <c r="D266" i="3"/>
  <c r="G265" i="3"/>
  <c r="H265" i="3" s="1"/>
  <c r="L265" i="3" s="1"/>
  <c r="E265" i="3"/>
  <c r="D265" i="3"/>
  <c r="H264" i="3"/>
  <c r="L264" i="3" s="1"/>
  <c r="G264" i="3"/>
  <c r="E264" i="3"/>
  <c r="D264" i="3"/>
  <c r="J263" i="3"/>
  <c r="G263" i="3"/>
  <c r="H263" i="3" s="1"/>
  <c r="D263" i="3"/>
  <c r="L262" i="3"/>
  <c r="H262" i="3"/>
  <c r="G262" i="3"/>
  <c r="E262" i="3"/>
  <c r="D262" i="3"/>
  <c r="H261" i="3"/>
  <c r="L261" i="3" s="1"/>
  <c r="G261" i="3"/>
  <c r="E261" i="3"/>
  <c r="D261" i="3"/>
  <c r="G260" i="3"/>
  <c r="H260" i="3" s="1"/>
  <c r="L260" i="3" s="1"/>
  <c r="E260" i="3"/>
  <c r="D260" i="3"/>
  <c r="G259" i="3"/>
  <c r="H259" i="3" s="1"/>
  <c r="L259" i="3" s="1"/>
  <c r="E259" i="3"/>
  <c r="D259" i="3"/>
  <c r="G256" i="3"/>
  <c r="H256" i="3" s="1"/>
  <c r="L256" i="3" s="1"/>
  <c r="E256" i="3"/>
  <c r="D256" i="3"/>
  <c r="G255" i="3"/>
  <c r="H255" i="3" s="1"/>
  <c r="L255" i="3" s="1"/>
  <c r="E255" i="3"/>
  <c r="D255" i="3"/>
  <c r="H253" i="3"/>
  <c r="L253" i="3" s="1"/>
  <c r="G253" i="3"/>
  <c r="E253" i="3"/>
  <c r="D253" i="3"/>
  <c r="G252" i="3"/>
  <c r="H252" i="3" s="1"/>
  <c r="L252" i="3" s="1"/>
  <c r="E252" i="3"/>
  <c r="D252" i="3"/>
  <c r="G251" i="3"/>
  <c r="H251" i="3" s="1"/>
  <c r="L251" i="3" s="1"/>
  <c r="E251" i="3"/>
  <c r="D251" i="3"/>
  <c r="H250" i="3"/>
  <c r="L250" i="3" s="1"/>
  <c r="G250" i="3"/>
  <c r="E250" i="3"/>
  <c r="D250" i="3"/>
  <c r="J249" i="3"/>
  <c r="D249" i="3"/>
  <c r="J248" i="3"/>
  <c r="D248" i="3"/>
  <c r="H247" i="3"/>
  <c r="L247" i="3" s="1"/>
  <c r="G247" i="3"/>
  <c r="E247" i="3"/>
  <c r="D247" i="3"/>
  <c r="G246" i="3"/>
  <c r="H246" i="3" s="1"/>
  <c r="L246" i="3" s="1"/>
  <c r="E246" i="3"/>
  <c r="D246" i="3"/>
  <c r="G245" i="3"/>
  <c r="H245" i="3" s="1"/>
  <c r="L245" i="3" s="1"/>
  <c r="E245" i="3"/>
  <c r="D245" i="3"/>
  <c r="G244" i="3"/>
  <c r="H244" i="3" s="1"/>
  <c r="L244" i="3" s="1"/>
  <c r="E244" i="3"/>
  <c r="D244" i="3"/>
  <c r="G243" i="3"/>
  <c r="H243" i="3" s="1"/>
  <c r="L243" i="3" s="1"/>
  <c r="E243" i="3"/>
  <c r="D243" i="3"/>
  <c r="G242" i="3"/>
  <c r="H242" i="3" s="1"/>
  <c r="L242" i="3" s="1"/>
  <c r="E242" i="3"/>
  <c r="D242" i="3"/>
  <c r="H241" i="3"/>
  <c r="L241" i="3" s="1"/>
  <c r="G241" i="3"/>
  <c r="E241" i="3"/>
  <c r="D241" i="3"/>
  <c r="J240" i="3"/>
  <c r="G240" i="3"/>
  <c r="H240" i="3" s="1"/>
  <c r="F240" i="3"/>
  <c r="D240" i="3"/>
  <c r="G239" i="3"/>
  <c r="H239" i="3" s="1"/>
  <c r="L239" i="3" s="1"/>
  <c r="E239" i="3"/>
  <c r="D239" i="3"/>
  <c r="G238" i="3"/>
  <c r="H238" i="3" s="1"/>
  <c r="L238" i="3" s="1"/>
  <c r="E238" i="3"/>
  <c r="D238" i="3"/>
  <c r="G237" i="3"/>
  <c r="H237" i="3" s="1"/>
  <c r="L237" i="3" s="1"/>
  <c r="E237" i="3"/>
  <c r="D237" i="3"/>
  <c r="L236" i="3"/>
  <c r="G236" i="3"/>
  <c r="H236" i="3" s="1"/>
  <c r="E236" i="3"/>
  <c r="D236" i="3"/>
  <c r="G235" i="3"/>
  <c r="H235" i="3" s="1"/>
  <c r="L235" i="3" s="1"/>
  <c r="E235" i="3"/>
  <c r="D235" i="3"/>
  <c r="G234" i="3"/>
  <c r="H234" i="3" s="1"/>
  <c r="L234" i="3" s="1"/>
  <c r="E234" i="3"/>
  <c r="D234" i="3"/>
  <c r="L232" i="3"/>
  <c r="G232" i="3"/>
  <c r="H232" i="3" s="1"/>
  <c r="E232" i="3"/>
  <c r="D232" i="3"/>
  <c r="G231" i="3"/>
  <c r="H231" i="3" s="1"/>
  <c r="L231" i="3" s="1"/>
  <c r="E231" i="3"/>
  <c r="D231" i="3"/>
  <c r="G229" i="3"/>
  <c r="H229" i="3" s="1"/>
  <c r="L229" i="3" s="1"/>
  <c r="E229" i="3"/>
  <c r="D229" i="3"/>
  <c r="G228" i="3"/>
  <c r="H228" i="3" s="1"/>
  <c r="L228" i="3" s="1"/>
  <c r="E228" i="3"/>
  <c r="D228" i="3"/>
  <c r="G227" i="3"/>
  <c r="H227" i="3" s="1"/>
  <c r="L227" i="3" s="1"/>
  <c r="E227" i="3"/>
  <c r="D227" i="3"/>
  <c r="H226" i="3"/>
  <c r="L226" i="3" s="1"/>
  <c r="G226" i="3"/>
  <c r="E226" i="3"/>
  <c r="D226" i="3"/>
  <c r="L224" i="3"/>
  <c r="G224" i="3"/>
  <c r="H224" i="3" s="1"/>
  <c r="E224" i="3"/>
  <c r="D224" i="3"/>
  <c r="H223" i="3"/>
  <c r="L223" i="3" s="1"/>
  <c r="G223" i="3"/>
  <c r="E223" i="3"/>
  <c r="D223" i="3"/>
  <c r="J221" i="3"/>
  <c r="D221" i="3"/>
  <c r="L220" i="3"/>
  <c r="G220" i="3"/>
  <c r="H220" i="3" s="1"/>
  <c r="E220" i="3"/>
  <c r="D220" i="3"/>
  <c r="H219" i="3"/>
  <c r="L219" i="3" s="1"/>
  <c r="G219" i="3"/>
  <c r="E219" i="3"/>
  <c r="D219" i="3"/>
  <c r="G218" i="3"/>
  <c r="H218" i="3" s="1"/>
  <c r="L218" i="3" s="1"/>
  <c r="E218" i="3"/>
  <c r="D218" i="3"/>
  <c r="G217" i="3"/>
  <c r="H217" i="3" s="1"/>
  <c r="L217" i="3" s="1"/>
  <c r="E217" i="3"/>
  <c r="D217" i="3"/>
  <c r="L215" i="3"/>
  <c r="H215" i="3"/>
  <c r="G215" i="3"/>
  <c r="E215" i="3"/>
  <c r="D215" i="3"/>
  <c r="H214" i="3"/>
  <c r="L214" i="3" s="1"/>
  <c r="G214" i="3"/>
  <c r="E214" i="3"/>
  <c r="D214" i="3"/>
  <c r="L213" i="3"/>
  <c r="G213" i="3"/>
  <c r="H213" i="3" s="1"/>
  <c r="E213" i="3"/>
  <c r="D213" i="3"/>
  <c r="G212" i="3"/>
  <c r="H212" i="3" s="1"/>
  <c r="L212" i="3" s="1"/>
  <c r="E212" i="3"/>
  <c r="D212" i="3"/>
  <c r="G211" i="3"/>
  <c r="H211" i="3" s="1"/>
  <c r="L211" i="3" s="1"/>
  <c r="E211" i="3"/>
  <c r="D211" i="3"/>
  <c r="G210" i="3"/>
  <c r="H210" i="3" s="1"/>
  <c r="L210" i="3" s="1"/>
  <c r="E210" i="3"/>
  <c r="D210" i="3"/>
  <c r="L208" i="3"/>
  <c r="H208" i="3"/>
  <c r="G208" i="3"/>
  <c r="E208" i="3"/>
  <c r="D208" i="3"/>
  <c r="J204" i="3"/>
  <c r="D204" i="3"/>
  <c r="H203" i="3"/>
  <c r="L203" i="3" s="1"/>
  <c r="G203" i="3"/>
  <c r="E203" i="3"/>
  <c r="D203" i="3"/>
  <c r="H202" i="3"/>
  <c r="L202" i="3" s="1"/>
  <c r="G202" i="3"/>
  <c r="E202" i="3"/>
  <c r="D202" i="3"/>
  <c r="L201" i="3"/>
  <c r="G201" i="3"/>
  <c r="H201" i="3" s="1"/>
  <c r="E201" i="3"/>
  <c r="D201" i="3"/>
  <c r="G200" i="3"/>
  <c r="H200" i="3" s="1"/>
  <c r="L200" i="3" s="1"/>
  <c r="E200" i="3"/>
  <c r="D200" i="3"/>
  <c r="G199" i="3"/>
  <c r="H199" i="3" s="1"/>
  <c r="L199" i="3" s="1"/>
  <c r="E199" i="3"/>
  <c r="D199" i="3"/>
  <c r="G198" i="3"/>
  <c r="H198" i="3" s="1"/>
  <c r="L198" i="3" s="1"/>
  <c r="E198" i="3"/>
  <c r="D198" i="3"/>
  <c r="H197" i="3"/>
  <c r="L197" i="3" s="1"/>
  <c r="G197" i="3"/>
  <c r="E197" i="3"/>
  <c r="D197" i="3"/>
  <c r="H196" i="3"/>
  <c r="L196" i="3" s="1"/>
  <c r="G196" i="3"/>
  <c r="E196" i="3"/>
  <c r="D196" i="3"/>
  <c r="L195" i="3"/>
  <c r="G195" i="3"/>
  <c r="H195" i="3" s="1"/>
  <c r="E195" i="3"/>
  <c r="D195" i="3"/>
  <c r="G194" i="3"/>
  <c r="H194" i="3" s="1"/>
  <c r="L194" i="3" s="1"/>
  <c r="E194" i="3"/>
  <c r="D194" i="3"/>
  <c r="G193" i="3"/>
  <c r="H193" i="3" s="1"/>
  <c r="L193" i="3" s="1"/>
  <c r="E193" i="3"/>
  <c r="D193" i="3"/>
  <c r="G192" i="3"/>
  <c r="H192" i="3" s="1"/>
  <c r="L192" i="3" s="1"/>
  <c r="E192" i="3"/>
  <c r="D192" i="3"/>
  <c r="H191" i="3"/>
  <c r="L191" i="3" s="1"/>
  <c r="G191" i="3"/>
  <c r="E191" i="3"/>
  <c r="D191" i="3"/>
  <c r="G188" i="3"/>
  <c r="H188" i="3" s="1"/>
  <c r="L188" i="3" s="1"/>
  <c r="F188" i="3"/>
  <c r="I188" i="3" s="1"/>
  <c r="E188" i="3"/>
  <c r="D188" i="3"/>
  <c r="L187" i="3"/>
  <c r="H187" i="3"/>
  <c r="G187" i="3"/>
  <c r="F187" i="3"/>
  <c r="K187" i="3" s="1"/>
  <c r="E187" i="3"/>
  <c r="D187" i="3"/>
  <c r="J186" i="3"/>
  <c r="F186" i="3"/>
  <c r="K186" i="3" s="1"/>
  <c r="E186" i="3"/>
  <c r="D186" i="3"/>
  <c r="C186" i="3"/>
  <c r="L185" i="3"/>
  <c r="H185" i="3"/>
  <c r="G185" i="3"/>
  <c r="F185" i="3"/>
  <c r="K185" i="3" s="1"/>
  <c r="E185" i="3"/>
  <c r="D185" i="3"/>
  <c r="G184" i="3"/>
  <c r="H184" i="3" s="1"/>
  <c r="F184" i="3"/>
  <c r="K184" i="3" s="1"/>
  <c r="E184" i="3"/>
  <c r="D184" i="3"/>
  <c r="G183" i="3"/>
  <c r="H183" i="3" s="1"/>
  <c r="I183" i="3" s="1"/>
  <c r="F183" i="3"/>
  <c r="K183" i="3" s="1"/>
  <c r="E183" i="3"/>
  <c r="D183" i="3"/>
  <c r="H182" i="3"/>
  <c r="L182" i="3" s="1"/>
  <c r="G182" i="3"/>
  <c r="F182" i="3"/>
  <c r="K182" i="3" s="1"/>
  <c r="E182" i="3"/>
  <c r="D182" i="3"/>
  <c r="H181" i="3"/>
  <c r="L181" i="3" s="1"/>
  <c r="G181" i="3"/>
  <c r="F181" i="3"/>
  <c r="K181" i="3" s="1"/>
  <c r="E181" i="3"/>
  <c r="D181" i="3"/>
  <c r="G180" i="3"/>
  <c r="H180" i="3" s="1"/>
  <c r="L180" i="3" s="1"/>
  <c r="F180" i="3"/>
  <c r="I180" i="3" s="1"/>
  <c r="E180" i="3"/>
  <c r="D180" i="3"/>
  <c r="G179" i="3"/>
  <c r="H179" i="3" s="1"/>
  <c r="L179" i="3" s="1"/>
  <c r="F179" i="3"/>
  <c r="K179" i="3" s="1"/>
  <c r="E179" i="3"/>
  <c r="D179" i="3"/>
  <c r="J178" i="3"/>
  <c r="F178" i="3"/>
  <c r="E178" i="3"/>
  <c r="D178" i="3"/>
  <c r="C178" i="3"/>
  <c r="J177" i="3"/>
  <c r="F177" i="3"/>
  <c r="K177" i="3" s="1"/>
  <c r="E177" i="3"/>
  <c r="D177" i="3"/>
  <c r="C177" i="3"/>
  <c r="G176" i="3"/>
  <c r="H176" i="3" s="1"/>
  <c r="F176" i="3"/>
  <c r="K176" i="3" s="1"/>
  <c r="E176" i="3"/>
  <c r="D176" i="3"/>
  <c r="H175" i="3"/>
  <c r="L175" i="3" s="1"/>
  <c r="G175" i="3"/>
  <c r="F175" i="3"/>
  <c r="K175" i="3" s="1"/>
  <c r="E175" i="3"/>
  <c r="D175" i="3"/>
  <c r="H174" i="3"/>
  <c r="L174" i="3" s="1"/>
  <c r="G174" i="3"/>
  <c r="F174" i="3"/>
  <c r="K174" i="3" s="1"/>
  <c r="E174" i="3"/>
  <c r="D174" i="3"/>
  <c r="G173" i="3"/>
  <c r="H173" i="3" s="1"/>
  <c r="L173" i="3" s="1"/>
  <c r="F173" i="3"/>
  <c r="I173" i="3" s="1"/>
  <c r="E173" i="3"/>
  <c r="D173" i="3"/>
  <c r="G172" i="3"/>
  <c r="H172" i="3" s="1"/>
  <c r="L172" i="3" s="1"/>
  <c r="F172" i="3"/>
  <c r="E172" i="3"/>
  <c r="D172" i="3"/>
  <c r="H171" i="3"/>
  <c r="L171" i="3" s="1"/>
  <c r="G171" i="3"/>
  <c r="F171" i="3"/>
  <c r="K171" i="3" s="1"/>
  <c r="E171" i="3"/>
  <c r="D171" i="3"/>
  <c r="H170" i="3"/>
  <c r="L170" i="3" s="1"/>
  <c r="G170" i="3"/>
  <c r="F170" i="3"/>
  <c r="K170" i="3" s="1"/>
  <c r="E170" i="3"/>
  <c r="D170" i="3"/>
  <c r="G169" i="3"/>
  <c r="H169" i="3" s="1"/>
  <c r="L169" i="3" s="1"/>
  <c r="F169" i="3"/>
  <c r="E169" i="3"/>
  <c r="D169" i="3"/>
  <c r="H168" i="3"/>
  <c r="L168" i="3" s="1"/>
  <c r="G168" i="3"/>
  <c r="F168" i="3"/>
  <c r="K168" i="3" s="1"/>
  <c r="E168" i="3"/>
  <c r="D168" i="3"/>
  <c r="G167" i="3"/>
  <c r="H167" i="3" s="1"/>
  <c r="F167" i="3"/>
  <c r="K167" i="3" s="1"/>
  <c r="E167" i="3"/>
  <c r="D167" i="3"/>
  <c r="G166" i="3"/>
  <c r="H166" i="3" s="1"/>
  <c r="L166" i="3" s="1"/>
  <c r="F166" i="3"/>
  <c r="E166" i="3"/>
  <c r="D166" i="3"/>
  <c r="H165" i="3"/>
  <c r="G165" i="3"/>
  <c r="F165" i="3"/>
  <c r="K165" i="3" s="1"/>
  <c r="E165" i="3"/>
  <c r="D165" i="3"/>
  <c r="G164" i="3"/>
  <c r="H164" i="3" s="1"/>
  <c r="F164" i="3"/>
  <c r="K164" i="3" s="1"/>
  <c r="E164" i="3"/>
  <c r="D164" i="3"/>
  <c r="G163" i="3"/>
  <c r="H163" i="3" s="1"/>
  <c r="L163" i="3" s="1"/>
  <c r="F163" i="3"/>
  <c r="E163" i="3"/>
  <c r="D163" i="3"/>
  <c r="H162" i="3"/>
  <c r="G162" i="3"/>
  <c r="F162" i="3"/>
  <c r="K162" i="3" s="1"/>
  <c r="E162" i="3"/>
  <c r="D162" i="3"/>
  <c r="G161" i="3"/>
  <c r="H161" i="3" s="1"/>
  <c r="F161" i="3"/>
  <c r="K161" i="3" s="1"/>
  <c r="E161" i="3"/>
  <c r="D161" i="3"/>
  <c r="G160" i="3"/>
  <c r="H160" i="3" s="1"/>
  <c r="L160" i="3" s="1"/>
  <c r="F160" i="3"/>
  <c r="E160" i="3"/>
  <c r="D160" i="3"/>
  <c r="H159" i="3"/>
  <c r="G159" i="3"/>
  <c r="F159" i="3"/>
  <c r="K159" i="3" s="1"/>
  <c r="E159" i="3"/>
  <c r="D159" i="3"/>
  <c r="G156" i="3"/>
  <c r="H156" i="3" s="1"/>
  <c r="L156" i="3" s="1"/>
  <c r="E156" i="3"/>
  <c r="D156" i="3"/>
  <c r="H155" i="3"/>
  <c r="L155" i="3" s="1"/>
  <c r="G155" i="3"/>
  <c r="E155" i="3"/>
  <c r="D155" i="3"/>
  <c r="G154" i="3"/>
  <c r="H154" i="3" s="1"/>
  <c r="L154" i="3" s="1"/>
  <c r="E154" i="3"/>
  <c r="D154" i="3"/>
  <c r="G153" i="3"/>
  <c r="H153" i="3" s="1"/>
  <c r="L153" i="3" s="1"/>
  <c r="E153" i="3"/>
  <c r="D153" i="3"/>
  <c r="H152" i="3"/>
  <c r="L152" i="3" s="1"/>
  <c r="G152" i="3"/>
  <c r="E152" i="3"/>
  <c r="D152" i="3"/>
  <c r="G151" i="3"/>
  <c r="H151" i="3" s="1"/>
  <c r="L151" i="3" s="1"/>
  <c r="E151" i="3"/>
  <c r="D151" i="3"/>
  <c r="G150" i="3"/>
  <c r="H150" i="3" s="1"/>
  <c r="L150" i="3" s="1"/>
  <c r="E150" i="3"/>
  <c r="D150" i="3"/>
  <c r="H149" i="3"/>
  <c r="G149" i="3"/>
  <c r="F149" i="3"/>
  <c r="K149" i="3" s="1"/>
  <c r="E149" i="3"/>
  <c r="D149" i="3"/>
  <c r="G148" i="3"/>
  <c r="H148" i="3" s="1"/>
  <c r="L148" i="3" s="1"/>
  <c r="E148" i="3"/>
  <c r="D148" i="3"/>
  <c r="G147" i="3"/>
  <c r="H147" i="3" s="1"/>
  <c r="L147" i="3" s="1"/>
  <c r="E147" i="3"/>
  <c r="D147" i="3"/>
  <c r="H146" i="3"/>
  <c r="L146" i="3" s="1"/>
  <c r="G146" i="3"/>
  <c r="E146" i="3"/>
  <c r="D146" i="3"/>
  <c r="G145" i="3"/>
  <c r="H145" i="3" s="1"/>
  <c r="L145" i="3" s="1"/>
  <c r="E145" i="3"/>
  <c r="D145" i="3"/>
  <c r="G144" i="3"/>
  <c r="H144" i="3" s="1"/>
  <c r="L144" i="3" s="1"/>
  <c r="F144" i="3"/>
  <c r="E144" i="3"/>
  <c r="D144" i="3"/>
  <c r="H143" i="3"/>
  <c r="L143" i="3" s="1"/>
  <c r="G143" i="3"/>
  <c r="E143" i="3"/>
  <c r="D143" i="3"/>
  <c r="G142" i="3"/>
  <c r="H142" i="3" s="1"/>
  <c r="L142" i="3" s="1"/>
  <c r="E142" i="3"/>
  <c r="D142" i="3"/>
  <c r="G141" i="3"/>
  <c r="H141" i="3" s="1"/>
  <c r="L141" i="3" s="1"/>
  <c r="E141" i="3"/>
  <c r="D141" i="3"/>
  <c r="H140" i="3"/>
  <c r="L140" i="3" s="1"/>
  <c r="G140" i="3"/>
  <c r="E140" i="3"/>
  <c r="D140" i="3"/>
  <c r="G139" i="3"/>
  <c r="H139" i="3" s="1"/>
  <c r="L139" i="3" s="1"/>
  <c r="E139" i="3"/>
  <c r="D139" i="3"/>
  <c r="G138" i="3"/>
  <c r="H138" i="3" s="1"/>
  <c r="L138" i="3" s="1"/>
  <c r="E138" i="3"/>
  <c r="D138" i="3"/>
  <c r="H136" i="3"/>
  <c r="G136" i="3"/>
  <c r="F136" i="3"/>
  <c r="K136" i="3" s="1"/>
  <c r="E136" i="3"/>
  <c r="D136" i="3"/>
  <c r="G135" i="3"/>
  <c r="H135" i="3" s="1"/>
  <c r="F135" i="3"/>
  <c r="K135" i="3" s="1"/>
  <c r="E135" i="3"/>
  <c r="D135" i="3"/>
  <c r="G134" i="3"/>
  <c r="H134" i="3" s="1"/>
  <c r="L134" i="3" s="1"/>
  <c r="F134" i="3"/>
  <c r="E134" i="3"/>
  <c r="D134" i="3"/>
  <c r="H133" i="3"/>
  <c r="G133" i="3"/>
  <c r="F133" i="3"/>
  <c r="K133" i="3" s="1"/>
  <c r="E133" i="3"/>
  <c r="D133" i="3"/>
  <c r="G132" i="3"/>
  <c r="H132" i="3" s="1"/>
  <c r="F132" i="3"/>
  <c r="K132" i="3" s="1"/>
  <c r="E132" i="3"/>
  <c r="D132" i="3"/>
  <c r="G131" i="3"/>
  <c r="H131" i="3" s="1"/>
  <c r="L131" i="3" s="1"/>
  <c r="F131" i="3"/>
  <c r="E131" i="3"/>
  <c r="D131" i="3"/>
  <c r="H130" i="3"/>
  <c r="G130" i="3"/>
  <c r="F130" i="3"/>
  <c r="K130" i="3" s="1"/>
  <c r="E130" i="3"/>
  <c r="D130" i="3"/>
  <c r="G129" i="3"/>
  <c r="H129" i="3" s="1"/>
  <c r="F129" i="3"/>
  <c r="K129" i="3" s="1"/>
  <c r="E129" i="3"/>
  <c r="D129" i="3"/>
  <c r="G128" i="3"/>
  <c r="H128" i="3" s="1"/>
  <c r="L128" i="3" s="1"/>
  <c r="F128" i="3"/>
  <c r="E128" i="3"/>
  <c r="D128" i="3"/>
  <c r="H127" i="3"/>
  <c r="L127" i="3" s="1"/>
  <c r="G127" i="3"/>
  <c r="F127" i="3"/>
  <c r="K127" i="3" s="1"/>
  <c r="E127" i="3"/>
  <c r="D127" i="3"/>
  <c r="G126" i="3"/>
  <c r="H126" i="3" s="1"/>
  <c r="F126" i="3"/>
  <c r="K126" i="3" s="1"/>
  <c r="E126" i="3"/>
  <c r="D126" i="3"/>
  <c r="G125" i="3"/>
  <c r="H125" i="3" s="1"/>
  <c r="L125" i="3" s="1"/>
  <c r="F125" i="3"/>
  <c r="E125" i="3"/>
  <c r="D125" i="3"/>
  <c r="G124" i="3"/>
  <c r="H124" i="3" s="1"/>
  <c r="F124" i="3"/>
  <c r="K124" i="3" s="1"/>
  <c r="E124" i="3"/>
  <c r="D124" i="3"/>
  <c r="G123" i="3"/>
  <c r="H123" i="3" s="1"/>
  <c r="L123" i="3" s="1"/>
  <c r="F123" i="3"/>
  <c r="K123" i="3" s="1"/>
  <c r="E123" i="3"/>
  <c r="D123" i="3"/>
  <c r="G122" i="3"/>
  <c r="H122" i="3" s="1"/>
  <c r="L122" i="3" s="1"/>
  <c r="F122" i="3"/>
  <c r="K122" i="3" s="1"/>
  <c r="E122" i="3"/>
  <c r="D122" i="3"/>
  <c r="H121" i="3"/>
  <c r="L121" i="3" s="1"/>
  <c r="G121" i="3"/>
  <c r="F121" i="3"/>
  <c r="K121" i="3" s="1"/>
  <c r="E121" i="3"/>
  <c r="D121" i="3"/>
  <c r="G120" i="3"/>
  <c r="H120" i="3" s="1"/>
  <c r="L120" i="3" s="1"/>
  <c r="E120" i="3"/>
  <c r="D120" i="3"/>
  <c r="G119" i="3"/>
  <c r="H119" i="3" s="1"/>
  <c r="L119" i="3" s="1"/>
  <c r="E119" i="3"/>
  <c r="D119" i="3"/>
  <c r="H117" i="3"/>
  <c r="L117" i="3" s="1"/>
  <c r="G117" i="3"/>
  <c r="F117" i="3"/>
  <c r="K117" i="3" s="1"/>
  <c r="E117" i="3"/>
  <c r="D117" i="3"/>
  <c r="L116" i="3"/>
  <c r="G116" i="3"/>
  <c r="H116" i="3" s="1"/>
  <c r="F116" i="3"/>
  <c r="K116" i="3" s="1"/>
  <c r="E116" i="3"/>
  <c r="D116" i="3"/>
  <c r="J115" i="3"/>
  <c r="F115" i="3"/>
  <c r="D115" i="3"/>
  <c r="H114" i="3"/>
  <c r="L114" i="3" s="1"/>
  <c r="G114" i="3"/>
  <c r="F114" i="3"/>
  <c r="K114" i="3" s="1"/>
  <c r="E114" i="3"/>
  <c r="D114" i="3"/>
  <c r="G113" i="3"/>
  <c r="H113" i="3" s="1"/>
  <c r="F113" i="3"/>
  <c r="K113" i="3" s="1"/>
  <c r="E113" i="3"/>
  <c r="D113" i="3"/>
  <c r="G112" i="3"/>
  <c r="H112" i="3" s="1"/>
  <c r="L112" i="3" s="1"/>
  <c r="F112" i="3"/>
  <c r="K112" i="3" s="1"/>
  <c r="E112" i="3"/>
  <c r="D112" i="3"/>
  <c r="G111" i="3"/>
  <c r="H111" i="3" s="1"/>
  <c r="F111" i="3"/>
  <c r="K111" i="3" s="1"/>
  <c r="E111" i="3"/>
  <c r="D111" i="3"/>
  <c r="G110" i="3"/>
  <c r="H110" i="3" s="1"/>
  <c r="L110" i="3" s="1"/>
  <c r="F110" i="3"/>
  <c r="K110" i="3" s="1"/>
  <c r="E110" i="3"/>
  <c r="D110" i="3"/>
  <c r="G109" i="3"/>
  <c r="H109" i="3" s="1"/>
  <c r="L109" i="3" s="1"/>
  <c r="F109" i="3"/>
  <c r="K109" i="3" s="1"/>
  <c r="E109" i="3"/>
  <c r="D109" i="3"/>
  <c r="H108" i="3"/>
  <c r="L108" i="3" s="1"/>
  <c r="G108" i="3"/>
  <c r="F108" i="3"/>
  <c r="K108" i="3" s="1"/>
  <c r="E108" i="3"/>
  <c r="D108" i="3"/>
  <c r="L107" i="3"/>
  <c r="G107" i="3"/>
  <c r="H107" i="3" s="1"/>
  <c r="F107" i="3"/>
  <c r="K107" i="3" s="1"/>
  <c r="E107" i="3"/>
  <c r="D107" i="3"/>
  <c r="G106" i="3"/>
  <c r="H106" i="3" s="1"/>
  <c r="L106" i="3" s="1"/>
  <c r="F106" i="3"/>
  <c r="K106" i="3" s="1"/>
  <c r="E106" i="3"/>
  <c r="D106" i="3"/>
  <c r="H105" i="3"/>
  <c r="L105" i="3" s="1"/>
  <c r="G105" i="3"/>
  <c r="F105" i="3"/>
  <c r="K105" i="3" s="1"/>
  <c r="E105" i="3"/>
  <c r="D105" i="3"/>
  <c r="G104" i="3"/>
  <c r="H104" i="3" s="1"/>
  <c r="F104" i="3"/>
  <c r="K104" i="3" s="1"/>
  <c r="E104" i="3"/>
  <c r="D104" i="3"/>
  <c r="H100" i="3"/>
  <c r="L100" i="3" s="1"/>
  <c r="G100" i="3"/>
  <c r="E100" i="3"/>
  <c r="D100" i="3"/>
  <c r="G99" i="3"/>
  <c r="H99" i="3" s="1"/>
  <c r="L99" i="3" s="1"/>
  <c r="E99" i="3"/>
  <c r="D99" i="3"/>
  <c r="J98" i="3"/>
  <c r="F98" i="3"/>
  <c r="E98" i="3"/>
  <c r="D98" i="3"/>
  <c r="C98" i="3"/>
  <c r="L97" i="3"/>
  <c r="G97" i="3"/>
  <c r="H97" i="3" s="1"/>
  <c r="F97" i="3"/>
  <c r="K97" i="3" s="1"/>
  <c r="E97" i="3"/>
  <c r="D97" i="3"/>
  <c r="J96" i="3"/>
  <c r="F96" i="3"/>
  <c r="E96" i="3"/>
  <c r="D96" i="3"/>
  <c r="C96" i="3"/>
  <c r="J95" i="3"/>
  <c r="F95" i="3"/>
  <c r="E95" i="3"/>
  <c r="D95" i="3"/>
  <c r="C95" i="3"/>
  <c r="L94" i="3"/>
  <c r="H94" i="3"/>
  <c r="G94" i="3"/>
  <c r="F94" i="3"/>
  <c r="K94" i="3" s="1"/>
  <c r="E94" i="3"/>
  <c r="D94" i="3"/>
  <c r="L92" i="3"/>
  <c r="G92" i="3"/>
  <c r="H92" i="3" s="1"/>
  <c r="F92" i="3"/>
  <c r="K92" i="3" s="1"/>
  <c r="E92" i="3"/>
  <c r="D92" i="3"/>
  <c r="G91" i="3"/>
  <c r="H91" i="3" s="1"/>
  <c r="L91" i="3" s="1"/>
  <c r="F91" i="3"/>
  <c r="K91" i="3" s="1"/>
  <c r="E91" i="3"/>
  <c r="D91" i="3"/>
  <c r="H90" i="3"/>
  <c r="L90" i="3" s="1"/>
  <c r="G90" i="3"/>
  <c r="F90" i="3"/>
  <c r="K90" i="3" s="1"/>
  <c r="E90" i="3"/>
  <c r="D90" i="3"/>
  <c r="G89" i="3"/>
  <c r="H89" i="3" s="1"/>
  <c r="F89" i="3"/>
  <c r="K89" i="3" s="1"/>
  <c r="E89" i="3"/>
  <c r="D89" i="3"/>
  <c r="G88" i="3"/>
  <c r="H88" i="3" s="1"/>
  <c r="L88" i="3" s="1"/>
  <c r="F88" i="3"/>
  <c r="K88" i="3" s="1"/>
  <c r="E88" i="3"/>
  <c r="D88" i="3"/>
  <c r="G87" i="3"/>
  <c r="H87" i="3" s="1"/>
  <c r="F87" i="3"/>
  <c r="K87" i="3" s="1"/>
  <c r="E87" i="3"/>
  <c r="D87" i="3"/>
  <c r="G86" i="3"/>
  <c r="H86" i="3" s="1"/>
  <c r="L86" i="3" s="1"/>
  <c r="F86" i="3"/>
  <c r="K86" i="3" s="1"/>
  <c r="E86" i="3"/>
  <c r="D86" i="3"/>
  <c r="L85" i="3"/>
  <c r="G85" i="3"/>
  <c r="H85" i="3" s="1"/>
  <c r="F85" i="3"/>
  <c r="K85" i="3" s="1"/>
  <c r="E85" i="3"/>
  <c r="D85" i="3"/>
  <c r="G84" i="3"/>
  <c r="H84" i="3" s="1"/>
  <c r="F84" i="3"/>
  <c r="K84" i="3" s="1"/>
  <c r="E84" i="3"/>
  <c r="D84" i="3"/>
  <c r="G83" i="3"/>
  <c r="H83" i="3" s="1"/>
  <c r="F83" i="3"/>
  <c r="K83" i="3" s="1"/>
  <c r="E83" i="3"/>
  <c r="D83" i="3"/>
  <c r="G81" i="3"/>
  <c r="H81" i="3" s="1"/>
  <c r="L81" i="3" s="1"/>
  <c r="F81" i="3"/>
  <c r="K81" i="3" s="1"/>
  <c r="E81" i="3"/>
  <c r="D81" i="3"/>
  <c r="H80" i="3"/>
  <c r="L80" i="3" s="1"/>
  <c r="G80" i="3"/>
  <c r="F80" i="3"/>
  <c r="K80" i="3" s="1"/>
  <c r="E80" i="3"/>
  <c r="D80" i="3"/>
  <c r="G78" i="3"/>
  <c r="H78" i="3" s="1"/>
  <c r="L78" i="3" s="1"/>
  <c r="E78" i="3"/>
  <c r="D78" i="3"/>
  <c r="G77" i="3"/>
  <c r="H77" i="3" s="1"/>
  <c r="L77" i="3" s="1"/>
  <c r="F77" i="3"/>
  <c r="K77" i="3" s="1"/>
  <c r="E77" i="3"/>
  <c r="D77" i="3"/>
  <c r="H76" i="3"/>
  <c r="L76" i="3" s="1"/>
  <c r="G76" i="3"/>
  <c r="F76" i="3"/>
  <c r="K76" i="3" s="1"/>
  <c r="E76" i="3"/>
  <c r="D76" i="3"/>
  <c r="H73" i="3"/>
  <c r="G73" i="3"/>
  <c r="F73" i="3"/>
  <c r="K73" i="3" s="1"/>
  <c r="E73" i="3"/>
  <c r="D73" i="3"/>
  <c r="G72" i="3"/>
  <c r="H72" i="3" s="1"/>
  <c r="L72" i="3" s="1"/>
  <c r="F72" i="3"/>
  <c r="K72" i="3" s="1"/>
  <c r="E72" i="3"/>
  <c r="D72" i="3"/>
  <c r="L71" i="3"/>
  <c r="H71" i="3"/>
  <c r="G71" i="3"/>
  <c r="E71" i="3"/>
  <c r="D71" i="3"/>
  <c r="H69" i="3"/>
  <c r="L69" i="3" s="1"/>
  <c r="G69" i="3"/>
  <c r="F69" i="3"/>
  <c r="K69" i="3" s="1"/>
  <c r="E69" i="3"/>
  <c r="D69" i="3"/>
  <c r="G68" i="3"/>
  <c r="H68" i="3" s="1"/>
  <c r="L68" i="3" s="1"/>
  <c r="F68" i="3"/>
  <c r="K68" i="3" s="1"/>
  <c r="E68" i="3"/>
  <c r="D68" i="3"/>
  <c r="H65" i="3"/>
  <c r="L65" i="3" s="1"/>
  <c r="G65" i="3"/>
  <c r="F65" i="3"/>
  <c r="K65" i="3" s="1"/>
  <c r="E65" i="3"/>
  <c r="D65" i="3"/>
  <c r="H63" i="3"/>
  <c r="L63" i="3" s="1"/>
  <c r="G63" i="3"/>
  <c r="F63" i="3"/>
  <c r="K63" i="3" s="1"/>
  <c r="E63" i="3"/>
  <c r="D63" i="3"/>
  <c r="L61" i="3"/>
  <c r="G61" i="3"/>
  <c r="H61" i="3" s="1"/>
  <c r="F61" i="3"/>
  <c r="K61" i="3" s="1"/>
  <c r="E61" i="3"/>
  <c r="D61" i="3"/>
  <c r="H60" i="3"/>
  <c r="L60" i="3" s="1"/>
  <c r="G60" i="3"/>
  <c r="F60" i="3"/>
  <c r="K60" i="3" s="1"/>
  <c r="E60" i="3"/>
  <c r="H59" i="3"/>
  <c r="L59" i="3" s="1"/>
  <c r="G59" i="3"/>
  <c r="F59" i="3"/>
  <c r="K59" i="3" s="1"/>
  <c r="E59" i="3"/>
  <c r="D59" i="3"/>
  <c r="H58" i="3"/>
  <c r="L58" i="3" s="1"/>
  <c r="G58" i="3"/>
  <c r="F58" i="3"/>
  <c r="I58" i="3" s="1"/>
  <c r="E58" i="3"/>
  <c r="D58" i="3"/>
  <c r="H57" i="3"/>
  <c r="L57" i="3" s="1"/>
  <c r="G57" i="3"/>
  <c r="F57" i="3"/>
  <c r="K57" i="3" s="1"/>
  <c r="E57" i="3"/>
  <c r="D57" i="3"/>
  <c r="H55" i="3"/>
  <c r="L55" i="3" s="1"/>
  <c r="G55" i="3"/>
  <c r="F55" i="3"/>
  <c r="K55" i="3" s="1"/>
  <c r="E55" i="3"/>
  <c r="D55" i="3"/>
  <c r="H54" i="3"/>
  <c r="L54" i="3" s="1"/>
  <c r="G54" i="3"/>
  <c r="F54" i="3"/>
  <c r="K54" i="3" s="1"/>
  <c r="E54" i="3"/>
  <c r="D54" i="3"/>
  <c r="G53" i="3"/>
  <c r="H53" i="3" s="1"/>
  <c r="L53" i="3" s="1"/>
  <c r="F53" i="3"/>
  <c r="E53" i="3"/>
  <c r="D53" i="3"/>
  <c r="H52" i="3"/>
  <c r="L52" i="3" s="1"/>
  <c r="G52" i="3"/>
  <c r="F52" i="3"/>
  <c r="K52" i="3" s="1"/>
  <c r="E52" i="3"/>
  <c r="D52" i="3"/>
  <c r="H50" i="3"/>
  <c r="L50" i="3" s="1"/>
  <c r="G50" i="3"/>
  <c r="F50" i="3"/>
  <c r="I50" i="3" s="1"/>
  <c r="E50" i="3"/>
  <c r="D50" i="3"/>
  <c r="L49" i="3"/>
  <c r="H49" i="3"/>
  <c r="G49" i="3"/>
  <c r="F49" i="3"/>
  <c r="K49" i="3" s="1"/>
  <c r="E49" i="3"/>
  <c r="D49" i="3"/>
  <c r="G46" i="3"/>
  <c r="H46" i="3" s="1"/>
  <c r="L46" i="3" s="1"/>
  <c r="F46" i="3"/>
  <c r="K46" i="3" s="1"/>
  <c r="E46" i="3"/>
  <c r="D46" i="3"/>
  <c r="G45" i="3"/>
  <c r="H45" i="3" s="1"/>
  <c r="F45" i="3"/>
  <c r="K45" i="3" s="1"/>
  <c r="E45" i="3"/>
  <c r="D45" i="3"/>
  <c r="L44" i="3"/>
  <c r="H44" i="3"/>
  <c r="G44" i="3"/>
  <c r="F44" i="3"/>
  <c r="K44" i="3" s="1"/>
  <c r="E44" i="3"/>
  <c r="D44" i="3"/>
  <c r="G43" i="3"/>
  <c r="H43" i="3" s="1"/>
  <c r="L43" i="3" s="1"/>
  <c r="F43" i="3"/>
  <c r="K43" i="3" s="1"/>
  <c r="E43" i="3"/>
  <c r="D43" i="3"/>
  <c r="G42" i="3"/>
  <c r="H42" i="3" s="1"/>
  <c r="F42" i="3"/>
  <c r="K42" i="3" s="1"/>
  <c r="E42" i="3"/>
  <c r="D42" i="3"/>
  <c r="L40" i="3"/>
  <c r="H40" i="3"/>
  <c r="G40" i="3"/>
  <c r="F40" i="3"/>
  <c r="K40" i="3" s="1"/>
  <c r="E40" i="3"/>
  <c r="D40" i="3"/>
  <c r="G39" i="3"/>
  <c r="H39" i="3" s="1"/>
  <c r="L39" i="3" s="1"/>
  <c r="F39" i="3"/>
  <c r="K39" i="3" s="1"/>
  <c r="E39" i="3"/>
  <c r="D39" i="3"/>
  <c r="G38" i="3"/>
  <c r="H38" i="3" s="1"/>
  <c r="F38" i="3"/>
  <c r="K38" i="3" s="1"/>
  <c r="E38" i="3"/>
  <c r="D38" i="3"/>
  <c r="L37" i="3"/>
  <c r="H37" i="3"/>
  <c r="G37" i="3"/>
  <c r="E37" i="3"/>
  <c r="D37" i="3"/>
  <c r="G34" i="3"/>
  <c r="H34" i="3" s="1"/>
  <c r="L34" i="3" s="1"/>
  <c r="F34" i="3"/>
  <c r="K34" i="3" s="1"/>
  <c r="E34" i="3"/>
  <c r="D34" i="3"/>
  <c r="G32" i="3"/>
  <c r="H32" i="3" s="1"/>
  <c r="F32" i="3"/>
  <c r="K32" i="3" s="1"/>
  <c r="E32" i="3"/>
  <c r="D32" i="3"/>
  <c r="L30" i="3"/>
  <c r="H30" i="3"/>
  <c r="G30" i="3"/>
  <c r="F30" i="3"/>
  <c r="K30" i="3" s="1"/>
  <c r="E30" i="3"/>
  <c r="D30" i="3"/>
  <c r="J25" i="3"/>
  <c r="F25" i="3"/>
  <c r="E25" i="3"/>
  <c r="D25" i="3"/>
  <c r="C25" i="3"/>
  <c r="G24" i="3"/>
  <c r="H24" i="3" s="1"/>
  <c r="L24" i="3" s="1"/>
  <c r="E24" i="3"/>
  <c r="D24" i="3"/>
  <c r="G23" i="3"/>
  <c r="H23" i="3" s="1"/>
  <c r="F23" i="3"/>
  <c r="K23" i="3" s="1"/>
  <c r="E23" i="3"/>
  <c r="D23" i="3"/>
  <c r="L22" i="3"/>
  <c r="H22" i="3"/>
  <c r="G22" i="3"/>
  <c r="F22" i="3"/>
  <c r="K22" i="3" s="1"/>
  <c r="E22" i="3"/>
  <c r="D22" i="3"/>
  <c r="G21" i="3"/>
  <c r="H21" i="3" s="1"/>
  <c r="L21" i="3" s="1"/>
  <c r="F21" i="3"/>
  <c r="K21" i="3" s="1"/>
  <c r="E21" i="3"/>
  <c r="D21" i="3"/>
  <c r="G20" i="3"/>
  <c r="H20" i="3" s="1"/>
  <c r="F20" i="3"/>
  <c r="K20" i="3" s="1"/>
  <c r="E20" i="3"/>
  <c r="D20" i="3"/>
  <c r="L19" i="3"/>
  <c r="H19" i="3"/>
  <c r="G19" i="3"/>
  <c r="E19" i="3"/>
  <c r="D19" i="3"/>
  <c r="G16" i="3"/>
  <c r="H16" i="3" s="1"/>
  <c r="F16" i="3"/>
  <c r="K16" i="3" s="1"/>
  <c r="K17" i="3" s="1"/>
  <c r="E16" i="3"/>
  <c r="D16" i="3"/>
  <c r="D1700" i="2"/>
  <c r="D1699" i="2"/>
  <c r="D1698" i="2"/>
  <c r="F299" i="3"/>
  <c r="E1690" i="2"/>
  <c r="D1690" i="2"/>
  <c r="C1690" i="2"/>
  <c r="B1690" i="2"/>
  <c r="A1690" i="2"/>
  <c r="F298" i="3"/>
  <c r="E1688" i="2"/>
  <c r="D1688" i="2"/>
  <c r="C1688" i="2"/>
  <c r="B1688" i="2"/>
  <c r="A1688" i="2"/>
  <c r="F297" i="3"/>
  <c r="E1686" i="2"/>
  <c r="D1686" i="2"/>
  <c r="C1686" i="2"/>
  <c r="B1686" i="2"/>
  <c r="A1686" i="2"/>
  <c r="D1685" i="2"/>
  <c r="A1685" i="2"/>
  <c r="A33" i="4" s="1"/>
  <c r="J1683" i="2"/>
  <c r="F294" i="3"/>
  <c r="E1682" i="2"/>
  <c r="D1682" i="2"/>
  <c r="C1682" i="2"/>
  <c r="B1682" i="2"/>
  <c r="A1682" i="2"/>
  <c r="F293" i="3"/>
  <c r="E1680" i="2"/>
  <c r="D1680" i="2"/>
  <c r="C1680" i="2"/>
  <c r="B1680" i="2"/>
  <c r="A1680" i="2"/>
  <c r="F292" i="3"/>
  <c r="E1677" i="2"/>
  <c r="D1677" i="2"/>
  <c r="C1677" i="2"/>
  <c r="B1677" i="2"/>
  <c r="A1677" i="2"/>
  <c r="J1676" i="2"/>
  <c r="J1675" i="2"/>
  <c r="J1674" i="2"/>
  <c r="F291" i="3" s="1"/>
  <c r="E1672" i="2"/>
  <c r="D1672" i="2"/>
  <c r="C1672" i="2"/>
  <c r="B1672" i="2"/>
  <c r="A1672" i="2"/>
  <c r="F290" i="3"/>
  <c r="E1670" i="2"/>
  <c r="D1670" i="2"/>
  <c r="C1670" i="2"/>
  <c r="B1670" i="2"/>
  <c r="A1670" i="2"/>
  <c r="J1669" i="2"/>
  <c r="J1668" i="2"/>
  <c r="J1667" i="2"/>
  <c r="J1666" i="2"/>
  <c r="F289" i="3" s="1"/>
  <c r="E1665" i="2"/>
  <c r="D1665" i="2"/>
  <c r="C1665" i="2"/>
  <c r="B1665" i="2"/>
  <c r="A1665" i="2"/>
  <c r="J1663" i="2"/>
  <c r="J1662" i="2"/>
  <c r="F288" i="3" s="1"/>
  <c r="E1661" i="2"/>
  <c r="D1661" i="2"/>
  <c r="C1661" i="2"/>
  <c r="B1661" i="2"/>
  <c r="A1661" i="2"/>
  <c r="J1660" i="2"/>
  <c r="F287" i="3" s="1"/>
  <c r="E1659" i="2"/>
  <c r="D1659" i="2"/>
  <c r="C1659" i="2"/>
  <c r="B1659" i="2"/>
  <c r="A1659" i="2"/>
  <c r="F286" i="3"/>
  <c r="E1655" i="2"/>
  <c r="D1655" i="2"/>
  <c r="C1655" i="2"/>
  <c r="B1655" i="2"/>
  <c r="A1655" i="2"/>
  <c r="F285" i="3"/>
  <c r="E1652" i="2"/>
  <c r="D1652" i="2"/>
  <c r="C1652" i="2"/>
  <c r="B1652" i="2"/>
  <c r="A1652" i="2"/>
  <c r="D1651" i="2"/>
  <c r="A1651" i="2"/>
  <c r="A31" i="4" s="1"/>
  <c r="F282" i="3"/>
  <c r="E1648" i="2"/>
  <c r="D1648" i="2"/>
  <c r="C1648" i="2"/>
  <c r="B1648" i="2"/>
  <c r="A1648" i="2"/>
  <c r="J1647" i="2"/>
  <c r="F281" i="3" s="1"/>
  <c r="E1646" i="2"/>
  <c r="D1646" i="2"/>
  <c r="C1646" i="2"/>
  <c r="B1646" i="2"/>
  <c r="A1646" i="2"/>
  <c r="F280" i="3"/>
  <c r="E1644" i="2"/>
  <c r="D1644" i="2"/>
  <c r="C1644" i="2"/>
  <c r="B1644" i="2"/>
  <c r="A1644" i="2"/>
  <c r="J1643" i="2"/>
  <c r="F279" i="3" s="1"/>
  <c r="E1642" i="2"/>
  <c r="D1642" i="2"/>
  <c r="C1642" i="2"/>
  <c r="B1642" i="2"/>
  <c r="A1642" i="2"/>
  <c r="F278" i="3"/>
  <c r="E1640" i="2"/>
  <c r="D1640" i="2"/>
  <c r="C1640" i="2"/>
  <c r="B1640" i="2"/>
  <c r="A1640" i="2"/>
  <c r="D1639" i="2"/>
  <c r="A1639" i="2"/>
  <c r="A29" i="4" s="1"/>
  <c r="F275" i="3"/>
  <c r="E1635" i="2"/>
  <c r="D1635" i="2"/>
  <c r="C1635" i="2"/>
  <c r="B1635" i="2"/>
  <c r="A1635" i="2"/>
  <c r="F274" i="3"/>
  <c r="E1631" i="2"/>
  <c r="D1631" i="2"/>
  <c r="C1631" i="2"/>
  <c r="B1631" i="2"/>
  <c r="A1631" i="2"/>
  <c r="J1630" i="2"/>
  <c r="J1628" i="2"/>
  <c r="F273" i="3"/>
  <c r="E1626" i="2"/>
  <c r="D1626" i="2"/>
  <c r="C1626" i="2"/>
  <c r="B1626" i="2"/>
  <c r="A1626" i="2"/>
  <c r="J1625" i="2"/>
  <c r="J1624" i="2"/>
  <c r="J1623" i="2"/>
  <c r="F272" i="3" s="1"/>
  <c r="J1622" i="2"/>
  <c r="J1621" i="2"/>
  <c r="E1620" i="2"/>
  <c r="D1620" i="2"/>
  <c r="C1620" i="2"/>
  <c r="B1620" i="2"/>
  <c r="A1620" i="2"/>
  <c r="J1619" i="2"/>
  <c r="J1618" i="2"/>
  <c r="F271" i="3" s="1"/>
  <c r="J1617" i="2"/>
  <c r="E1616" i="2"/>
  <c r="D1616" i="2"/>
  <c r="C1616" i="2"/>
  <c r="B1616" i="2"/>
  <c r="A1616" i="2"/>
  <c r="J1615" i="2"/>
  <c r="J1614" i="2"/>
  <c r="F270" i="3" s="1"/>
  <c r="E1613" i="2"/>
  <c r="D1613" i="2"/>
  <c r="C1613" i="2"/>
  <c r="B1613" i="2"/>
  <c r="A1613" i="2"/>
  <c r="J1612" i="2"/>
  <c r="J1611" i="2"/>
  <c r="F269" i="3"/>
  <c r="E1610" i="2"/>
  <c r="D1610" i="2"/>
  <c r="C1610" i="2"/>
  <c r="B1610" i="2"/>
  <c r="A1610" i="2"/>
  <c r="J1609" i="2"/>
  <c r="F268" i="3" s="1"/>
  <c r="J1608" i="2"/>
  <c r="E1607" i="2"/>
  <c r="D1607" i="2"/>
  <c r="C1607" i="2"/>
  <c r="B1607" i="2"/>
  <c r="A1607" i="2"/>
  <c r="F267" i="3"/>
  <c r="E1604" i="2"/>
  <c r="D1604" i="2"/>
  <c r="C1604" i="2"/>
  <c r="B1604" i="2"/>
  <c r="A1604" i="2"/>
  <c r="J1603" i="2"/>
  <c r="F266" i="3" s="1"/>
  <c r="E1601" i="2"/>
  <c r="D1601" i="2"/>
  <c r="C1601" i="2"/>
  <c r="B1601" i="2"/>
  <c r="A1601" i="2"/>
  <c r="F265" i="3"/>
  <c r="E1590" i="2"/>
  <c r="D1590" i="2"/>
  <c r="C1590" i="2"/>
  <c r="B1590" i="2"/>
  <c r="A1590" i="2"/>
  <c r="J1589" i="2"/>
  <c r="J1588" i="2"/>
  <c r="J1587" i="2"/>
  <c r="J1586" i="2"/>
  <c r="J1585" i="2"/>
  <c r="J1584" i="2"/>
  <c r="J1583" i="2"/>
  <c r="J1582" i="2"/>
  <c r="J1581" i="2"/>
  <c r="J1580" i="2"/>
  <c r="J1579" i="2"/>
  <c r="J1578" i="2"/>
  <c r="J1577" i="2"/>
  <c r="J1576" i="2"/>
  <c r="J1575" i="2"/>
  <c r="J1574" i="2"/>
  <c r="J1573" i="2"/>
  <c r="J1572" i="2"/>
  <c r="J1571" i="2"/>
  <c r="J1570" i="2"/>
  <c r="J1569" i="2"/>
  <c r="J1568" i="2"/>
  <c r="J1567" i="2"/>
  <c r="J1566" i="2"/>
  <c r="J1565" i="2"/>
  <c r="J1564" i="2"/>
  <c r="J1563" i="2"/>
  <c r="J1562" i="2"/>
  <c r="J1561" i="2"/>
  <c r="J1560" i="2"/>
  <c r="F264" i="3" s="1"/>
  <c r="J1559" i="2"/>
  <c r="J1558" i="2"/>
  <c r="E1557" i="2"/>
  <c r="D1557" i="2"/>
  <c r="C1557" i="2"/>
  <c r="B1557" i="2"/>
  <c r="A1557" i="2"/>
  <c r="F263" i="3"/>
  <c r="E1538" i="2"/>
  <c r="D1538" i="2"/>
  <c r="C1538" i="2"/>
  <c r="B1538" i="2"/>
  <c r="A1538" i="2"/>
  <c r="F262" i="3"/>
  <c r="E1536" i="2"/>
  <c r="D1536" i="2"/>
  <c r="C1536" i="2"/>
  <c r="B1536" i="2"/>
  <c r="A1536" i="2"/>
  <c r="F261" i="3"/>
  <c r="E1533" i="2"/>
  <c r="D1533" i="2"/>
  <c r="C1533" i="2"/>
  <c r="B1533" i="2"/>
  <c r="A1533" i="2"/>
  <c r="F260" i="3"/>
  <c r="E1502" i="2"/>
  <c r="D1502" i="2"/>
  <c r="C1502" i="2"/>
  <c r="B1502" i="2"/>
  <c r="A1502" i="2"/>
  <c r="F259" i="3"/>
  <c r="E1499" i="2"/>
  <c r="D1499" i="2"/>
  <c r="C1499" i="2"/>
  <c r="B1499" i="2"/>
  <c r="A1499" i="2"/>
  <c r="D1498" i="2"/>
  <c r="A1498" i="2"/>
  <c r="A27" i="4" s="1"/>
  <c r="J1496" i="2"/>
  <c r="F256" i="3"/>
  <c r="E1457" i="2"/>
  <c r="D1457" i="2"/>
  <c r="C1457" i="2"/>
  <c r="B1457" i="2"/>
  <c r="A1457" i="2"/>
  <c r="J1442" i="2"/>
  <c r="F255" i="3" s="1"/>
  <c r="E1417" i="2"/>
  <c r="D1417" i="2"/>
  <c r="C1417" i="2"/>
  <c r="B1417" i="2"/>
  <c r="A1417" i="2"/>
  <c r="F253" i="3"/>
  <c r="E1409" i="2"/>
  <c r="D1409" i="2"/>
  <c r="C1409" i="2"/>
  <c r="B1409" i="2"/>
  <c r="A1409" i="2"/>
  <c r="J1408" i="2"/>
  <c r="J1407" i="2"/>
  <c r="J1406" i="2"/>
  <c r="J1405" i="2"/>
  <c r="F252" i="3"/>
  <c r="E1398" i="2"/>
  <c r="D1398" i="2"/>
  <c r="C1398" i="2"/>
  <c r="B1398" i="2"/>
  <c r="A1398" i="2"/>
  <c r="F251" i="3"/>
  <c r="E1390" i="2"/>
  <c r="D1390" i="2"/>
  <c r="C1390" i="2"/>
  <c r="B1390" i="2"/>
  <c r="A1390" i="2"/>
  <c r="F250" i="3"/>
  <c r="E1385" i="2"/>
  <c r="D1385" i="2"/>
  <c r="C1385" i="2"/>
  <c r="B1385" i="2"/>
  <c r="A1385" i="2"/>
  <c r="F249" i="3"/>
  <c r="E1382" i="2"/>
  <c r="D1382" i="2"/>
  <c r="C1382" i="2"/>
  <c r="B1382" i="2"/>
  <c r="A1382" i="2"/>
  <c r="F248" i="3"/>
  <c r="E1380" i="2"/>
  <c r="D1380" i="2"/>
  <c r="C1380" i="2"/>
  <c r="B1380" i="2"/>
  <c r="A1380" i="2"/>
  <c r="J1376" i="2"/>
  <c r="J1375" i="2"/>
  <c r="J1374" i="2"/>
  <c r="J1373" i="2"/>
  <c r="J1372" i="2"/>
  <c r="J1371" i="2"/>
  <c r="F247" i="3" s="1"/>
  <c r="J1370" i="2"/>
  <c r="E1369" i="2"/>
  <c r="D1369" i="2"/>
  <c r="C1369" i="2"/>
  <c r="B1369" i="2"/>
  <c r="A1369" i="2"/>
  <c r="J1368" i="2"/>
  <c r="J1367" i="2"/>
  <c r="J1359" i="2"/>
  <c r="J1357" i="2"/>
  <c r="J1348" i="2"/>
  <c r="F246" i="3" s="1"/>
  <c r="E1347" i="2"/>
  <c r="D1347" i="2"/>
  <c r="C1347" i="2"/>
  <c r="B1347" i="2"/>
  <c r="A1347" i="2"/>
  <c r="J1346" i="2"/>
  <c r="J1345" i="2"/>
  <c r="J1344" i="2"/>
  <c r="J1343" i="2"/>
  <c r="J1342" i="2"/>
  <c r="F245" i="3"/>
  <c r="E1341" i="2"/>
  <c r="D1341" i="2"/>
  <c r="C1341" i="2"/>
  <c r="B1341" i="2"/>
  <c r="A1341" i="2"/>
  <c r="J1340" i="2"/>
  <c r="J1339" i="2"/>
  <c r="J1334" i="2"/>
  <c r="F244" i="3" s="1"/>
  <c r="E1329" i="2"/>
  <c r="D1329" i="2"/>
  <c r="C1329" i="2"/>
  <c r="B1329" i="2"/>
  <c r="A1329" i="2"/>
  <c r="F243" i="3"/>
  <c r="E1327" i="2"/>
  <c r="D1327" i="2"/>
  <c r="C1327" i="2"/>
  <c r="B1327" i="2"/>
  <c r="A1327" i="2"/>
  <c r="F242" i="3"/>
  <c r="E1325" i="2"/>
  <c r="D1325" i="2"/>
  <c r="C1325" i="2"/>
  <c r="B1325" i="2"/>
  <c r="A1325" i="2"/>
  <c r="J1324" i="2"/>
  <c r="J1323" i="2"/>
  <c r="J1322" i="2"/>
  <c r="F241" i="3"/>
  <c r="E1321" i="2"/>
  <c r="D1321" i="2"/>
  <c r="C1321" i="2"/>
  <c r="B1321" i="2"/>
  <c r="A1321" i="2"/>
  <c r="E1320" i="2"/>
  <c r="D1320" i="2"/>
  <c r="C1320" i="2"/>
  <c r="B1320" i="2"/>
  <c r="A1320" i="2"/>
  <c r="J1319" i="2"/>
  <c r="J1318" i="2"/>
  <c r="J1317" i="2"/>
  <c r="J1316" i="2"/>
  <c r="F239" i="3" s="1"/>
  <c r="J1315" i="2"/>
  <c r="J1314" i="2"/>
  <c r="E1313" i="2"/>
  <c r="D1313" i="2"/>
  <c r="C1313" i="2"/>
  <c r="B1313" i="2"/>
  <c r="A1313" i="2"/>
  <c r="J1312" i="2"/>
  <c r="J1311" i="2"/>
  <c r="J1310" i="2"/>
  <c r="J1309" i="2"/>
  <c r="J1308" i="2"/>
  <c r="J1307" i="2"/>
  <c r="J1306" i="2"/>
  <c r="J1305" i="2"/>
  <c r="J1304" i="2"/>
  <c r="J1303" i="2"/>
  <c r="J1302" i="2"/>
  <c r="J1300" i="2"/>
  <c r="J1299" i="2"/>
  <c r="J1298" i="2"/>
  <c r="J1297" i="2"/>
  <c r="J1296" i="2"/>
  <c r="J1295" i="2"/>
  <c r="J1294" i="2"/>
  <c r="J1293" i="2"/>
  <c r="J1291" i="2"/>
  <c r="J1290" i="2"/>
  <c r="J1289" i="2"/>
  <c r="J1288" i="2"/>
  <c r="J1286" i="2"/>
  <c r="J1284" i="2"/>
  <c r="J1283" i="2"/>
  <c r="J1281" i="2"/>
  <c r="J1280" i="2"/>
  <c r="J1279" i="2"/>
  <c r="J1278" i="2"/>
  <c r="J1277" i="2"/>
  <c r="F238" i="3"/>
  <c r="E1275" i="2"/>
  <c r="D1275" i="2"/>
  <c r="C1275" i="2"/>
  <c r="B1275" i="2"/>
  <c r="A1275" i="2"/>
  <c r="J1274" i="2"/>
  <c r="J1273" i="2"/>
  <c r="J1272" i="2"/>
  <c r="J1271" i="2"/>
  <c r="J1270" i="2"/>
  <c r="J1269" i="2"/>
  <c r="J1268" i="2"/>
  <c r="J1267" i="2"/>
  <c r="J1266" i="2"/>
  <c r="J1265" i="2"/>
  <c r="J1264" i="2"/>
  <c r="J1263" i="2"/>
  <c r="J1262" i="2"/>
  <c r="F237" i="3" s="1"/>
  <c r="E1261" i="2"/>
  <c r="D1261" i="2"/>
  <c r="C1261" i="2"/>
  <c r="B1261" i="2"/>
  <c r="A1261" i="2"/>
  <c r="J1260" i="2"/>
  <c r="J1259" i="2"/>
  <c r="J1258" i="2"/>
  <c r="J1257" i="2"/>
  <c r="J1256" i="2"/>
  <c r="J1255" i="2"/>
  <c r="J1254" i="2"/>
  <c r="J1253" i="2"/>
  <c r="J1251" i="2"/>
  <c r="J1250" i="2"/>
  <c r="J1249" i="2"/>
  <c r="J1248" i="2"/>
  <c r="J1247" i="2"/>
  <c r="J1245" i="2"/>
  <c r="J1243" i="2"/>
  <c r="J1241" i="2"/>
  <c r="J1239" i="2"/>
  <c r="J1238" i="2"/>
  <c r="F236" i="3" s="1"/>
  <c r="E1236" i="2"/>
  <c r="D1236" i="2"/>
  <c r="C1236" i="2"/>
  <c r="B1236" i="2"/>
  <c r="A1236" i="2"/>
  <c r="F235" i="3"/>
  <c r="E1203" i="2"/>
  <c r="D1203" i="2"/>
  <c r="C1203" i="2"/>
  <c r="B1203" i="2"/>
  <c r="A1203" i="2"/>
  <c r="F234" i="3"/>
  <c r="E1170" i="2"/>
  <c r="D1170" i="2"/>
  <c r="C1170" i="2"/>
  <c r="B1170" i="2"/>
  <c r="A1170" i="2"/>
  <c r="F232" i="3"/>
  <c r="E1166" i="2"/>
  <c r="D1166" i="2"/>
  <c r="C1166" i="2"/>
  <c r="B1166" i="2"/>
  <c r="A1166" i="2"/>
  <c r="J1165" i="2"/>
  <c r="F231" i="3" s="1"/>
  <c r="E1162" i="2"/>
  <c r="D1162" i="2"/>
  <c r="C1162" i="2"/>
  <c r="B1162" i="2"/>
  <c r="A1162" i="2"/>
  <c r="F229" i="3"/>
  <c r="E1137" i="2"/>
  <c r="D1137" i="2"/>
  <c r="C1137" i="2"/>
  <c r="B1137" i="2"/>
  <c r="A1137" i="2"/>
  <c r="J1132" i="2"/>
  <c r="F228" i="3" s="1"/>
  <c r="E1121" i="2"/>
  <c r="D1121" i="2"/>
  <c r="C1121" i="2"/>
  <c r="B1121" i="2"/>
  <c r="A1121" i="2"/>
  <c r="F227" i="3"/>
  <c r="E1097" i="2"/>
  <c r="D1097" i="2"/>
  <c r="C1097" i="2"/>
  <c r="B1097" i="2"/>
  <c r="A1097" i="2"/>
  <c r="J1096" i="2"/>
  <c r="J1095" i="2"/>
  <c r="J1094" i="2"/>
  <c r="J1093" i="2"/>
  <c r="J1092" i="2"/>
  <c r="J1091" i="2"/>
  <c r="J1090" i="2"/>
  <c r="J1089" i="2"/>
  <c r="J1088" i="2"/>
  <c r="J1087" i="2"/>
  <c r="J1086" i="2"/>
  <c r="J1085" i="2"/>
  <c r="J1084" i="2"/>
  <c r="J1083" i="2"/>
  <c r="J1082" i="2"/>
  <c r="J1081" i="2"/>
  <c r="J1080" i="2"/>
  <c r="J1079" i="2"/>
  <c r="J1078" i="2"/>
  <c r="J1077" i="2"/>
  <c r="J1076" i="2"/>
  <c r="J1075" i="2"/>
  <c r="J1074" i="2"/>
  <c r="J1073" i="2"/>
  <c r="J1072" i="2"/>
  <c r="J1071" i="2"/>
  <c r="J1068" i="2"/>
  <c r="J1067" i="2"/>
  <c r="J1066" i="2"/>
  <c r="J1065" i="2"/>
  <c r="J1064" i="2"/>
  <c r="J1063" i="2"/>
  <c r="J1062" i="2"/>
  <c r="J1061" i="2"/>
  <c r="J1060" i="2"/>
  <c r="J1059" i="2"/>
  <c r="F226" i="3" s="1"/>
  <c r="J1058" i="2"/>
  <c r="J1057" i="2"/>
  <c r="E1056" i="2"/>
  <c r="D1056" i="2"/>
  <c r="C1056" i="2"/>
  <c r="B1056" i="2"/>
  <c r="A1056" i="2"/>
  <c r="J1055" i="2"/>
  <c r="J1054" i="2"/>
  <c r="J1053" i="2"/>
  <c r="J1052" i="2"/>
  <c r="J1051" i="2"/>
  <c r="J1050" i="2"/>
  <c r="J1049" i="2"/>
  <c r="J1048" i="2"/>
  <c r="J1047" i="2"/>
  <c r="J1046" i="2"/>
  <c r="J1045" i="2"/>
  <c r="J1044" i="2"/>
  <c r="J1043" i="2"/>
  <c r="J1042" i="2"/>
  <c r="J1041" i="2"/>
  <c r="J1040" i="2"/>
  <c r="J1039" i="2"/>
  <c r="J1038" i="2"/>
  <c r="J1037" i="2"/>
  <c r="J1036" i="2"/>
  <c r="J1035" i="2"/>
  <c r="J1034" i="2"/>
  <c r="J1033" i="2"/>
  <c r="J1032" i="2"/>
  <c r="J1031" i="2"/>
  <c r="J1030" i="2"/>
  <c r="J1029" i="2"/>
  <c r="J1028" i="2"/>
  <c r="J1027" i="2"/>
  <c r="J1026" i="2"/>
  <c r="J1025" i="2"/>
  <c r="J1024" i="2"/>
  <c r="J1023" i="2"/>
  <c r="J1022" i="2"/>
  <c r="J1021" i="2"/>
  <c r="J1020" i="2"/>
  <c r="J1019" i="2"/>
  <c r="J1018" i="2"/>
  <c r="J1017" i="2"/>
  <c r="J1015" i="2"/>
  <c r="J1014" i="2"/>
  <c r="J1013" i="2"/>
  <c r="J1012" i="2"/>
  <c r="J1011" i="2"/>
  <c r="J1009" i="2"/>
  <c r="J1008" i="2"/>
  <c r="J1007" i="2"/>
  <c r="J1006" i="2"/>
  <c r="J1005" i="2"/>
  <c r="J1004" i="2"/>
  <c r="J1003" i="2"/>
  <c r="J1002" i="2"/>
  <c r="J999" i="2"/>
  <c r="J997" i="2"/>
  <c r="J991" i="2"/>
  <c r="J990" i="2"/>
  <c r="J988" i="2"/>
  <c r="J987" i="2"/>
  <c r="J986" i="2"/>
  <c r="J983" i="2"/>
  <c r="J982" i="2"/>
  <c r="J981" i="2"/>
  <c r="J980" i="2"/>
  <c r="J978" i="2"/>
  <c r="J977" i="2"/>
  <c r="J976" i="2"/>
  <c r="J973" i="2"/>
  <c r="J972" i="2"/>
  <c r="F224" i="3" s="1"/>
  <c r="E971" i="2"/>
  <c r="D971" i="2"/>
  <c r="C971" i="2"/>
  <c r="B971" i="2"/>
  <c r="A971" i="2"/>
  <c r="J970" i="2"/>
  <c r="J969" i="2"/>
  <c r="J968" i="2"/>
  <c r="J967" i="2"/>
  <c r="J966" i="2"/>
  <c r="J964" i="2"/>
  <c r="J963" i="2"/>
  <c r="J962" i="2"/>
  <c r="J961" i="2"/>
  <c r="J960" i="2"/>
  <c r="J959" i="2"/>
  <c r="J958" i="2"/>
  <c r="J957" i="2"/>
  <c r="J954" i="2"/>
  <c r="J952" i="2"/>
  <c r="J946" i="2"/>
  <c r="J945" i="2"/>
  <c r="J943" i="2"/>
  <c r="F223" i="3" s="1"/>
  <c r="J942" i="2"/>
  <c r="J941" i="2"/>
  <c r="J938" i="2"/>
  <c r="J937" i="2"/>
  <c r="J936" i="2"/>
  <c r="J935" i="2"/>
  <c r="J933" i="2"/>
  <c r="J932" i="2"/>
  <c r="J931" i="2"/>
  <c r="J928" i="2"/>
  <c r="J927" i="2"/>
  <c r="E926" i="2"/>
  <c r="D926" i="2"/>
  <c r="C926" i="2"/>
  <c r="B926" i="2"/>
  <c r="A926" i="2"/>
  <c r="F221" i="3"/>
  <c r="E923" i="2"/>
  <c r="D923" i="2"/>
  <c r="C923" i="2"/>
  <c r="B923" i="2"/>
  <c r="A923" i="2"/>
  <c r="J922" i="2"/>
  <c r="J921" i="2"/>
  <c r="J920" i="2"/>
  <c r="J919" i="2"/>
  <c r="J918" i="2"/>
  <c r="J917" i="2"/>
  <c r="J916" i="2"/>
  <c r="J915" i="2"/>
  <c r="J914" i="2"/>
  <c r="J913" i="2"/>
  <c r="J912" i="2"/>
  <c r="J911" i="2"/>
  <c r="J910" i="2"/>
  <c r="J909" i="2"/>
  <c r="J908" i="2"/>
  <c r="J907" i="2"/>
  <c r="J906" i="2"/>
  <c r="J905" i="2"/>
  <c r="J904" i="2"/>
  <c r="J903" i="2"/>
  <c r="J902" i="2"/>
  <c r="J901" i="2"/>
  <c r="J900" i="2"/>
  <c r="J899" i="2"/>
  <c r="J898" i="2"/>
  <c r="J897" i="2"/>
  <c r="J896" i="2"/>
  <c r="J895" i="2"/>
  <c r="J894" i="2"/>
  <c r="J893" i="2"/>
  <c r="J892" i="2"/>
  <c r="J891" i="2"/>
  <c r="J890" i="2"/>
  <c r="J889" i="2"/>
  <c r="J888" i="2"/>
  <c r="J887" i="2"/>
  <c r="J886" i="2"/>
  <c r="J885" i="2"/>
  <c r="J884" i="2"/>
  <c r="J883" i="2"/>
  <c r="F220" i="3" s="1"/>
  <c r="E882" i="2"/>
  <c r="D882" i="2"/>
  <c r="C882" i="2"/>
  <c r="B882" i="2"/>
  <c r="A882" i="2"/>
  <c r="J881" i="2"/>
  <c r="J880" i="2"/>
  <c r="J879" i="2"/>
  <c r="J878" i="2"/>
  <c r="J877" i="2"/>
  <c r="J876" i="2"/>
  <c r="J875" i="2"/>
  <c r="J874" i="2"/>
  <c r="J873" i="2"/>
  <c r="J872" i="2"/>
  <c r="J871" i="2"/>
  <c r="J870" i="2"/>
  <c r="J869" i="2"/>
  <c r="J868" i="2"/>
  <c r="J867" i="2"/>
  <c r="J866" i="2"/>
  <c r="J865" i="2"/>
  <c r="J864" i="2"/>
  <c r="J863" i="2"/>
  <c r="J862" i="2"/>
  <c r="F219" i="3"/>
  <c r="E861" i="2"/>
  <c r="D861" i="2"/>
  <c r="C861" i="2"/>
  <c r="B861" i="2"/>
  <c r="A861" i="2"/>
  <c r="J860" i="2"/>
  <c r="J859" i="2"/>
  <c r="J858" i="2"/>
  <c r="J857" i="2"/>
  <c r="J856" i="2"/>
  <c r="J855" i="2"/>
  <c r="J854" i="2"/>
  <c r="J853" i="2"/>
  <c r="J852" i="2"/>
  <c r="J851" i="2"/>
  <c r="J850" i="2"/>
  <c r="J849" i="2"/>
  <c r="J848" i="2"/>
  <c r="F218" i="3" s="1"/>
  <c r="J847" i="2"/>
  <c r="E846" i="2"/>
  <c r="D846" i="2"/>
  <c r="C846" i="2"/>
  <c r="B846" i="2"/>
  <c r="A846" i="2"/>
  <c r="J845" i="2"/>
  <c r="J844" i="2"/>
  <c r="J843" i="2"/>
  <c r="J842" i="2"/>
  <c r="J841" i="2"/>
  <c r="J840" i="2"/>
  <c r="J839" i="2"/>
  <c r="J838" i="2"/>
  <c r="J837" i="2"/>
  <c r="J836" i="2"/>
  <c r="J835" i="2"/>
  <c r="J834" i="2"/>
  <c r="J833" i="2"/>
  <c r="J832" i="2"/>
  <c r="J831" i="2"/>
  <c r="J830" i="2"/>
  <c r="J829" i="2"/>
  <c r="J828" i="2"/>
  <c r="J827" i="2"/>
  <c r="J826" i="2"/>
  <c r="J824" i="2"/>
  <c r="J823" i="2"/>
  <c r="J821" i="2"/>
  <c r="J820" i="2"/>
  <c r="J819" i="2"/>
  <c r="J818" i="2"/>
  <c r="J816" i="2"/>
  <c r="J814" i="2"/>
  <c r="J813" i="2"/>
  <c r="J811" i="2"/>
  <c r="J810" i="2"/>
  <c r="J809" i="2"/>
  <c r="J808" i="2"/>
  <c r="J807" i="2"/>
  <c r="F217" i="3"/>
  <c r="E805" i="2"/>
  <c r="D805" i="2"/>
  <c r="C805" i="2"/>
  <c r="B805" i="2"/>
  <c r="A805" i="2"/>
  <c r="J803" i="2"/>
  <c r="J802" i="2"/>
  <c r="J801" i="2"/>
  <c r="J800" i="2"/>
  <c r="J799" i="2"/>
  <c r="J798" i="2"/>
  <c r="J797" i="2"/>
  <c r="J796" i="2"/>
  <c r="J795" i="2"/>
  <c r="J794" i="2"/>
  <c r="J793" i="2"/>
  <c r="J792" i="2"/>
  <c r="J791" i="2"/>
  <c r="J790" i="2"/>
  <c r="J789" i="2"/>
  <c r="J788" i="2"/>
  <c r="J787" i="2"/>
  <c r="J786" i="2"/>
  <c r="J785" i="2"/>
  <c r="J784" i="2"/>
  <c r="J783" i="2"/>
  <c r="F215" i="3" s="1"/>
  <c r="E782" i="2"/>
  <c r="D782" i="2"/>
  <c r="C782" i="2"/>
  <c r="B782" i="2"/>
  <c r="A782" i="2"/>
  <c r="J781" i="2"/>
  <c r="J780" i="2"/>
  <c r="J779" i="2"/>
  <c r="J778" i="2"/>
  <c r="J777" i="2"/>
  <c r="J776" i="2"/>
  <c r="J775" i="2"/>
  <c r="J774" i="2"/>
  <c r="J773" i="2"/>
  <c r="J772" i="2"/>
  <c r="J771" i="2"/>
  <c r="J770" i="2"/>
  <c r="J769" i="2"/>
  <c r="J768" i="2"/>
  <c r="J767" i="2"/>
  <c r="J766" i="2"/>
  <c r="J765" i="2"/>
  <c r="J764" i="2"/>
  <c r="J763" i="2"/>
  <c r="J762" i="2"/>
  <c r="J761" i="2"/>
  <c r="J760" i="2"/>
  <c r="J759" i="2"/>
  <c r="J758" i="2"/>
  <c r="J757" i="2"/>
  <c r="J756" i="2"/>
  <c r="J755" i="2"/>
  <c r="J754" i="2"/>
  <c r="J753" i="2"/>
  <c r="J752" i="2"/>
  <c r="J751" i="2"/>
  <c r="J750" i="2"/>
  <c r="J749" i="2"/>
  <c r="J748" i="2"/>
  <c r="J747" i="2"/>
  <c r="J746" i="2"/>
  <c r="J745" i="2"/>
  <c r="J744" i="2"/>
  <c r="J743" i="2"/>
  <c r="J742" i="2"/>
  <c r="J741" i="2"/>
  <c r="J740" i="2"/>
  <c r="F214" i="3" s="1"/>
  <c r="J739" i="2"/>
  <c r="J738" i="2"/>
  <c r="E737" i="2"/>
  <c r="D737" i="2"/>
  <c r="C737" i="2"/>
  <c r="B737" i="2"/>
  <c r="A737" i="2"/>
  <c r="J736" i="2"/>
  <c r="J735" i="2"/>
  <c r="J734" i="2"/>
  <c r="J733" i="2"/>
  <c r="J732" i="2"/>
  <c r="J731" i="2"/>
  <c r="J730" i="2"/>
  <c r="J729" i="2"/>
  <c r="J728" i="2"/>
  <c r="J727" i="2"/>
  <c r="J726" i="2"/>
  <c r="J725" i="2"/>
  <c r="J724" i="2"/>
  <c r="J723" i="2"/>
  <c r="J722" i="2"/>
  <c r="J721" i="2"/>
  <c r="J720" i="2"/>
  <c r="J719" i="2"/>
  <c r="J718" i="2"/>
  <c r="J717" i="2"/>
  <c r="J716" i="2"/>
  <c r="J715" i="2"/>
  <c r="J714" i="2"/>
  <c r="J713" i="2"/>
  <c r="J712" i="2"/>
  <c r="J710" i="2"/>
  <c r="J709" i="2"/>
  <c r="J708" i="2"/>
  <c r="J707" i="2"/>
  <c r="J706" i="2"/>
  <c r="J705" i="2"/>
  <c r="J703" i="2"/>
  <c r="F213" i="3" s="1"/>
  <c r="E702" i="2"/>
  <c r="D702" i="2"/>
  <c r="C702" i="2"/>
  <c r="B702" i="2"/>
  <c r="A702" i="2"/>
  <c r="J701" i="2"/>
  <c r="J700" i="2"/>
  <c r="J699" i="2"/>
  <c r="J698" i="2"/>
  <c r="J697" i="2"/>
  <c r="J696" i="2"/>
  <c r="F212" i="3" s="1"/>
  <c r="J695" i="2"/>
  <c r="E694" i="2"/>
  <c r="D694" i="2"/>
  <c r="C694" i="2"/>
  <c r="B694" i="2"/>
  <c r="A694" i="2"/>
  <c r="J693" i="2"/>
  <c r="J692" i="2"/>
  <c r="J691" i="2"/>
  <c r="J690" i="2"/>
  <c r="J689" i="2"/>
  <c r="J688" i="2"/>
  <c r="J687" i="2"/>
  <c r="J686" i="2"/>
  <c r="J685" i="2"/>
  <c r="J684" i="2"/>
  <c r="J683" i="2"/>
  <c r="J682" i="2"/>
  <c r="J681" i="2"/>
  <c r="F211" i="3" s="1"/>
  <c r="J680" i="2"/>
  <c r="J679" i="2"/>
  <c r="E678" i="2"/>
  <c r="D678" i="2"/>
  <c r="C678" i="2"/>
  <c r="B678" i="2"/>
  <c r="A678" i="2"/>
  <c r="F210" i="3"/>
  <c r="E675" i="2"/>
  <c r="D675" i="2"/>
  <c r="C675" i="2"/>
  <c r="B675" i="2"/>
  <c r="A675" i="2"/>
  <c r="J673" i="2"/>
  <c r="J672" i="2"/>
  <c r="J671" i="2"/>
  <c r="J670" i="2"/>
  <c r="J669" i="2"/>
  <c r="J668" i="2"/>
  <c r="J667" i="2"/>
  <c r="J666" i="2"/>
  <c r="J665" i="2"/>
  <c r="J664" i="2"/>
  <c r="J663" i="2"/>
  <c r="J662" i="2"/>
  <c r="J661" i="2"/>
  <c r="J660" i="2"/>
  <c r="J659" i="2"/>
  <c r="J658" i="2"/>
  <c r="J657" i="2"/>
  <c r="J656" i="2"/>
  <c r="J655" i="2"/>
  <c r="F208" i="3"/>
  <c r="E654" i="2"/>
  <c r="D654" i="2"/>
  <c r="C654" i="2"/>
  <c r="B654" i="2"/>
  <c r="A654" i="2"/>
  <c r="D652" i="2"/>
  <c r="A652" i="2"/>
  <c r="A25" i="4" s="1"/>
  <c r="F204" i="3"/>
  <c r="E644" i="2"/>
  <c r="D644" i="2"/>
  <c r="C644" i="2"/>
  <c r="B644" i="2"/>
  <c r="A644" i="2"/>
  <c r="J643" i="2"/>
  <c r="F203" i="3" s="1"/>
  <c r="J642" i="2"/>
  <c r="J641" i="2"/>
  <c r="E640" i="2"/>
  <c r="D640" i="2"/>
  <c r="C640" i="2"/>
  <c r="B640" i="2"/>
  <c r="A640" i="2"/>
  <c r="J639" i="2"/>
  <c r="J638" i="2"/>
  <c r="J637" i="2"/>
  <c r="J636" i="2"/>
  <c r="F202" i="3" s="1"/>
  <c r="E635" i="2"/>
  <c r="D635" i="2"/>
  <c r="C635" i="2"/>
  <c r="B635" i="2"/>
  <c r="A635" i="2"/>
  <c r="J634" i="2"/>
  <c r="J633" i="2"/>
  <c r="J632" i="2"/>
  <c r="J631" i="2"/>
  <c r="J630" i="2"/>
  <c r="J629" i="2"/>
  <c r="J628" i="2"/>
  <c r="J627" i="2"/>
  <c r="J626" i="2"/>
  <c r="J625" i="2"/>
  <c r="J624" i="2"/>
  <c r="J623" i="2"/>
  <c r="J622" i="2"/>
  <c r="J621" i="2"/>
  <c r="J620" i="2"/>
  <c r="J619" i="2"/>
  <c r="J618" i="2"/>
  <c r="J617" i="2"/>
  <c r="J616" i="2"/>
  <c r="J615" i="2"/>
  <c r="J614" i="2"/>
  <c r="J613" i="2"/>
  <c r="J612" i="2"/>
  <c r="J611" i="2"/>
  <c r="J610" i="2"/>
  <c r="J609" i="2"/>
  <c r="J608" i="2"/>
  <c r="J607" i="2"/>
  <c r="J606" i="2"/>
  <c r="J605" i="2"/>
  <c r="J604" i="2"/>
  <c r="J603" i="2"/>
  <c r="J602" i="2"/>
  <c r="J601" i="2"/>
  <c r="J600" i="2"/>
  <c r="J599" i="2"/>
  <c r="J598" i="2"/>
  <c r="J597" i="2"/>
  <c r="J596" i="2"/>
  <c r="J595" i="2"/>
  <c r="J594" i="2"/>
  <c r="J593" i="2"/>
  <c r="J592" i="2"/>
  <c r="J591" i="2"/>
  <c r="J590" i="2"/>
  <c r="J589" i="2"/>
  <c r="J588" i="2"/>
  <c r="J587" i="2"/>
  <c r="F201" i="3" s="1"/>
  <c r="E586" i="2"/>
  <c r="D586" i="2"/>
  <c r="C586" i="2"/>
  <c r="B586" i="2"/>
  <c r="A586" i="2"/>
  <c r="F200" i="3"/>
  <c r="E583" i="2"/>
  <c r="D583" i="2"/>
  <c r="C583" i="2"/>
  <c r="B583" i="2"/>
  <c r="A583" i="2"/>
  <c r="J582" i="2"/>
  <c r="J581" i="2"/>
  <c r="J580" i="2"/>
  <c r="J579" i="2"/>
  <c r="J578" i="2"/>
  <c r="J577" i="2"/>
  <c r="J576" i="2"/>
  <c r="J575" i="2"/>
  <c r="J574" i="2"/>
  <c r="J573" i="2"/>
  <c r="J572" i="2"/>
  <c r="J571" i="2"/>
  <c r="J570" i="2"/>
  <c r="J569" i="2"/>
  <c r="J568" i="2"/>
  <c r="J567" i="2"/>
  <c r="J566" i="2"/>
  <c r="J565" i="2"/>
  <c r="J564" i="2"/>
  <c r="J563" i="2"/>
  <c r="J562" i="2"/>
  <c r="F199" i="3"/>
  <c r="E553" i="2"/>
  <c r="D553" i="2"/>
  <c r="C553" i="2"/>
  <c r="B553" i="2"/>
  <c r="A553" i="2"/>
  <c r="J552" i="2"/>
  <c r="J551" i="2"/>
  <c r="J550" i="2"/>
  <c r="J549" i="2"/>
  <c r="J548" i="2"/>
  <c r="J547" i="2"/>
  <c r="J546" i="2"/>
  <c r="J545" i="2"/>
  <c r="J544" i="2"/>
  <c r="J543" i="2"/>
  <c r="J542" i="2"/>
  <c r="J541" i="2"/>
  <c r="J540" i="2"/>
  <c r="J539" i="2"/>
  <c r="J538" i="2"/>
  <c r="F198" i="3" s="1"/>
  <c r="E529" i="2"/>
  <c r="D529" i="2"/>
  <c r="C529" i="2"/>
  <c r="B529" i="2"/>
  <c r="A529" i="2"/>
  <c r="J528" i="2"/>
  <c r="J527" i="2"/>
  <c r="J526" i="2"/>
  <c r="J525" i="2"/>
  <c r="J524" i="2"/>
  <c r="J523" i="2"/>
  <c r="J522" i="2"/>
  <c r="J521" i="2"/>
  <c r="J520" i="2"/>
  <c r="J519" i="2"/>
  <c r="J518" i="2"/>
  <c r="J517" i="2"/>
  <c r="J516" i="2"/>
  <c r="J515" i="2"/>
  <c r="J514" i="2"/>
  <c r="J513" i="2"/>
  <c r="J512" i="2"/>
  <c r="J505" i="2"/>
  <c r="F197" i="3" s="1"/>
  <c r="E504" i="2"/>
  <c r="D504" i="2"/>
  <c r="C504" i="2"/>
  <c r="B504" i="2"/>
  <c r="A504" i="2"/>
  <c r="J503" i="2"/>
  <c r="J502" i="2"/>
  <c r="J501" i="2"/>
  <c r="J500" i="2"/>
  <c r="J499" i="2"/>
  <c r="J498" i="2"/>
  <c r="J497" i="2"/>
  <c r="J496" i="2"/>
  <c r="J495" i="2"/>
  <c r="J494" i="2"/>
  <c r="J493" i="2"/>
  <c r="J492" i="2"/>
  <c r="J491" i="2"/>
  <c r="J490" i="2"/>
  <c r="J489" i="2"/>
  <c r="J488" i="2"/>
  <c r="J487" i="2"/>
  <c r="J486" i="2"/>
  <c r="J485" i="2"/>
  <c r="J484" i="2"/>
  <c r="J483" i="2"/>
  <c r="J482" i="2"/>
  <c r="J481" i="2"/>
  <c r="J480" i="2"/>
  <c r="J479" i="2"/>
  <c r="J478" i="2"/>
  <c r="J477" i="2"/>
  <c r="J476" i="2"/>
  <c r="J475" i="2"/>
  <c r="J474" i="2"/>
  <c r="J473" i="2"/>
  <c r="J472" i="2"/>
  <c r="J471" i="2"/>
  <c r="J470" i="2"/>
  <c r="J469" i="2"/>
  <c r="J468" i="2"/>
  <c r="J467" i="2"/>
  <c r="J466" i="2"/>
  <c r="J465" i="2"/>
  <c r="J464" i="2"/>
  <c r="J463" i="2"/>
  <c r="J462" i="2"/>
  <c r="J461" i="2"/>
  <c r="J460" i="2"/>
  <c r="J459" i="2"/>
  <c r="J458" i="2"/>
  <c r="J457" i="2"/>
  <c r="J456" i="2"/>
  <c r="J455" i="2"/>
  <c r="J454" i="2"/>
  <c r="J453" i="2"/>
  <c r="J452" i="2"/>
  <c r="J451" i="2"/>
  <c r="J450" i="2"/>
  <c r="J449" i="2"/>
  <c r="J448" i="2"/>
  <c r="J447" i="2"/>
  <c r="J446" i="2"/>
  <c r="F196" i="3" s="1"/>
  <c r="E436" i="2"/>
  <c r="D436" i="2"/>
  <c r="C436" i="2"/>
  <c r="B436" i="2"/>
  <c r="A436" i="2"/>
  <c r="J435" i="2"/>
  <c r="J434" i="2"/>
  <c r="J433" i="2"/>
  <c r="J432" i="2"/>
  <c r="J431" i="2"/>
  <c r="J430" i="2"/>
  <c r="J429" i="2"/>
  <c r="J428" i="2"/>
  <c r="J427" i="2"/>
  <c r="J426" i="2"/>
  <c r="J425" i="2"/>
  <c r="J424" i="2"/>
  <c r="J423" i="2"/>
  <c r="J422" i="2"/>
  <c r="J421" i="2"/>
  <c r="J420" i="2"/>
  <c r="J419" i="2"/>
  <c r="J418" i="2"/>
  <c r="J417" i="2"/>
  <c r="J416" i="2"/>
  <c r="J415" i="2"/>
  <c r="J414" i="2"/>
  <c r="J413" i="2"/>
  <c r="J412" i="2"/>
  <c r="J411" i="2"/>
  <c r="J410" i="2"/>
  <c r="J409" i="2"/>
  <c r="J408" i="2"/>
  <c r="J407" i="2"/>
  <c r="J406" i="2"/>
  <c r="J405" i="2"/>
  <c r="J404" i="2"/>
  <c r="J403" i="2"/>
  <c r="J402" i="2"/>
  <c r="J401" i="2"/>
  <c r="J400" i="2"/>
  <c r="J399" i="2"/>
  <c r="J398" i="2"/>
  <c r="J397" i="2"/>
  <c r="F195" i="3" s="1"/>
  <c r="E396" i="2"/>
  <c r="D396" i="2"/>
  <c r="C396" i="2"/>
  <c r="B396" i="2"/>
  <c r="A396" i="2"/>
  <c r="J395" i="2"/>
  <c r="J380" i="2"/>
  <c r="F194" i="3"/>
  <c r="E356" i="2"/>
  <c r="D356" i="2"/>
  <c r="C356" i="2"/>
  <c r="B356" i="2"/>
  <c r="A356" i="2"/>
  <c r="J355" i="2"/>
  <c r="F193" i="3" s="1"/>
  <c r="J340" i="2"/>
  <c r="E316" i="2"/>
  <c r="D316" i="2"/>
  <c r="C316" i="2"/>
  <c r="B316" i="2"/>
  <c r="A316" i="2"/>
  <c r="J315" i="2"/>
  <c r="J314" i="2"/>
  <c r="J313" i="2"/>
  <c r="J312" i="2"/>
  <c r="J311" i="2"/>
  <c r="F192" i="3" s="1"/>
  <c r="E310" i="2"/>
  <c r="D310" i="2"/>
  <c r="C310" i="2"/>
  <c r="B310" i="2"/>
  <c r="A310" i="2"/>
  <c r="J309" i="2"/>
  <c r="J308" i="2"/>
  <c r="J307" i="2"/>
  <c r="J306" i="2"/>
  <c r="J305" i="2"/>
  <c r="J304" i="2"/>
  <c r="J303" i="2"/>
  <c r="J302" i="2"/>
  <c r="F191" i="3" s="1"/>
  <c r="E301" i="2"/>
  <c r="D301" i="2"/>
  <c r="C301" i="2"/>
  <c r="B301" i="2"/>
  <c r="A301" i="2"/>
  <c r="D300" i="2"/>
  <c r="A300" i="2"/>
  <c r="A23" i="4" s="1"/>
  <c r="E298" i="2"/>
  <c r="D298" i="2"/>
  <c r="C298" i="2"/>
  <c r="B298" i="2"/>
  <c r="A298" i="2"/>
  <c r="E297" i="2"/>
  <c r="D297" i="2"/>
  <c r="C297" i="2"/>
  <c r="B297" i="2"/>
  <c r="A297" i="2"/>
  <c r="E296" i="2"/>
  <c r="D296" i="2"/>
  <c r="C296" i="2"/>
  <c r="B296" i="2"/>
  <c r="A296" i="2"/>
  <c r="E295" i="2"/>
  <c r="D295" i="2"/>
  <c r="C295" i="2"/>
  <c r="B295" i="2"/>
  <c r="A295" i="2"/>
  <c r="E294" i="2"/>
  <c r="D294" i="2"/>
  <c r="C294" i="2"/>
  <c r="B294" i="2"/>
  <c r="A294" i="2"/>
  <c r="E293" i="2"/>
  <c r="D293" i="2"/>
  <c r="C293" i="2"/>
  <c r="B293" i="2"/>
  <c r="A293" i="2"/>
  <c r="E292" i="2"/>
  <c r="D292" i="2"/>
  <c r="C292" i="2"/>
  <c r="B292" i="2"/>
  <c r="A292" i="2"/>
  <c r="E291" i="2"/>
  <c r="D291" i="2"/>
  <c r="C291" i="2"/>
  <c r="B291" i="2"/>
  <c r="A291" i="2"/>
  <c r="E290" i="2"/>
  <c r="D290" i="2"/>
  <c r="C290" i="2"/>
  <c r="B290" i="2"/>
  <c r="A290" i="2"/>
  <c r="E289" i="2"/>
  <c r="D289" i="2"/>
  <c r="C289" i="2"/>
  <c r="B289" i="2"/>
  <c r="A289" i="2"/>
  <c r="E288" i="2"/>
  <c r="D288" i="2"/>
  <c r="C288" i="2"/>
  <c r="B288" i="2"/>
  <c r="A288" i="2"/>
  <c r="E287" i="2"/>
  <c r="D287" i="2"/>
  <c r="C287" i="2"/>
  <c r="B287" i="2"/>
  <c r="A287" i="2"/>
  <c r="E286" i="2"/>
  <c r="D286" i="2"/>
  <c r="C286" i="2"/>
  <c r="B286" i="2"/>
  <c r="A286" i="2"/>
  <c r="E285" i="2"/>
  <c r="D285" i="2"/>
  <c r="C285" i="2"/>
  <c r="B285" i="2"/>
  <c r="A285" i="2"/>
  <c r="E284" i="2"/>
  <c r="D284" i="2"/>
  <c r="C284" i="2"/>
  <c r="B284" i="2"/>
  <c r="A284" i="2"/>
  <c r="E283" i="2"/>
  <c r="D283" i="2"/>
  <c r="C283" i="2"/>
  <c r="B283" i="2"/>
  <c r="A283" i="2"/>
  <c r="E282" i="2"/>
  <c r="D282" i="2"/>
  <c r="C282" i="2"/>
  <c r="B282" i="2"/>
  <c r="A282" i="2"/>
  <c r="E281" i="2"/>
  <c r="D281" i="2"/>
  <c r="C281" i="2"/>
  <c r="B281" i="2"/>
  <c r="A281" i="2"/>
  <c r="E280" i="2"/>
  <c r="D280" i="2"/>
  <c r="C280" i="2"/>
  <c r="B280" i="2"/>
  <c r="A280" i="2"/>
  <c r="E279" i="2"/>
  <c r="D279" i="2"/>
  <c r="C279" i="2"/>
  <c r="B279" i="2"/>
  <c r="A279" i="2"/>
  <c r="E278" i="2"/>
  <c r="D278" i="2"/>
  <c r="C278" i="2"/>
  <c r="B278" i="2"/>
  <c r="A278" i="2"/>
  <c r="E277" i="2"/>
  <c r="D277" i="2"/>
  <c r="C277" i="2"/>
  <c r="B277" i="2"/>
  <c r="A277" i="2"/>
  <c r="E276" i="2"/>
  <c r="D276" i="2"/>
  <c r="C276" i="2"/>
  <c r="B276" i="2"/>
  <c r="A276" i="2"/>
  <c r="E275" i="2"/>
  <c r="D275" i="2"/>
  <c r="C275" i="2"/>
  <c r="B275" i="2"/>
  <c r="A275" i="2"/>
  <c r="E274" i="2"/>
  <c r="D274" i="2"/>
  <c r="C274" i="2"/>
  <c r="B274" i="2"/>
  <c r="A274" i="2"/>
  <c r="E273" i="2"/>
  <c r="D273" i="2"/>
  <c r="C273" i="2"/>
  <c r="B273" i="2"/>
  <c r="A273" i="2"/>
  <c r="E272" i="2"/>
  <c r="D272" i="2"/>
  <c r="C272" i="2"/>
  <c r="B272" i="2"/>
  <c r="A272" i="2"/>
  <c r="E271" i="2"/>
  <c r="D271" i="2"/>
  <c r="C271" i="2"/>
  <c r="B271" i="2"/>
  <c r="A271" i="2"/>
  <c r="E270" i="2"/>
  <c r="D270" i="2"/>
  <c r="C270" i="2"/>
  <c r="B270" i="2"/>
  <c r="A270" i="2"/>
  <c r="E269" i="2"/>
  <c r="D269" i="2"/>
  <c r="C269" i="2"/>
  <c r="B269" i="2"/>
  <c r="A269" i="2"/>
  <c r="D268" i="2"/>
  <c r="A268" i="2"/>
  <c r="A21" i="4" s="1"/>
  <c r="F156" i="3"/>
  <c r="E264" i="2"/>
  <c r="D264" i="2"/>
  <c r="C264" i="2"/>
  <c r="B264" i="2"/>
  <c r="A264" i="2"/>
  <c r="F155" i="3"/>
  <c r="E253" i="2"/>
  <c r="D253" i="2"/>
  <c r="C253" i="2"/>
  <c r="B253" i="2"/>
  <c r="A253" i="2"/>
  <c r="J252" i="2"/>
  <c r="J251" i="2"/>
  <c r="J250" i="2"/>
  <c r="J249" i="2"/>
  <c r="J248" i="2"/>
  <c r="J247" i="2"/>
  <c r="J246" i="2"/>
  <c r="J245" i="2"/>
  <c r="F154" i="3" s="1"/>
  <c r="J244" i="2"/>
  <c r="J243" i="2"/>
  <c r="E242" i="2"/>
  <c r="D242" i="2"/>
  <c r="C242" i="2"/>
  <c r="B242" i="2"/>
  <c r="A242" i="2"/>
  <c r="F153" i="3"/>
  <c r="E226" i="2"/>
  <c r="D226" i="2"/>
  <c r="C226" i="2"/>
  <c r="B226" i="2"/>
  <c r="A226" i="2"/>
  <c r="F152" i="3"/>
  <c r="E223" i="2"/>
  <c r="D223" i="2"/>
  <c r="C223" i="2"/>
  <c r="B223" i="2"/>
  <c r="A223" i="2"/>
  <c r="F151" i="3"/>
  <c r="I151" i="3" s="1"/>
  <c r="E212" i="2"/>
  <c r="D212" i="2"/>
  <c r="C212" i="2"/>
  <c r="B212" i="2"/>
  <c r="A212" i="2"/>
  <c r="F150" i="3"/>
  <c r="E209" i="2"/>
  <c r="D209" i="2"/>
  <c r="C209" i="2"/>
  <c r="B209" i="2"/>
  <c r="A209" i="2"/>
  <c r="E208" i="2"/>
  <c r="D208" i="2"/>
  <c r="C208" i="2"/>
  <c r="B208" i="2"/>
  <c r="A208" i="2"/>
  <c r="F148" i="3"/>
  <c r="I148" i="3" s="1"/>
  <c r="E205" i="2"/>
  <c r="D205" i="2"/>
  <c r="C205" i="2"/>
  <c r="B205" i="2"/>
  <c r="A205" i="2"/>
  <c r="F147" i="3"/>
  <c r="E202" i="2"/>
  <c r="D202" i="2"/>
  <c r="C202" i="2"/>
  <c r="B202" i="2"/>
  <c r="A202" i="2"/>
  <c r="F146" i="3"/>
  <c r="E199" i="2"/>
  <c r="D199" i="2"/>
  <c r="C199" i="2"/>
  <c r="B199" i="2"/>
  <c r="A199" i="2"/>
  <c r="F145" i="3"/>
  <c r="I145" i="3" s="1"/>
  <c r="E190" i="2"/>
  <c r="D190" i="2"/>
  <c r="C190" i="2"/>
  <c r="B190" i="2"/>
  <c r="A190" i="2"/>
  <c r="E189" i="2"/>
  <c r="D189" i="2"/>
  <c r="C189" i="2"/>
  <c r="B189" i="2"/>
  <c r="A189" i="2"/>
  <c r="F143" i="3"/>
  <c r="E186" i="2"/>
  <c r="D186" i="2"/>
  <c r="C186" i="2"/>
  <c r="B186" i="2"/>
  <c r="A186" i="2"/>
  <c r="F142" i="3"/>
  <c r="I142" i="3" s="1"/>
  <c r="E183" i="2"/>
  <c r="D183" i="2"/>
  <c r="C183" i="2"/>
  <c r="B183" i="2"/>
  <c r="A183" i="2"/>
  <c r="F141" i="3"/>
  <c r="E176" i="2"/>
  <c r="D176" i="2"/>
  <c r="C176" i="2"/>
  <c r="B176" i="2"/>
  <c r="A176" i="2"/>
  <c r="F140" i="3"/>
  <c r="E173" i="2"/>
  <c r="D173" i="2"/>
  <c r="C173" i="2"/>
  <c r="B173" i="2"/>
  <c r="A173" i="2"/>
  <c r="F139" i="3"/>
  <c r="I139" i="3" s="1"/>
  <c r="E170" i="2"/>
  <c r="D170" i="2"/>
  <c r="C170" i="2"/>
  <c r="B170" i="2"/>
  <c r="A170" i="2"/>
  <c r="F138" i="3"/>
  <c r="E163" i="2"/>
  <c r="D163" i="2"/>
  <c r="C163" i="2"/>
  <c r="B163" i="2"/>
  <c r="A163" i="2"/>
  <c r="D162" i="2"/>
  <c r="E161" i="2"/>
  <c r="D161" i="2"/>
  <c r="C161" i="2"/>
  <c r="B161" i="2"/>
  <c r="A161" i="2"/>
  <c r="E160" i="2"/>
  <c r="D160" i="2"/>
  <c r="C160" i="2"/>
  <c r="B160" i="2"/>
  <c r="A160" i="2"/>
  <c r="E159" i="2"/>
  <c r="D159" i="2"/>
  <c r="C159" i="2"/>
  <c r="B159" i="2"/>
  <c r="A159" i="2"/>
  <c r="E158" i="2"/>
  <c r="D158" i="2"/>
  <c r="C158" i="2"/>
  <c r="B158" i="2"/>
  <c r="A158" i="2"/>
  <c r="E157" i="2"/>
  <c r="D157" i="2"/>
  <c r="C157" i="2"/>
  <c r="B157" i="2"/>
  <c r="A157" i="2"/>
  <c r="E156" i="2"/>
  <c r="D156" i="2"/>
  <c r="C156" i="2"/>
  <c r="B156" i="2"/>
  <c r="A156" i="2"/>
  <c r="E155" i="2"/>
  <c r="D155" i="2"/>
  <c r="C155" i="2"/>
  <c r="B155" i="2"/>
  <c r="A155" i="2"/>
  <c r="E154" i="2"/>
  <c r="D154" i="2"/>
  <c r="C154" i="2"/>
  <c r="B154" i="2"/>
  <c r="A154" i="2"/>
  <c r="E153" i="2"/>
  <c r="D153" i="2"/>
  <c r="C153" i="2"/>
  <c r="B153" i="2"/>
  <c r="A153" i="2"/>
  <c r="E152" i="2"/>
  <c r="D152" i="2"/>
  <c r="C152" i="2"/>
  <c r="B152" i="2"/>
  <c r="A152" i="2"/>
  <c r="E151" i="2"/>
  <c r="D151" i="2"/>
  <c r="C151" i="2"/>
  <c r="B151" i="2"/>
  <c r="A151" i="2"/>
  <c r="E150" i="2"/>
  <c r="D150" i="2"/>
  <c r="C150" i="2"/>
  <c r="B150" i="2"/>
  <c r="A150" i="2"/>
  <c r="E149" i="2"/>
  <c r="D149" i="2"/>
  <c r="C149" i="2"/>
  <c r="B149" i="2"/>
  <c r="A149" i="2"/>
  <c r="E148" i="2"/>
  <c r="D148" i="2"/>
  <c r="C148" i="2"/>
  <c r="B148" i="2"/>
  <c r="A148" i="2"/>
  <c r="E147" i="2"/>
  <c r="D147" i="2"/>
  <c r="C147" i="2"/>
  <c r="B147" i="2"/>
  <c r="A147" i="2"/>
  <c r="E146" i="2"/>
  <c r="D146" i="2"/>
  <c r="C146" i="2"/>
  <c r="B146" i="2"/>
  <c r="A146" i="2"/>
  <c r="F120" i="3"/>
  <c r="K120" i="3" s="1"/>
  <c r="E137" i="2"/>
  <c r="D137" i="2"/>
  <c r="C137" i="2"/>
  <c r="B137" i="2"/>
  <c r="A137" i="2"/>
  <c r="F119" i="3"/>
  <c r="E122" i="2"/>
  <c r="D122" i="2"/>
  <c r="C122" i="2"/>
  <c r="B122" i="2"/>
  <c r="A122" i="2"/>
  <c r="D121" i="2"/>
  <c r="E120" i="2"/>
  <c r="D120" i="2"/>
  <c r="C120" i="2"/>
  <c r="B120" i="2"/>
  <c r="A120" i="2"/>
  <c r="E119" i="2"/>
  <c r="D119" i="2"/>
  <c r="C119" i="2"/>
  <c r="B119" i="2"/>
  <c r="A119" i="2"/>
  <c r="E118" i="2"/>
  <c r="D118" i="2"/>
  <c r="C118" i="2"/>
  <c r="B118" i="2"/>
  <c r="A118" i="2"/>
  <c r="E117" i="2"/>
  <c r="D117" i="2"/>
  <c r="C117" i="2"/>
  <c r="B117" i="2"/>
  <c r="A117" i="2"/>
  <c r="E116" i="2"/>
  <c r="D116" i="2"/>
  <c r="C116" i="2"/>
  <c r="B116" i="2"/>
  <c r="A116" i="2"/>
  <c r="E115" i="2"/>
  <c r="D115" i="2"/>
  <c r="C115" i="2"/>
  <c r="B115" i="2"/>
  <c r="A115" i="2"/>
  <c r="E114" i="2"/>
  <c r="D114" i="2"/>
  <c r="C114" i="2"/>
  <c r="B114" i="2"/>
  <c r="A114" i="2"/>
  <c r="E113" i="2"/>
  <c r="D113" i="2"/>
  <c r="C113" i="2"/>
  <c r="B113" i="2"/>
  <c r="A113" i="2"/>
  <c r="E112" i="2"/>
  <c r="D112" i="2"/>
  <c r="C112" i="2"/>
  <c r="B112" i="2"/>
  <c r="A112" i="2"/>
  <c r="E111" i="2"/>
  <c r="D111" i="2"/>
  <c r="C111" i="2"/>
  <c r="B111" i="2"/>
  <c r="A111" i="2"/>
  <c r="E110" i="2"/>
  <c r="D110" i="2"/>
  <c r="C110" i="2"/>
  <c r="B110" i="2"/>
  <c r="A110" i="2"/>
  <c r="E109" i="2"/>
  <c r="D109" i="2"/>
  <c r="C109" i="2"/>
  <c r="B109" i="2"/>
  <c r="A109" i="2"/>
  <c r="E108" i="2"/>
  <c r="D108" i="2"/>
  <c r="C108" i="2"/>
  <c r="B108" i="2"/>
  <c r="A108" i="2"/>
  <c r="E107" i="2"/>
  <c r="D107" i="2"/>
  <c r="C107" i="2"/>
  <c r="B107" i="2"/>
  <c r="A107" i="2"/>
  <c r="D106" i="2"/>
  <c r="D105" i="2"/>
  <c r="A105" i="2"/>
  <c r="A19" i="4" s="1"/>
  <c r="F100" i="3"/>
  <c r="K100" i="3" s="1"/>
  <c r="E102" i="2"/>
  <c r="D102" i="2"/>
  <c r="C102" i="2"/>
  <c r="B102" i="2"/>
  <c r="A102" i="2"/>
  <c r="F99" i="3"/>
  <c r="K99" i="3" s="1"/>
  <c r="E99" i="2"/>
  <c r="D99" i="2"/>
  <c r="C99" i="2"/>
  <c r="B99" i="2"/>
  <c r="A99" i="2"/>
  <c r="E98" i="2"/>
  <c r="D98" i="2"/>
  <c r="C98" i="2"/>
  <c r="B98" i="2"/>
  <c r="A98" i="2"/>
  <c r="E97" i="2"/>
  <c r="D97" i="2"/>
  <c r="C97" i="2"/>
  <c r="B97" i="2"/>
  <c r="A97" i="2"/>
  <c r="E96" i="2"/>
  <c r="D96" i="2"/>
  <c r="C96" i="2"/>
  <c r="B96" i="2"/>
  <c r="A96" i="2"/>
  <c r="E95" i="2"/>
  <c r="D95" i="2"/>
  <c r="C95" i="2"/>
  <c r="B95" i="2"/>
  <c r="A95" i="2"/>
  <c r="E94" i="2"/>
  <c r="D94" i="2"/>
  <c r="C94" i="2"/>
  <c r="B94" i="2"/>
  <c r="A94" i="2"/>
  <c r="D93" i="2"/>
  <c r="E92" i="2"/>
  <c r="D92" i="2"/>
  <c r="C92" i="2"/>
  <c r="B92" i="2"/>
  <c r="A92" i="2"/>
  <c r="E91" i="2"/>
  <c r="D91" i="2"/>
  <c r="C91" i="2"/>
  <c r="B91" i="2"/>
  <c r="A91" i="2"/>
  <c r="E90" i="2"/>
  <c r="D90" i="2"/>
  <c r="C90" i="2"/>
  <c r="B90" i="2"/>
  <c r="A90" i="2"/>
  <c r="E89" i="2"/>
  <c r="D89" i="2"/>
  <c r="C89" i="2"/>
  <c r="B89" i="2"/>
  <c r="A89" i="2"/>
  <c r="E88" i="2"/>
  <c r="D88" i="2"/>
  <c r="C88" i="2"/>
  <c r="B88" i="2"/>
  <c r="A88" i="2"/>
  <c r="E87" i="2"/>
  <c r="D87" i="2"/>
  <c r="C87" i="2"/>
  <c r="B87" i="2"/>
  <c r="A87" i="2"/>
  <c r="E86" i="2"/>
  <c r="D86" i="2"/>
  <c r="C86" i="2"/>
  <c r="B86" i="2"/>
  <c r="A86" i="2"/>
  <c r="E85" i="2"/>
  <c r="D85" i="2"/>
  <c r="C85" i="2"/>
  <c r="B85" i="2"/>
  <c r="A85" i="2"/>
  <c r="E84" i="2"/>
  <c r="D84" i="2"/>
  <c r="C84" i="2"/>
  <c r="B84" i="2"/>
  <c r="A84" i="2"/>
  <c r="E83" i="2"/>
  <c r="D83" i="2"/>
  <c r="C83" i="2"/>
  <c r="B83" i="2"/>
  <c r="A83" i="2"/>
  <c r="D82" i="2"/>
  <c r="E81" i="2"/>
  <c r="D81" i="2"/>
  <c r="C81" i="2"/>
  <c r="B81" i="2"/>
  <c r="A81" i="2"/>
  <c r="E80" i="2"/>
  <c r="D80" i="2"/>
  <c r="C80" i="2"/>
  <c r="B80" i="2"/>
  <c r="A80" i="2"/>
  <c r="D79" i="2"/>
  <c r="F78" i="3"/>
  <c r="K78" i="3" s="1"/>
  <c r="E78" i="2"/>
  <c r="D78" i="2"/>
  <c r="C78" i="2"/>
  <c r="B78" i="2"/>
  <c r="A78" i="2"/>
  <c r="E77" i="2"/>
  <c r="D77" i="2"/>
  <c r="C77" i="2"/>
  <c r="B77" i="2"/>
  <c r="A77" i="2"/>
  <c r="E76" i="2"/>
  <c r="D76" i="2"/>
  <c r="C76" i="2"/>
  <c r="B76" i="2"/>
  <c r="A76" i="2"/>
  <c r="D75" i="2"/>
  <c r="D74" i="2"/>
  <c r="E73" i="2"/>
  <c r="D73" i="2"/>
  <c r="C73" i="2"/>
  <c r="B73" i="2"/>
  <c r="A73" i="2"/>
  <c r="E72" i="2"/>
  <c r="D72" i="2"/>
  <c r="C72" i="2"/>
  <c r="B72" i="2"/>
  <c r="A72" i="2"/>
  <c r="F71" i="3"/>
  <c r="E71" i="2"/>
  <c r="D71" i="2"/>
  <c r="C71" i="2"/>
  <c r="B71" i="2"/>
  <c r="A71" i="2"/>
  <c r="D70" i="2"/>
  <c r="E69" i="2"/>
  <c r="D69" i="2"/>
  <c r="C69" i="2"/>
  <c r="B69" i="2"/>
  <c r="A69" i="2"/>
  <c r="E68" i="2"/>
  <c r="D68" i="2"/>
  <c r="C68" i="2"/>
  <c r="B68" i="2"/>
  <c r="A68" i="2"/>
  <c r="D67" i="2"/>
  <c r="D66" i="2"/>
  <c r="E65" i="2"/>
  <c r="D65" i="2"/>
  <c r="C65" i="2"/>
  <c r="B65" i="2"/>
  <c r="A65" i="2"/>
  <c r="D64" i="2"/>
  <c r="E63" i="2"/>
  <c r="D63" i="2"/>
  <c r="C63" i="2"/>
  <c r="B63" i="2"/>
  <c r="A63" i="2"/>
  <c r="D62" i="2"/>
  <c r="E61" i="2"/>
  <c r="D61" i="2"/>
  <c r="C61" i="2"/>
  <c r="B61" i="2"/>
  <c r="A61" i="2"/>
  <c r="E60" i="2"/>
  <c r="D60" i="2"/>
  <c r="C60" i="2"/>
  <c r="B60" i="2"/>
  <c r="A60" i="2"/>
  <c r="E59" i="2"/>
  <c r="D59" i="2"/>
  <c r="C59" i="2"/>
  <c r="B59" i="2"/>
  <c r="A59" i="2"/>
  <c r="E58" i="2"/>
  <c r="D58" i="2"/>
  <c r="C58" i="2"/>
  <c r="B58" i="2"/>
  <c r="A58" i="2"/>
  <c r="E57" i="2"/>
  <c r="D57" i="2"/>
  <c r="C57" i="2"/>
  <c r="B57" i="2"/>
  <c r="A57" i="2"/>
  <c r="D56" i="2"/>
  <c r="E55" i="2"/>
  <c r="D55" i="2"/>
  <c r="C55" i="2"/>
  <c r="B55" i="2"/>
  <c r="A55" i="2"/>
  <c r="E54" i="2"/>
  <c r="D54" i="2"/>
  <c r="C54" i="2"/>
  <c r="B54" i="2"/>
  <c r="A54" i="2"/>
  <c r="E53" i="2"/>
  <c r="D53" i="2"/>
  <c r="C53" i="2"/>
  <c r="B53" i="2"/>
  <c r="A53" i="2"/>
  <c r="E52" i="2"/>
  <c r="D52" i="2"/>
  <c r="C52" i="2"/>
  <c r="B52" i="2"/>
  <c r="A52" i="2"/>
  <c r="D51" i="2"/>
  <c r="E50" i="2"/>
  <c r="D50" i="2"/>
  <c r="C50" i="2"/>
  <c r="B50" i="2"/>
  <c r="A50" i="2"/>
  <c r="E49" i="2"/>
  <c r="D49" i="2"/>
  <c r="C49" i="2"/>
  <c r="B49" i="2"/>
  <c r="A49" i="2"/>
  <c r="D48" i="2"/>
  <c r="D47" i="2"/>
  <c r="E46" i="2"/>
  <c r="D46" i="2"/>
  <c r="C46" i="2"/>
  <c r="B46" i="2"/>
  <c r="A46" i="2"/>
  <c r="E45" i="2"/>
  <c r="D45" i="2"/>
  <c r="C45" i="2"/>
  <c r="B45" i="2"/>
  <c r="A45" i="2"/>
  <c r="E44" i="2"/>
  <c r="D44" i="2"/>
  <c r="C44" i="2"/>
  <c r="B44" i="2"/>
  <c r="A44" i="2"/>
  <c r="E43" i="2"/>
  <c r="D43" i="2"/>
  <c r="C43" i="2"/>
  <c r="B43" i="2"/>
  <c r="A43" i="2"/>
  <c r="E42" i="2"/>
  <c r="D42" i="2"/>
  <c r="C42" i="2"/>
  <c r="B42" i="2"/>
  <c r="A42" i="2"/>
  <c r="D41" i="2"/>
  <c r="E40" i="2"/>
  <c r="D40" i="2"/>
  <c r="C40" i="2"/>
  <c r="B40" i="2"/>
  <c r="A40" i="2"/>
  <c r="E39" i="2"/>
  <c r="D39" i="2"/>
  <c r="C39" i="2"/>
  <c r="B39" i="2"/>
  <c r="A39" i="2"/>
  <c r="E38" i="2"/>
  <c r="D38" i="2"/>
  <c r="C38" i="2"/>
  <c r="B38" i="2"/>
  <c r="A38" i="2"/>
  <c r="F37" i="3"/>
  <c r="E37" i="2"/>
  <c r="D37" i="2"/>
  <c r="C37" i="2"/>
  <c r="B37" i="2"/>
  <c r="A37" i="2"/>
  <c r="D36" i="2"/>
  <c r="D35" i="2"/>
  <c r="E34" i="2"/>
  <c r="D34" i="2"/>
  <c r="C34" i="2"/>
  <c r="B34" i="2"/>
  <c r="A34" i="2"/>
  <c r="D33" i="2"/>
  <c r="E32" i="2"/>
  <c r="D32" i="2"/>
  <c r="C32" i="2"/>
  <c r="B32" i="2"/>
  <c r="A32" i="2"/>
  <c r="D31" i="2"/>
  <c r="E30" i="2"/>
  <c r="D30" i="2"/>
  <c r="C30" i="2"/>
  <c r="B30" i="2"/>
  <c r="A30" i="2"/>
  <c r="D29" i="2"/>
  <c r="D28" i="2"/>
  <c r="D27" i="2"/>
  <c r="A27" i="2"/>
  <c r="A17" i="4" s="1"/>
  <c r="E25" i="2"/>
  <c r="D25" i="2"/>
  <c r="C25" i="2"/>
  <c r="B25" i="2"/>
  <c r="A25" i="2"/>
  <c r="F24" i="3"/>
  <c r="E24" i="2"/>
  <c r="D24" i="2"/>
  <c r="C24" i="2"/>
  <c r="B24" i="2"/>
  <c r="A24" i="2"/>
  <c r="E23" i="2"/>
  <c r="D23" i="2"/>
  <c r="C23" i="2"/>
  <c r="B23" i="2"/>
  <c r="A23" i="2"/>
  <c r="E22" i="2"/>
  <c r="D22" i="2"/>
  <c r="C22" i="2"/>
  <c r="B22" i="2"/>
  <c r="A22" i="2"/>
  <c r="E21" i="2"/>
  <c r="D21" i="2"/>
  <c r="C21" i="2"/>
  <c r="B21" i="2"/>
  <c r="A21" i="2"/>
  <c r="E20" i="2"/>
  <c r="D20" i="2"/>
  <c r="C20" i="2"/>
  <c r="B20" i="2"/>
  <c r="A20" i="2"/>
  <c r="F19" i="3"/>
  <c r="E19" i="2"/>
  <c r="D19" i="2"/>
  <c r="C19" i="2"/>
  <c r="B19" i="2"/>
  <c r="A19" i="2"/>
  <c r="D18" i="2"/>
  <c r="A18" i="2"/>
  <c r="A15" i="4" s="1"/>
  <c r="E16" i="2"/>
  <c r="D16" i="2"/>
  <c r="C16" i="2"/>
  <c r="B16" i="2"/>
  <c r="A16" i="2"/>
  <c r="D15" i="2"/>
  <c r="A15" i="2"/>
  <c r="A13" i="4" s="1"/>
  <c r="A10" i="2"/>
  <c r="A9" i="2"/>
  <c r="B8" i="2"/>
  <c r="A8" i="2"/>
  <c r="A7" i="2"/>
  <c r="A6" i="2"/>
  <c r="A5" i="2"/>
  <c r="A4" i="2"/>
  <c r="A3" i="2"/>
  <c r="A2" i="2"/>
  <c r="K50" i="3" l="1"/>
  <c r="I104" i="3"/>
  <c r="I94" i="3"/>
  <c r="I97" i="3"/>
  <c r="I85" i="3"/>
  <c r="K58" i="3"/>
  <c r="I126" i="3"/>
  <c r="I72" i="3"/>
  <c r="I73" i="3"/>
  <c r="K173" i="3"/>
  <c r="I92" i="3"/>
  <c r="I110" i="3"/>
  <c r="K188" i="3"/>
  <c r="I30" i="3"/>
  <c r="I107" i="3"/>
  <c r="I109" i="3"/>
  <c r="I61" i="3"/>
  <c r="I86" i="3"/>
  <c r="I108" i="3"/>
  <c r="I116" i="3"/>
  <c r="I176" i="3"/>
  <c r="I22" i="3"/>
  <c r="I89" i="3"/>
  <c r="K180" i="3"/>
  <c r="I113" i="3"/>
  <c r="I240" i="3"/>
  <c r="I63" i="3"/>
  <c r="I117" i="3"/>
  <c r="K178" i="3"/>
  <c r="L263" i="3"/>
  <c r="K150" i="3"/>
  <c r="I150" i="3"/>
  <c r="K19" i="3"/>
  <c r="I19" i="3"/>
  <c r="K37" i="3"/>
  <c r="I37" i="3"/>
  <c r="K138" i="3"/>
  <c r="I138" i="3"/>
  <c r="K141" i="3"/>
  <c r="I141" i="3"/>
  <c r="I154" i="3"/>
  <c r="K154" i="3"/>
  <c r="K192" i="3"/>
  <c r="I192" i="3"/>
  <c r="K197" i="3"/>
  <c r="I197" i="3"/>
  <c r="K220" i="3"/>
  <c r="I220" i="3"/>
  <c r="K239" i="3"/>
  <c r="I239" i="3"/>
  <c r="K246" i="3"/>
  <c r="I246" i="3"/>
  <c r="K266" i="3"/>
  <c r="I266" i="3"/>
  <c r="K289" i="3"/>
  <c r="I289" i="3"/>
  <c r="L23" i="3"/>
  <c r="I23" i="3"/>
  <c r="L84" i="3"/>
  <c r="I84" i="3"/>
  <c r="K214" i="3"/>
  <c r="I214" i="3"/>
  <c r="K226" i="3"/>
  <c r="I226" i="3"/>
  <c r="K156" i="3"/>
  <c r="I156" i="3"/>
  <c r="K195" i="3"/>
  <c r="I195" i="3"/>
  <c r="K211" i="3"/>
  <c r="I211" i="3"/>
  <c r="I213" i="3"/>
  <c r="K213" i="3"/>
  <c r="K224" i="3"/>
  <c r="I224" i="3"/>
  <c r="K264" i="3"/>
  <c r="I264" i="3"/>
  <c r="I268" i="3"/>
  <c r="K268" i="3"/>
  <c r="L42" i="3"/>
  <c r="I42" i="3"/>
  <c r="I83" i="3"/>
  <c r="L83" i="3"/>
  <c r="K201" i="3"/>
  <c r="I201" i="3"/>
  <c r="K236" i="3"/>
  <c r="I236" i="3"/>
  <c r="K24" i="3"/>
  <c r="I24" i="3"/>
  <c r="K203" i="3"/>
  <c r="I203" i="3"/>
  <c r="K212" i="3"/>
  <c r="I212" i="3"/>
  <c r="K223" i="3"/>
  <c r="I223" i="3"/>
  <c r="K255" i="3"/>
  <c r="I255" i="3"/>
  <c r="K272" i="3"/>
  <c r="I272" i="3"/>
  <c r="L20" i="3"/>
  <c r="I20" i="3"/>
  <c r="L32" i="3"/>
  <c r="I32" i="3"/>
  <c r="L124" i="3"/>
  <c r="I124" i="3"/>
  <c r="K153" i="3"/>
  <c r="I153" i="3"/>
  <c r="K218" i="3"/>
  <c r="I218" i="3"/>
  <c r="K119" i="3"/>
  <c r="I119" i="3"/>
  <c r="K196" i="3"/>
  <c r="I196" i="3"/>
  <c r="K202" i="3"/>
  <c r="I202" i="3"/>
  <c r="K215" i="3"/>
  <c r="I215" i="3"/>
  <c r="K228" i="3"/>
  <c r="I228" i="3"/>
  <c r="I237" i="3"/>
  <c r="K237" i="3"/>
  <c r="K270" i="3"/>
  <c r="I270" i="3"/>
  <c r="K281" i="3"/>
  <c r="I281" i="3"/>
  <c r="K291" i="3"/>
  <c r="I291" i="3"/>
  <c r="L16" i="3"/>
  <c r="I16" i="3"/>
  <c r="I17" i="3" s="1"/>
  <c r="E13" i="4" s="1"/>
  <c r="L111" i="3"/>
  <c r="I111" i="3"/>
  <c r="L38" i="3"/>
  <c r="I38" i="3"/>
  <c r="L45" i="3"/>
  <c r="I45" i="3"/>
  <c r="K71" i="3"/>
  <c r="I71" i="3"/>
  <c r="K147" i="3"/>
  <c r="I147" i="3"/>
  <c r="K191" i="3"/>
  <c r="I191" i="3"/>
  <c r="I193" i="3"/>
  <c r="K193" i="3"/>
  <c r="K198" i="3"/>
  <c r="I198" i="3"/>
  <c r="K244" i="3"/>
  <c r="I244" i="3"/>
  <c r="K247" i="3"/>
  <c r="I247" i="3"/>
  <c r="K271" i="3"/>
  <c r="I271" i="3"/>
  <c r="K287" i="3"/>
  <c r="K288" i="3"/>
  <c r="I288" i="3"/>
  <c r="L87" i="3"/>
  <c r="I87" i="3"/>
  <c r="K204" i="3"/>
  <c r="K229" i="3"/>
  <c r="I229" i="3"/>
  <c r="K256" i="3"/>
  <c r="I256" i="3"/>
  <c r="K267" i="3"/>
  <c r="I267" i="3"/>
  <c r="K278" i="3"/>
  <c r="I278" i="3"/>
  <c r="I40" i="3"/>
  <c r="I44" i="3"/>
  <c r="I49" i="3"/>
  <c r="I54" i="3"/>
  <c r="I57" i="3"/>
  <c r="I59" i="3"/>
  <c r="I60" i="3"/>
  <c r="I69" i="3"/>
  <c r="L73" i="3"/>
  <c r="I76" i="3"/>
  <c r="I77" i="3"/>
  <c r="L89" i="3"/>
  <c r="I90" i="3"/>
  <c r="I91" i="3"/>
  <c r="K98" i="3"/>
  <c r="L104" i="3"/>
  <c r="I105" i="3"/>
  <c r="I106" i="3"/>
  <c r="L113" i="3"/>
  <c r="I114" i="3"/>
  <c r="K128" i="3"/>
  <c r="I128" i="3"/>
  <c r="K144" i="3"/>
  <c r="I144" i="3"/>
  <c r="K151" i="3"/>
  <c r="L164" i="3"/>
  <c r="I164" i="3"/>
  <c r="I165" i="3"/>
  <c r="L165" i="3"/>
  <c r="K155" i="3"/>
  <c r="I155" i="3"/>
  <c r="K231" i="3"/>
  <c r="I231" i="3"/>
  <c r="K232" i="3"/>
  <c r="I232" i="3"/>
  <c r="K234" i="3"/>
  <c r="I234" i="3"/>
  <c r="K235" i="3"/>
  <c r="I235" i="3"/>
  <c r="K248" i="3"/>
  <c r="K249" i="3"/>
  <c r="K250" i="3"/>
  <c r="I250" i="3"/>
  <c r="K251" i="3"/>
  <c r="I251" i="3"/>
  <c r="K252" i="3"/>
  <c r="I252" i="3"/>
  <c r="K279" i="3"/>
  <c r="I279" i="3"/>
  <c r="K280" i="3"/>
  <c r="I280" i="3"/>
  <c r="I78" i="3"/>
  <c r="I120" i="3"/>
  <c r="L132" i="3"/>
  <c r="I132" i="3"/>
  <c r="I133" i="3"/>
  <c r="L133" i="3"/>
  <c r="K163" i="3"/>
  <c r="I163" i="3"/>
  <c r="K194" i="3"/>
  <c r="I194" i="3"/>
  <c r="K217" i="3"/>
  <c r="I217" i="3"/>
  <c r="K219" i="3"/>
  <c r="I219" i="3"/>
  <c r="K238" i="3"/>
  <c r="I238" i="3"/>
  <c r="K241" i="3"/>
  <c r="I241" i="3"/>
  <c r="K245" i="3"/>
  <c r="I245" i="3"/>
  <c r="K269" i="3"/>
  <c r="I269" i="3"/>
  <c r="K273" i="3"/>
  <c r="I273" i="3"/>
  <c r="K282" i="3"/>
  <c r="I282" i="3"/>
  <c r="K292" i="3"/>
  <c r="I292" i="3"/>
  <c r="K293" i="3"/>
  <c r="I293" i="3"/>
  <c r="K294" i="3"/>
  <c r="I53" i="3"/>
  <c r="I55" i="3"/>
  <c r="I99" i="3"/>
  <c r="K125" i="3"/>
  <c r="I125" i="3"/>
  <c r="K131" i="3"/>
  <c r="I131" i="3"/>
  <c r="I159" i="3"/>
  <c r="L159" i="3"/>
  <c r="L167" i="3"/>
  <c r="I167" i="3"/>
  <c r="K172" i="3"/>
  <c r="I172" i="3"/>
  <c r="I199" i="3"/>
  <c r="K199" i="3"/>
  <c r="K208" i="3"/>
  <c r="I208" i="3"/>
  <c r="K152" i="3"/>
  <c r="I152" i="3"/>
  <c r="K210" i="3"/>
  <c r="I210" i="3"/>
  <c r="K259" i="3"/>
  <c r="I259" i="3"/>
  <c r="K260" i="3"/>
  <c r="I260" i="3"/>
  <c r="K261" i="3"/>
  <c r="I261" i="3"/>
  <c r="K262" i="3"/>
  <c r="I262" i="3"/>
  <c r="I263" i="3"/>
  <c r="K263" i="3"/>
  <c r="K25" i="3"/>
  <c r="I80" i="3"/>
  <c r="I81" i="3"/>
  <c r="K96" i="3"/>
  <c r="I100" i="3"/>
  <c r="K115" i="3"/>
  <c r="I121" i="3"/>
  <c r="I122" i="3"/>
  <c r="I123" i="3"/>
  <c r="L126" i="3"/>
  <c r="I127" i="3"/>
  <c r="L135" i="3"/>
  <c r="I135" i="3"/>
  <c r="I136" i="3"/>
  <c r="L136" i="3"/>
  <c r="K166" i="3"/>
  <c r="I166" i="3"/>
  <c r="L184" i="3"/>
  <c r="I184" i="3"/>
  <c r="K146" i="3"/>
  <c r="I146" i="3"/>
  <c r="K274" i="3"/>
  <c r="I274" i="3"/>
  <c r="K275" i="3"/>
  <c r="I275" i="3"/>
  <c r="K285" i="3"/>
  <c r="I285" i="3"/>
  <c r="K286" i="3"/>
  <c r="I286" i="3"/>
  <c r="I21" i="3"/>
  <c r="I34" i="3"/>
  <c r="I39" i="3"/>
  <c r="I43" i="3"/>
  <c r="I46" i="3"/>
  <c r="I52" i="3"/>
  <c r="I65" i="3"/>
  <c r="I68" i="3"/>
  <c r="I88" i="3"/>
  <c r="K95" i="3"/>
  <c r="I112" i="3"/>
  <c r="K134" i="3"/>
  <c r="I134" i="3"/>
  <c r="I149" i="3"/>
  <c r="L149" i="3"/>
  <c r="L161" i="3"/>
  <c r="I161" i="3"/>
  <c r="I162" i="3"/>
  <c r="L162" i="3"/>
  <c r="K221" i="3"/>
  <c r="K140" i="3"/>
  <c r="I140" i="3"/>
  <c r="K143" i="3"/>
  <c r="I143" i="3"/>
  <c r="K200" i="3"/>
  <c r="I200" i="3"/>
  <c r="K227" i="3"/>
  <c r="I227" i="3"/>
  <c r="K242" i="3"/>
  <c r="I242" i="3"/>
  <c r="K243" i="3"/>
  <c r="I243" i="3"/>
  <c r="K253" i="3"/>
  <c r="I253" i="3"/>
  <c r="K265" i="3"/>
  <c r="I265" i="3"/>
  <c r="K290" i="3"/>
  <c r="I290" i="3"/>
  <c r="K297" i="3"/>
  <c r="I297" i="3"/>
  <c r="K298" i="3"/>
  <c r="I298" i="3"/>
  <c r="K299" i="3"/>
  <c r="I299" i="3"/>
  <c r="K53" i="3"/>
  <c r="L129" i="3"/>
  <c r="I129" i="3"/>
  <c r="I130" i="3"/>
  <c r="L130" i="3"/>
  <c r="K139" i="3"/>
  <c r="K142" i="3"/>
  <c r="K145" i="3"/>
  <c r="K148" i="3"/>
  <c r="K160" i="3"/>
  <c r="I160" i="3"/>
  <c r="K169" i="3"/>
  <c r="I169" i="3"/>
  <c r="L176" i="3"/>
  <c r="I179" i="3"/>
  <c r="L183" i="3"/>
  <c r="I187" i="3"/>
  <c r="I21" i="7"/>
  <c r="H21" i="7"/>
  <c r="J21" i="7" s="1"/>
  <c r="I170" i="3"/>
  <c r="I174" i="3"/>
  <c r="I181" i="3"/>
  <c r="I185" i="3"/>
  <c r="I168" i="3"/>
  <c r="I171" i="3"/>
  <c r="I175" i="3"/>
  <c r="I182" i="3"/>
  <c r="L240" i="3"/>
  <c r="K240" i="3"/>
  <c r="I18" i="13"/>
  <c r="H18" i="13"/>
  <c r="I15" i="15"/>
  <c r="H15" i="15"/>
  <c r="H25" i="7"/>
  <c r="G249" i="3" s="1"/>
  <c r="H249" i="3" s="1"/>
  <c r="L249" i="3" s="1"/>
  <c r="H18" i="14"/>
  <c r="G98" i="3" s="1"/>
  <c r="H98" i="3" s="1"/>
  <c r="I98" i="3" s="1"/>
  <c r="J15" i="14"/>
  <c r="H26" i="6"/>
  <c r="G248" i="3" s="1"/>
  <c r="H248" i="3" s="1"/>
  <c r="L248" i="3" s="1"/>
  <c r="I22" i="6"/>
  <c r="H22" i="6"/>
  <c r="J22" i="6" s="1"/>
  <c r="H21" i="19"/>
  <c r="G177" i="3" s="1"/>
  <c r="H177" i="3" s="1"/>
  <c r="H22" i="12"/>
  <c r="G115" i="3" s="1"/>
  <c r="H115" i="3" s="1"/>
  <c r="L115" i="3" s="1"/>
  <c r="H18" i="9"/>
  <c r="G294" i="3" s="1"/>
  <c r="H294" i="3" s="1"/>
  <c r="I294" i="3" s="1"/>
  <c r="H17" i="10"/>
  <c r="J17" i="10" s="1"/>
  <c r="H20" i="11"/>
  <c r="G204" i="3" s="1"/>
  <c r="H204" i="3" s="1"/>
  <c r="L204" i="3" s="1"/>
  <c r="H17" i="14"/>
  <c r="J17" i="14" s="1"/>
  <c r="H15" i="16"/>
  <c r="H19" i="18"/>
  <c r="J19" i="18" s="1"/>
  <c r="J16" i="5"/>
  <c r="J14" i="10"/>
  <c r="H17" i="15"/>
  <c r="J17" i="15" s="1"/>
  <c r="J15" i="17"/>
  <c r="H17" i="17"/>
  <c r="J17" i="17" s="1"/>
  <c r="H20" i="17"/>
  <c r="J20" i="17" s="1"/>
  <c r="H15" i="18"/>
  <c r="J15" i="19"/>
  <c r="H17" i="19"/>
  <c r="J17" i="19" s="1"/>
  <c r="H20" i="19"/>
  <c r="J20" i="19" s="1"/>
  <c r="J15" i="20"/>
  <c r="H17" i="20"/>
  <c r="J17" i="20" s="1"/>
  <c r="H20" i="20"/>
  <c r="J20" i="20" s="1"/>
  <c r="H16" i="20"/>
  <c r="J16" i="20" s="1"/>
  <c r="H19" i="20"/>
  <c r="J19" i="20" s="1"/>
  <c r="K189" i="3" l="1"/>
  <c r="K101" i="3"/>
  <c r="K157" i="3"/>
  <c r="J18" i="13"/>
  <c r="H22" i="13"/>
  <c r="G287" i="3" s="1"/>
  <c r="H287" i="3" s="1"/>
  <c r="I300" i="3"/>
  <c r="I249" i="3"/>
  <c r="I204" i="3"/>
  <c r="I205" i="3" s="1"/>
  <c r="E23" i="4" s="1"/>
  <c r="L98" i="3"/>
  <c r="H20" i="18"/>
  <c r="G186" i="3" s="1"/>
  <c r="H186" i="3" s="1"/>
  <c r="J15" i="18"/>
  <c r="K300" i="3"/>
  <c r="I115" i="3"/>
  <c r="I157" i="3" s="1"/>
  <c r="E19" i="4" s="1"/>
  <c r="I248" i="3"/>
  <c r="K205" i="3"/>
  <c r="H23" i="17"/>
  <c r="G25" i="3" s="1"/>
  <c r="H25" i="3" s="1"/>
  <c r="J14" i="4"/>
  <c r="O14" i="4"/>
  <c r="I14" i="4"/>
  <c r="N14" i="4"/>
  <c r="H14" i="4"/>
  <c r="M14" i="4"/>
  <c r="G14" i="4"/>
  <c r="L14" i="4"/>
  <c r="F14" i="4"/>
  <c r="K14" i="4"/>
  <c r="J15" i="16"/>
  <c r="H18" i="16"/>
  <c r="G95" i="3" s="1"/>
  <c r="H95" i="3" s="1"/>
  <c r="L294" i="3"/>
  <c r="K295" i="3"/>
  <c r="I283" i="3"/>
  <c r="E29" i="4" s="1"/>
  <c r="K26" i="3"/>
  <c r="H18" i="15"/>
  <c r="G96" i="3" s="1"/>
  <c r="H96" i="3" s="1"/>
  <c r="J15" i="15"/>
  <c r="H21" i="20"/>
  <c r="G178" i="3" s="1"/>
  <c r="H178" i="3" s="1"/>
  <c r="I276" i="3"/>
  <c r="E27" i="4" s="1"/>
  <c r="K283" i="3"/>
  <c r="L177" i="3"/>
  <c r="I177" i="3"/>
  <c r="H18" i="10"/>
  <c r="G221" i="3" s="1"/>
  <c r="H221" i="3" s="1"/>
  <c r="K276" i="3"/>
  <c r="K257" i="3"/>
  <c r="M24" i="4" l="1"/>
  <c r="G24" i="4"/>
  <c r="L24" i="4"/>
  <c r="F24" i="4"/>
  <c r="K24" i="4"/>
  <c r="J24" i="4"/>
  <c r="O24" i="4"/>
  <c r="I24" i="4"/>
  <c r="N24" i="4"/>
  <c r="H24" i="4"/>
  <c r="K301" i="3"/>
  <c r="L96" i="3"/>
  <c r="I96" i="3"/>
  <c r="J30" i="4"/>
  <c r="O30" i="4"/>
  <c r="I30" i="4"/>
  <c r="N30" i="4"/>
  <c r="H30" i="4"/>
  <c r="M30" i="4"/>
  <c r="G30" i="4"/>
  <c r="L30" i="4"/>
  <c r="F30" i="4"/>
  <c r="K30" i="4"/>
  <c r="E33" i="4"/>
  <c r="I25" i="3"/>
  <c r="I26" i="3" s="1"/>
  <c r="E15" i="4" s="1"/>
  <c r="L25" i="3"/>
  <c r="I186" i="3"/>
  <c r="L186" i="3"/>
  <c r="L287" i="3"/>
  <c r="I287" i="3"/>
  <c r="I295" i="3" s="1"/>
  <c r="E31" i="4" s="1"/>
  <c r="I95" i="3"/>
  <c r="I101" i="3" s="1"/>
  <c r="E17" i="4" s="1"/>
  <c r="L95" i="3"/>
  <c r="M28" i="4"/>
  <c r="G28" i="4"/>
  <c r="L28" i="4"/>
  <c r="F28" i="4"/>
  <c r="K28" i="4"/>
  <c r="J28" i="4"/>
  <c r="O28" i="4"/>
  <c r="I28" i="4"/>
  <c r="N28" i="4"/>
  <c r="H28" i="4"/>
  <c r="L221" i="3"/>
  <c r="I221" i="3"/>
  <c r="I257" i="3" s="1"/>
  <c r="E25" i="4" s="1"/>
  <c r="I178" i="3"/>
  <c r="I189" i="3" s="1"/>
  <c r="E21" i="4" s="1"/>
  <c r="L178" i="3"/>
  <c r="P14" i="4"/>
  <c r="M20" i="4"/>
  <c r="G20" i="4"/>
  <c r="L20" i="4"/>
  <c r="F20" i="4"/>
  <c r="K20" i="4"/>
  <c r="J20" i="4"/>
  <c r="O20" i="4"/>
  <c r="I20" i="4"/>
  <c r="N20" i="4"/>
  <c r="H20" i="4"/>
  <c r="J22" i="4" l="1"/>
  <c r="O22" i="4"/>
  <c r="I22" i="4"/>
  <c r="N22" i="4"/>
  <c r="H22" i="4"/>
  <c r="M22" i="4"/>
  <c r="G22" i="4"/>
  <c r="L22" i="4"/>
  <c r="F22" i="4"/>
  <c r="K22" i="4"/>
  <c r="J34" i="4"/>
  <c r="O34" i="4"/>
  <c r="I34" i="4"/>
  <c r="N34" i="4"/>
  <c r="H34" i="4"/>
  <c r="M34" i="4"/>
  <c r="G34" i="4"/>
  <c r="L34" i="4"/>
  <c r="F34" i="4"/>
  <c r="K34" i="4"/>
  <c r="P24" i="4"/>
  <c r="J26" i="4"/>
  <c r="O26" i="4"/>
  <c r="I26" i="4"/>
  <c r="N26" i="4"/>
  <c r="H26" i="4"/>
  <c r="M26" i="4"/>
  <c r="G26" i="4"/>
  <c r="L26" i="4"/>
  <c r="F26" i="4"/>
  <c r="K26" i="4"/>
  <c r="P20" i="4"/>
  <c r="J18" i="4"/>
  <c r="O18" i="4"/>
  <c r="I18" i="4"/>
  <c r="N18" i="4"/>
  <c r="H18" i="4"/>
  <c r="M18" i="4"/>
  <c r="G18" i="4"/>
  <c r="L18" i="4"/>
  <c r="F18" i="4"/>
  <c r="K18" i="4"/>
  <c r="M16" i="4"/>
  <c r="G16" i="4"/>
  <c r="L16" i="4"/>
  <c r="F16" i="4"/>
  <c r="K16" i="4"/>
  <c r="J16" i="4"/>
  <c r="O16" i="4"/>
  <c r="I16" i="4"/>
  <c r="N16" i="4"/>
  <c r="H16" i="4"/>
  <c r="E35" i="4"/>
  <c r="E37" i="4" s="1"/>
  <c r="P28" i="4"/>
  <c r="M32" i="4"/>
  <c r="G32" i="4"/>
  <c r="L32" i="4"/>
  <c r="F32" i="4"/>
  <c r="K32" i="4"/>
  <c r="J32" i="4"/>
  <c r="O32" i="4"/>
  <c r="I32" i="4"/>
  <c r="N32" i="4"/>
  <c r="H32" i="4"/>
  <c r="P30" i="4"/>
  <c r="I301" i="3"/>
  <c r="H12" i="1" s="1"/>
  <c r="H35" i="4" l="1"/>
  <c r="H37" i="4" s="1"/>
  <c r="P26" i="4"/>
  <c r="J35" i="4"/>
  <c r="P22" i="4"/>
  <c r="P18" i="4"/>
  <c r="L35" i="4"/>
  <c r="G35" i="4"/>
  <c r="K35" i="4"/>
  <c r="P32" i="4"/>
  <c r="P16" i="4"/>
  <c r="F35" i="4"/>
  <c r="N35" i="4"/>
  <c r="I35" i="4"/>
  <c r="O35" i="4"/>
  <c r="M35" i="4"/>
  <c r="P34" i="4"/>
  <c r="L37" i="4" l="1"/>
  <c r="O37" i="4"/>
  <c r="N37" i="4"/>
  <c r="P35" i="4"/>
  <c r="F37" i="4"/>
  <c r="F38" i="4" s="1"/>
  <c r="F36" i="4"/>
  <c r="G36" i="4" s="1"/>
  <c r="H36" i="4" s="1"/>
  <c r="I36" i="4" s="1"/>
  <c r="J36" i="4" s="1"/>
  <c r="K36" i="4" s="1"/>
  <c r="L36" i="4" s="1"/>
  <c r="M36" i="4" s="1"/>
  <c r="N36" i="4" s="1"/>
  <c r="O36" i="4" s="1"/>
  <c r="P36" i="4" s="1"/>
  <c r="P37" i="4" s="1"/>
  <c r="M37" i="4"/>
  <c r="K37" i="4"/>
  <c r="I37" i="4"/>
  <c r="G37" i="4"/>
  <c r="J37" i="4"/>
  <c r="G38" i="4" l="1"/>
  <c r="H38" i="4" s="1"/>
  <c r="I38" i="4" s="1"/>
  <c r="J38" i="4" s="1"/>
  <c r="K38" i="4" s="1"/>
  <c r="L38" i="4" s="1"/>
  <c r="M38" i="4" s="1"/>
  <c r="N38" i="4" s="1"/>
  <c r="O38" i="4" s="1"/>
  <c r="P38" i="4" s="1"/>
</calcChain>
</file>

<file path=xl/comments1.xml><?xml version="1.0" encoding="utf-8"?>
<comments xmlns="http://schemas.openxmlformats.org/spreadsheetml/2006/main">
  <authors>
    <author/>
  </authors>
  <commentList>
    <comment ref="J16" authorId="0" shapeId="0">
      <text>
        <r>
          <rPr>
            <b/>
            <sz val="9"/>
            <color rgb="FF000000"/>
            <rFont val="Segoe UI"/>
            <charset val="1"/>
          </rPr>
          <t>PREENCHER OS VALORES UNITÁRIOS COM APENAS DUAS CASAS DECIMAIS!!!</t>
        </r>
      </text>
    </comment>
  </commentList>
</comments>
</file>

<file path=xl/sharedStrings.xml><?xml version="1.0" encoding="utf-8"?>
<sst xmlns="http://schemas.openxmlformats.org/spreadsheetml/2006/main" count="23968" uniqueCount="11246">
  <si>
    <t>CRECHE DA TAPERA</t>
  </si>
  <si>
    <t>MUNICÍPIO DE VENDA NOVA DO IMIGRANTE/ES</t>
  </si>
  <si>
    <t>ORIENTAÇÕES PARA PREENCHIMENTO DA PROPOSTA</t>
  </si>
  <si>
    <t>1.0</t>
  </si>
  <si>
    <r>
      <rPr>
        <sz val="11"/>
        <rFont val="Arial"/>
        <family val="2"/>
        <charset val="1"/>
      </rPr>
      <t>Todas as abas desta proposta foram bloqueados a fim de evitarmos adulterações nos documentos, favor utilizar este arquivo</t>
    </r>
    <r>
      <rPr>
        <b/>
        <sz val="11"/>
        <rFont val="Arial"/>
        <family val="2"/>
        <charset val="1"/>
      </rPr>
      <t xml:space="preserve"> (NÃO FAÇA CÓPIAS), </t>
    </r>
    <r>
      <rPr>
        <sz val="11"/>
        <rFont val="Arial"/>
        <family val="2"/>
        <charset val="1"/>
      </rPr>
      <t xml:space="preserve">caso contrário a empresa será </t>
    </r>
    <r>
      <rPr>
        <b/>
        <sz val="11"/>
        <rFont val="Arial"/>
        <family val="2"/>
        <charset val="1"/>
      </rPr>
      <t>ELIMINADA</t>
    </r>
    <r>
      <rPr>
        <sz val="11"/>
        <rFont val="Arial"/>
        <family val="2"/>
        <charset val="1"/>
      </rPr>
      <t xml:space="preserve"> deste certame;</t>
    </r>
  </si>
  <si>
    <t>2.0</t>
  </si>
  <si>
    <r>
      <rPr>
        <sz val="11"/>
        <rFont val="Arial"/>
        <family val="2"/>
        <charset val="1"/>
      </rPr>
      <t xml:space="preserve">Deverá ser utilizado exatamente 2,0 (duas) casas decimais em cada preço unitário proposto; </t>
    </r>
    <r>
      <rPr>
        <b/>
        <sz val="11"/>
        <color rgb="FFFF6600"/>
        <rFont val="Arial"/>
        <family val="2"/>
        <charset val="1"/>
      </rPr>
      <t>NÃO INSIRA FÓRMULAS EM HIPÓTESE ALGUMA, USE DUAS CASAS DECIMAIS SOMENTE!</t>
    </r>
  </si>
  <si>
    <t>3.0</t>
  </si>
  <si>
    <t xml:space="preserve">As áreas que deverão ser preenchidas encontram-se DESBLOQUEADAS e hachuradas (destacadas) em amarelo. </t>
  </si>
  <si>
    <t>5.0</t>
  </si>
  <si>
    <t xml:space="preserve">O orçamento proposto pela PMVNI é de </t>
  </si>
  <si>
    <t>Orientamos que a proposta de cada empresa não ultrapasse tal valor, portanto favor cotar preços unitários abaixo do preço proposto por esta instituição;</t>
  </si>
  <si>
    <t>6.0</t>
  </si>
  <si>
    <t>Todos os documentos deverão ter a logomarca da Empresa ou poderão ser impressos em papel timbrado;</t>
  </si>
  <si>
    <t>7.0</t>
  </si>
  <si>
    <t>As observações que encontram-se ao lado da planilha orçamentária devem ser utilizadas somente como auxílio na confecção do orçamento, e não devem ser imprimidas;</t>
  </si>
  <si>
    <t>8.0</t>
  </si>
  <si>
    <t>Todos os documentos deverão ter a assinatura do Responsável Técnico da Empresa;</t>
  </si>
  <si>
    <t>9.0</t>
  </si>
  <si>
    <t xml:space="preserve">Quaisquer dúvidas ou erros, que possam ocorrer durante o preenchimento da proposta, favor entrar em contato com a Secretaria de Obras do Mun. de Venda Nova do Imigrante/ES, através do telefone (28) 3546-1188, ramal 212 ( falar com o Eng.º Civil EDUARDO DELFINO BOTACIM) </t>
  </si>
  <si>
    <t>Venda Nova do Imigrante/ES, 29 de setembro de 2023</t>
  </si>
  <si>
    <t xml:space="preserve">EDUARDO DELFINO BOTACIM </t>
  </si>
  <si>
    <t>ENG.º CIVIL CREA  ES 0048207/D</t>
  </si>
  <si>
    <t>MEMÓRIA DE CÁLCULO</t>
  </si>
  <si>
    <t>ITEM</t>
  </si>
  <si>
    <t>FONTE</t>
  </si>
  <si>
    <t>CÓDIGO</t>
  </si>
  <si>
    <t>DESCRIÇÃO ORÇAMENTÁRIA</t>
  </si>
  <si>
    <t>UNIDADE</t>
  </si>
  <si>
    <t>QTDE</t>
  </si>
  <si>
    <t>De acordo com projeto padrão da PMVNI são considerados 10,00m²</t>
  </si>
  <si>
    <t>Placa com 3 metros de comprimento por 2 metros de altura de acordo com a Lei n° 1558-2023</t>
  </si>
  <si>
    <r>
      <rPr>
        <sz val="10"/>
        <rFont val="Arial"/>
        <family val="2"/>
        <charset val="1"/>
      </rPr>
      <t xml:space="preserve">A = 2 X 4 = </t>
    </r>
    <r>
      <rPr>
        <b/>
        <sz val="10"/>
        <rFont val="Arial"/>
        <family val="2"/>
        <charset val="1"/>
      </rPr>
      <t xml:space="preserve">10,0M² para almoxarifado 
</t>
    </r>
    <r>
      <rPr>
        <sz val="10"/>
        <rFont val="Arial"/>
        <family val="2"/>
        <charset val="1"/>
      </rPr>
      <t xml:space="preserve">A = 1 X 1,2 = </t>
    </r>
    <r>
      <rPr>
        <b/>
        <sz val="10"/>
        <rFont val="Arial"/>
        <family val="2"/>
        <charset val="1"/>
      </rPr>
      <t xml:space="preserve">1,2M² para banheiro
</t>
    </r>
    <r>
      <rPr>
        <sz val="10"/>
        <rFont val="Arial"/>
        <family val="2"/>
        <charset val="1"/>
      </rPr>
      <t>De acordo com projeto padrão</t>
    </r>
  </si>
  <si>
    <t>Distância considerada para a instalação da rede provisória de água de até 25 metros</t>
  </si>
  <si>
    <t>Distância considerada para a instalação da rede provisória de energia elétrica de até 20 metros</t>
  </si>
  <si>
    <t>Distância considerada para a instalação da rede provisória de esgoto de até 25 metros</t>
  </si>
  <si>
    <t>Perímetro da obra de 150,79m e Altura da obra de 3,10</t>
  </si>
  <si>
    <t>Considerado o fechamento na parte da frente da creche. Comp: 66,14m</t>
  </si>
  <si>
    <t>Vide em projeto</t>
  </si>
  <si>
    <t>Vide em projeto + 3x 85,11 metros para portões elétricos</t>
  </si>
  <si>
    <t>Vide em projeto + 85,11 metros para portões elétricos</t>
  </si>
  <si>
    <t>Pé direito 3,10m;
Tomadas altas = 75und;
Tomadas médias = 101 und;
Tomadas baixas = 17und.</t>
  </si>
  <si>
    <t>Salas de aula = 2 cada
Sala dos professores = 2 
Sala do diretor = 1</t>
  </si>
  <si>
    <t>Sala de reunião</t>
  </si>
  <si>
    <t>Sala pedagoga</t>
  </si>
  <si>
    <t>Auditório</t>
  </si>
  <si>
    <t>2 unidades</t>
  </si>
  <si>
    <t>Para fechar as saídas que não serão utilizadas, para a prumada de distribuição e para o registro</t>
  </si>
  <si>
    <t>Para fechar as saídas que não serão utilizadas</t>
  </si>
  <si>
    <t>Para fechar as saídas que não serão utilizadas e para a prumada de distribuição</t>
  </si>
  <si>
    <t>Sanitário infantil 1</t>
  </si>
  <si>
    <t>Sanitário infantil 2</t>
  </si>
  <si>
    <t>Sanitário infantil 3</t>
  </si>
  <si>
    <t>Sanitário infantil 4</t>
  </si>
  <si>
    <t>Sanitário infantil 5</t>
  </si>
  <si>
    <t>Sanitário infantil 6</t>
  </si>
  <si>
    <t>Vestiário Funcionários Feminino</t>
  </si>
  <si>
    <t>Vestiário Funcionários Masculino</t>
  </si>
  <si>
    <t>Banheiro PNE Feminino</t>
  </si>
  <si>
    <t>Banheiro PNE Masculino</t>
  </si>
  <si>
    <t>Cozinha</t>
  </si>
  <si>
    <t>Varanda da cozinha</t>
  </si>
  <si>
    <t>Área de serviço</t>
  </si>
  <si>
    <t>Bebedouro</t>
  </si>
  <si>
    <t>Lavatório de mãos cozinha</t>
  </si>
  <si>
    <t>Cubas dos banheiros</t>
  </si>
  <si>
    <t>Lavatórios dos banheiros PNE</t>
  </si>
  <si>
    <t>2 unidades frente da cozinha e 1 para copa dos funcionários</t>
  </si>
  <si>
    <t>Copa dos funcionários</t>
  </si>
  <si>
    <t>2 unidades fundos da cozinha</t>
  </si>
  <si>
    <t>2 unidades, utilizar redução para 3/4"</t>
  </si>
  <si>
    <t>Parede externa a copa dos funcionários</t>
  </si>
  <si>
    <t>Parede externa ao sanitário infantil 3</t>
  </si>
  <si>
    <t>Torneiras em geral</t>
  </si>
  <si>
    <t>125x40cm</t>
  </si>
  <si>
    <t>40x60cm</t>
  </si>
  <si>
    <t>18 tubulações de esgoto normal 
4 tubulações com gordura</t>
  </si>
  <si>
    <t>12 tubulações de esgoto normal 
2 tubulações com gordura</t>
  </si>
  <si>
    <t>12 tubulações de esgoto normal 
3 tubulações com gordura</t>
  </si>
  <si>
    <t>29 tubulações de esgoto normal 
1 tubulações com gordura
1 ventilação</t>
  </si>
  <si>
    <t xml:space="preserve">10 tubulações de esgoto normal 
</t>
  </si>
  <si>
    <t>33 tubulações de esgoto normal 
10 tubulações com gordura
20 ventilação</t>
  </si>
  <si>
    <t xml:space="preserve">9 tubulações de esgoto normal 
</t>
  </si>
  <si>
    <t xml:space="preserve">4 tubulações de esgoto normal 
</t>
  </si>
  <si>
    <t xml:space="preserve">12 tubulações de esgoto normal 
</t>
  </si>
  <si>
    <t xml:space="preserve">8 tubulações de esgoto normal 
</t>
  </si>
  <si>
    <t>22 tubulações de esgoto normal 
6 tubulações com gordura</t>
  </si>
  <si>
    <t>66 tubulações de esgoto normal 
16 tubulações com gordura</t>
  </si>
  <si>
    <t>0 tubulações de esgoto normal 
4 tubulações com gordura</t>
  </si>
  <si>
    <t>59 tubulações de esgoto normal 
0 tubulações com gordura</t>
  </si>
  <si>
    <t>5 tubulações de esgoto normal 
0 tubulações com gordura</t>
  </si>
  <si>
    <t>1 tubulações de esgoto normal 
0 tubulações com gordura</t>
  </si>
  <si>
    <t>Pórtico pátio coberto</t>
  </si>
  <si>
    <t>m³</t>
  </si>
  <si>
    <t>2 sapatas 75x90x35 com profundidade de 1 metro + 0,35m da sapata</t>
  </si>
  <si>
    <t>Passarela de acesso</t>
  </si>
  <si>
    <t>m²</t>
  </si>
  <si>
    <t>2x sapatas corridas, sendo as dimensões:
295x35x40 e 295x40x40</t>
  </si>
  <si>
    <t>Fechamento frontal</t>
  </si>
  <si>
    <t>28 sapatas 60x60x40 com cota de assentamento de -1,40m</t>
  </si>
  <si>
    <t>Viga 01 = Comprimento: 66,14m 15x30</t>
  </si>
  <si>
    <t>Portão de divisão do pátio com a área de serviço</t>
  </si>
  <si>
    <t>6 sapatas 60x60x40  com cota de assentamento de -1,40m</t>
  </si>
  <si>
    <t>Viga 06 = Comprimento: 13,82m 15x30</t>
  </si>
  <si>
    <t>Casa de areia</t>
  </si>
  <si>
    <t>6 sapatas 60x60x35 com cota de assentamento de -1,00m</t>
  </si>
  <si>
    <t>Vigas baldrame: 2 unidades de 6,00m e 3 unidades de 3,20m 15x35</t>
  </si>
  <si>
    <t>2 sapatas 75x90x35 com profundidade de 1 metro descontando pilar de 15x30 com 1 metro de altura</t>
  </si>
  <si>
    <t>28 sapatas 60x60x40</t>
  </si>
  <si>
    <t xml:space="preserve">6 sapatas 60x60x40 </t>
  </si>
  <si>
    <t>6 sapatas 60x60x35</t>
  </si>
  <si>
    <t>Sala 6</t>
  </si>
  <si>
    <t>Preparo do solo sob o radier 54,98m²</t>
  </si>
  <si>
    <t>Varanda 5</t>
  </si>
  <si>
    <t>h=8cm</t>
  </si>
  <si>
    <t>Perímetro 10,25 metros e área de 10,65m²</t>
  </si>
  <si>
    <t>Sala 5</t>
  </si>
  <si>
    <t>Perímetro 23,90 metros e área de 35,63m²</t>
  </si>
  <si>
    <t>Perímetro 12,50 metros e área de 8,75m²</t>
  </si>
  <si>
    <t>Perímetro 11,40 metros e área de 7,30m²</t>
  </si>
  <si>
    <t>Sala de apoio 02</t>
  </si>
  <si>
    <t>Perímetro 9,30 metros e área de 5,30m²</t>
  </si>
  <si>
    <t>Sala 4</t>
  </si>
  <si>
    <t>Perímetro 24,10 metros e área de 35,51</t>
  </si>
  <si>
    <t>Varanda 4</t>
  </si>
  <si>
    <t>Perímetro 10,25 metros e área de 10,50m²</t>
  </si>
  <si>
    <t>Perímetro 11,10 metros e área de 7,30m²</t>
  </si>
  <si>
    <t>Sala 3</t>
  </si>
  <si>
    <t>Perímetro 24,80 metros e área de 38,40m²</t>
  </si>
  <si>
    <t>Varanda 3</t>
  </si>
  <si>
    <t>Perímetro 9,80 metros e área de 10,40m²</t>
  </si>
  <si>
    <t>Sala 2</t>
  </si>
  <si>
    <t>Perímetro 24,10 metros e área de 35,58m²</t>
  </si>
  <si>
    <t>Varanda 2</t>
  </si>
  <si>
    <t>Sala de apoio 01</t>
  </si>
  <si>
    <t>Sala 1</t>
  </si>
  <si>
    <t>Perímetro 23,90 metros e área de 35,70m²</t>
  </si>
  <si>
    <t>Varanda 1</t>
  </si>
  <si>
    <t>Perímetro 11,10 metros e área de 7,65m²</t>
  </si>
  <si>
    <t>Sala de apoio 4</t>
  </si>
  <si>
    <t>Perímetro 11,00 metros e área de 7,50m²</t>
  </si>
  <si>
    <t>Perímetro 15,20 metros e área de 11,88m²</t>
  </si>
  <si>
    <t>Vest. Func. Fem.</t>
  </si>
  <si>
    <t>Perímetro 7,50 metros e área de 3,51m²</t>
  </si>
  <si>
    <t>Vest. Func. Masc.</t>
  </si>
  <si>
    <t>Copa dos funcionários e circulação</t>
  </si>
  <si>
    <t>Perímetro 27,20 metros e área de 3,72m² + 24,10m²</t>
  </si>
  <si>
    <t>Perímetro 24,96 metros e área de 27,70m²</t>
  </si>
  <si>
    <t>Perímetro 9,64 metros e área de 10,80m²</t>
  </si>
  <si>
    <t>Despensa</t>
  </si>
  <si>
    <t>Perímetro 10,30 metros e área de 6,03m²</t>
  </si>
  <si>
    <t>Perímetro 14,80 metros e área de 13,60m²</t>
  </si>
  <si>
    <t>Banheiro PNE Masc</t>
  </si>
  <si>
    <t>Perímetro 6,80 metros e área de 2,88m²</t>
  </si>
  <si>
    <t>Banheiro PNE Fem</t>
  </si>
  <si>
    <t>Secretaria</t>
  </si>
  <si>
    <t>Perímetro 18,45 metros e área de 19,20m²</t>
  </si>
  <si>
    <t>Sala pedagogo</t>
  </si>
  <si>
    <t>Perímetro 14,60 metros e área de 12,42m²</t>
  </si>
  <si>
    <t>Sala diretor</t>
  </si>
  <si>
    <t>Perímetro 12,50 metros e área de 9,58m²</t>
  </si>
  <si>
    <t>Sala professores</t>
  </si>
  <si>
    <t>Perímetro 22,40 metros e área de 22,30m²</t>
  </si>
  <si>
    <t>Perímetro 29,20 metros e área de 48,80m²</t>
  </si>
  <si>
    <t>Sala AEE</t>
  </si>
  <si>
    <t>Sala de apoio 3</t>
  </si>
  <si>
    <t>Parte interna</t>
  </si>
  <si>
    <t>Perímetro 152,67 + 43,29 metros e área de 403,93m², Portas: 660x265, 19x 80x210 e 175x210</t>
  </si>
  <si>
    <t>Parte externa</t>
  </si>
  <si>
    <t>Perímetro 102,21m e área de 121,82m² e 9,32m², guarda-corpo 2x 140x110</t>
  </si>
  <si>
    <t>h=0cm</t>
  </si>
  <si>
    <t>Perímetro 24,87 metros e área de 37,70m²</t>
  </si>
  <si>
    <t>3,11kg/m²</t>
  </si>
  <si>
    <t>Lajes de fundação 7,00m³</t>
  </si>
  <si>
    <t>Vigas de fundação 3,41m³</t>
  </si>
  <si>
    <t>6 Pilares de 15x30 0,72m³</t>
  </si>
  <si>
    <t>Vigas da cobertura 2,31m³</t>
  </si>
  <si>
    <t>Sapatas = 0,473m³</t>
  </si>
  <si>
    <t>Viga térreo = 0,30m³</t>
  </si>
  <si>
    <t>Pilares fundação térreo = 0,06m³</t>
  </si>
  <si>
    <t>Pilares térreo cobertura = 0,19m³</t>
  </si>
  <si>
    <t>Viga cobertura = 0,40m³</t>
  </si>
  <si>
    <t>24 sapatas 60x60x40</t>
  </si>
  <si>
    <t>Fechamento frontal - V01</t>
  </si>
  <si>
    <t>Comp = 66,14m e 15x30</t>
  </si>
  <si>
    <t>Fechamento frontal - V02</t>
  </si>
  <si>
    <t>Comp = 7,78m e 15x30</t>
  </si>
  <si>
    <t>Fechamento frontal - V03</t>
  </si>
  <si>
    <t>Comp = 28,46m e 15x30</t>
  </si>
  <si>
    <t>Fechamento frontal - V04</t>
  </si>
  <si>
    <t>Comp = 20,25m e 15x30</t>
  </si>
  <si>
    <t>Fechamento frontal - V05</t>
  </si>
  <si>
    <t>Comp = 1,04m e 15x30</t>
  </si>
  <si>
    <t>Fechamento frontal - PILARES 15X20 - sapata a viga 01 - h=70cm</t>
  </si>
  <si>
    <t>Comp = 0,70m e 15x20 sendo 24 unidades</t>
  </si>
  <si>
    <t>Fechamento frontal - PILARES 15X30 - sapata a viga 01 - h=70cm</t>
  </si>
  <si>
    <t>Comp = 0,70m e 15x30 sendo 4 unidades</t>
  </si>
  <si>
    <t>Fechamento frontal - PILARES 15X20 - viga 01 a viga 02, 03 - h=50cm</t>
  </si>
  <si>
    <t>Comp = 0,50m e 15x20 sendo 22 unidades</t>
  </si>
  <si>
    <t>Fechamento frontal - PILARES 15X30 - viga 01 a viga 02, 03 e 04 - h=50cm</t>
  </si>
  <si>
    <t>Comp = 0,50m e 15x30 sendo 8 unidades</t>
  </si>
  <si>
    <t>Fechamento frontal - PILARES 15X20 - viga 02, 03 e 04 acima - h=158cm</t>
  </si>
  <si>
    <t>Comp = 1,58m e 15x20 sendo 8 unidades</t>
  </si>
  <si>
    <t>6 sapatas 60x60x40</t>
  </si>
  <si>
    <t>Portão de divisão do pátio com a área de serviço - V06</t>
  </si>
  <si>
    <t>Comp = 13,82m e 15x30</t>
  </si>
  <si>
    <t>Portão de divisão do pátio com a área de serviço - PILARES 15x20 - sapata a viga 05 h=70cm</t>
  </si>
  <si>
    <t>Comp = 0,70m e 15x20 sendo 6 unidades</t>
  </si>
  <si>
    <t>6 unidades de 60x60x35</t>
  </si>
  <si>
    <t>Casa de areia - 6 PILARES 15X15 sapata até o nível do solo - h=65cm</t>
  </si>
  <si>
    <t>6 pilares de 15x15 com altura de 65cm</t>
  </si>
  <si>
    <t>Casa de areia - 6 PILARES 15X15 sapata até o nível do solo - h=50cm</t>
  </si>
  <si>
    <t>6 pilares de 15x15 com altura de 50cm</t>
  </si>
  <si>
    <t>Casa de areia - VIGAS BALDRAME</t>
  </si>
  <si>
    <t>Reaproveitamento de 3x, com isso dividirá-se o quantitativo total por 3</t>
  </si>
  <si>
    <t>Vigas de fundação 20X40, laterais do radier. Perímetro 29,87 metros e altura de 40cm</t>
  </si>
  <si>
    <t>6 Pilares de 15x30, com 6 pilares de 2,71m = 14,46m²</t>
  </si>
  <si>
    <t>Vigas da cobertura 29,06m²</t>
  </si>
  <si>
    <t>Viga térreo = 3,68m²</t>
  </si>
  <si>
    <t>Pilares fundação térreo = 1,26m²</t>
  </si>
  <si>
    <t>Pilares térreo cobertura = 3,78m²</t>
  </si>
  <si>
    <t>Viga cobertura = 4,90m²</t>
  </si>
  <si>
    <t>24 sapatas 60x60x40, formas laterais</t>
  </si>
  <si>
    <t>kg</t>
  </si>
  <si>
    <t>Vigas de fundação = 30,00kg</t>
  </si>
  <si>
    <t>Vigas de cobertura = 29,00kg</t>
  </si>
  <si>
    <t>Pilares = 20,00kg</t>
  </si>
  <si>
    <t>Sapatas = 1,00kg</t>
  </si>
  <si>
    <t>Vigas do térreo = 5,00kg</t>
  </si>
  <si>
    <t>Pilares do térreo = 2,00kg</t>
  </si>
  <si>
    <t>Vigas da cobertura = 6,00kg</t>
  </si>
  <si>
    <t>Pilares da cobertura = 5,00kg</t>
  </si>
  <si>
    <t>331 x 0,68m x 0,154</t>
  </si>
  <si>
    <t>39 x 0,68m x 0,154</t>
  </si>
  <si>
    <t>142 x 0,68m x 0,154</t>
  </si>
  <si>
    <t>101 x 0,68m x 0,154</t>
  </si>
  <si>
    <t>5 x 0,68m x 0,154</t>
  </si>
  <si>
    <t>Fechamento frontal - PILARES 15X20 - base da sapata a viga 01 - h=100cm</t>
  </si>
  <si>
    <t>24 x 7 x 0,48m x 0,154</t>
  </si>
  <si>
    <t>Fechamento frontal - PILARES 15X30 - sapata a viga 01 - h=100cm</t>
  </si>
  <si>
    <t>6 x 7 x 0,68m x 0,154</t>
  </si>
  <si>
    <t>Fechamento frontal - PILARES 15X20 - viga 01 a viga 02, 03 - h=80cm</t>
  </si>
  <si>
    <t>22 x 4 x 0,48m x 0,154</t>
  </si>
  <si>
    <t>Fechamento frontal - PILARES 15X30 - viga 01 a viga 02, 03 e 04 - h=80cm</t>
  </si>
  <si>
    <t>8 x 5 x 0,68m x 0,154</t>
  </si>
  <si>
    <t>8 x 8 x 0,48m x 0,154</t>
  </si>
  <si>
    <t>69 x 0,68m x 0,154</t>
  </si>
  <si>
    <t>Portão de divisão do pátio com a área de serviço - PILARES 20X30 - sapata a viga 05 h=110cm</t>
  </si>
  <si>
    <t>6 x 7 x 0,48m x 0,154</t>
  </si>
  <si>
    <t>6 x 10 x 0,52m x 0,154</t>
  </si>
  <si>
    <t>6 x 3 x 0,52m x 0,154</t>
  </si>
  <si>
    <t>139 x 0,92 x 0,154</t>
  </si>
  <si>
    <t>Radier Ø8 = 413kg</t>
  </si>
  <si>
    <t>Vigas de fundação Ø10 = 59kg</t>
  </si>
  <si>
    <t>Vigas de cobertura Ø10 = 98kg</t>
  </si>
  <si>
    <t>Pilares Ø10 = 61kg</t>
  </si>
  <si>
    <t>Sapatas Ø10 = 20kg</t>
  </si>
  <si>
    <t>Vigas do térreo Ø10 = 17,00kg</t>
  </si>
  <si>
    <t>Pilares térreo - cobertura Ø10 = 7,00kg</t>
  </si>
  <si>
    <t>Vigas da cobertura = 34,00kg</t>
  </si>
  <si>
    <t>Sapata N70-N71 = Ø10 = 24kg
Sapata N68-N69 = Ø10 = 24,8kg</t>
  </si>
  <si>
    <t>24 sapatas com 6 Ø8 C=0,82M = 46,64kg</t>
  </si>
  <si>
    <t>6 sapatas com 6 Ø8 C=0,82M = 11,66kg</t>
  </si>
  <si>
    <t>Ø8 = 24 x 6 x 0,82m x 0,395kg/m</t>
  </si>
  <si>
    <t>Ø8 = (10 x 12,00m + 2 x 8,40m) x 2 unidades x 0,395kg/m + Ø10 (4 x 5,00m + 4,00m) x 0,617kg/m</t>
  </si>
  <si>
    <t>Ø8 = (2 x 8,00m) x 2 unidades x 0,395kg/m</t>
  </si>
  <si>
    <t>Ø8 = (2 x 12,00m + 2 x 5,50m) x 2 unidades x 0,395kg/m</t>
  </si>
  <si>
    <t>Ø8 = (2 x 12,00m + 2 x 8,84m) x 2 unidades x 0,395kg/m</t>
  </si>
  <si>
    <t>Ø8 = (2 x 1,25m) x 2 unidades x 0,395kg/m</t>
  </si>
  <si>
    <t>Ø8 = 24 x 1,30 x 4 x 0,395kg/m</t>
  </si>
  <si>
    <t>Ø8 = 4 x 1,30 x 4 x 0,395kg/m</t>
  </si>
  <si>
    <t>Ø8 = 22 x 1,02 x 4 x 0,395kg/m</t>
  </si>
  <si>
    <t>Ø8 = 8 x 1,02 x 4 x 0,395kg/m</t>
  </si>
  <si>
    <t>Ø8 = (8 x 1,98 x 2 + 8 x 1,54 x 2) x 0,395kg/m</t>
  </si>
  <si>
    <t>Ø8 = 6 x 6 x 0,82m x 0,395kg/m</t>
  </si>
  <si>
    <t>Ø8 = (2 x 12,00m + 2 x 2,45m) x 2 x 0,395kg/m + Ø10 (2 x 6,00m) x 0,617</t>
  </si>
  <si>
    <t>Ø8 = 6 x 1,30 x 4 x 0,395kg/m</t>
  </si>
  <si>
    <t>Casa de areia - 6 SAPATAS</t>
  </si>
  <si>
    <t xml:space="preserve">Ø10 = 6 x 10 x 0,74 x 0,617 </t>
  </si>
  <si>
    <t>Ø10 = 6 x 4 x 1,10 x 0,617</t>
  </si>
  <si>
    <t>Ø10 = 6 x 4 x 0,51 x 0,617</t>
  </si>
  <si>
    <t>Ø8 = (4 x 6,15 x 2 + 4 x 3,65 x 3) x 0,395</t>
  </si>
  <si>
    <t>Vigas de fundação Ø12.5 = 80kg</t>
  </si>
  <si>
    <t>Vigas de cobertura Ø12.5 = 12kg</t>
  </si>
  <si>
    <t>Área do radier = 54,98m² x 0,10m</t>
  </si>
  <si>
    <t>2 sapatas 75x90x35 2x0,675m²x 0,10m</t>
  </si>
  <si>
    <t>2x sapatas corridas, sendo as dimensões:
295x35x40 e 295x40x40 x 0,10m</t>
  </si>
  <si>
    <t>28 sapatas 60x60 x 0,10m</t>
  </si>
  <si>
    <t>6 sapatas 60x60 x 0,10m</t>
  </si>
  <si>
    <t>Comp = 66,14m e 15x30 x 0,10m</t>
  </si>
  <si>
    <t>Portão de divisão do pátio com a área de serviço - V05</t>
  </si>
  <si>
    <t>Comp = 11,70m e 15x30 x 0,10m</t>
  </si>
  <si>
    <t>6 unidades de 60x60x35 x 0,10m</t>
  </si>
  <si>
    <t>Vigas baldrame: 2 unidades de 6,00m e 3 unidades de 3,20m 15x35 x 0,10m</t>
  </si>
  <si>
    <t>Laterais do radier, altura das vigas laterais de 40cm e perímetro de 29,87m</t>
  </si>
  <si>
    <t>Viga do térreo altura de 30cm e perímetro de 6,58m x 2 (ambos os lados )</t>
  </si>
  <si>
    <t>Área lateral do muro = 65,87m², considerando as duas faces</t>
  </si>
  <si>
    <t>Vide em projeto e na calçada Altura considerada 20cm entre o meio-fio e a escola e passarela de acesso e área de 131,14m²</t>
  </si>
  <si>
    <t xml:space="preserve">Casa de areia </t>
  </si>
  <si>
    <t>Altura do aterro de 20cm e área de 17,76m²</t>
  </si>
  <si>
    <t>Em torno da escola</t>
  </si>
  <si>
    <t>h=20cm</t>
  </si>
  <si>
    <t>Área de 121,82m² com altura de 20cm</t>
  </si>
  <si>
    <t>Área de 9,32m²  com altura de 20cm</t>
  </si>
  <si>
    <t>und</t>
  </si>
  <si>
    <t>2 unidades - viga baldrame e viga superior</t>
  </si>
  <si>
    <t>1 unidade viga sob parede nova</t>
  </si>
  <si>
    <t>DEMOLIÇÃO</t>
  </si>
  <si>
    <t>Sala 05</t>
  </si>
  <si>
    <t>Parede com 0,45 x 3,06</t>
  </si>
  <si>
    <t>Sala 04</t>
  </si>
  <si>
    <t xml:space="preserve">Parede sobre a janela 420x215-50 </t>
  </si>
  <si>
    <t>Sala 03</t>
  </si>
  <si>
    <t>Sala 02</t>
  </si>
  <si>
    <t>Porta 80x210 e janela 100x50-160</t>
  </si>
  <si>
    <t>Sanitário infantil 06</t>
  </si>
  <si>
    <t xml:space="preserve">Porta 80x210 </t>
  </si>
  <si>
    <t>Sanitário infantil 05</t>
  </si>
  <si>
    <t>Parede com 2,60 x 3,06 - 2,10 x 0,75</t>
  </si>
  <si>
    <t>Sanitário infantil 04</t>
  </si>
  <si>
    <t>Parede com 2,60 x 3,06 - 2,10 x 1,05</t>
  </si>
  <si>
    <t>Sanitário infantil 02</t>
  </si>
  <si>
    <t>Parede com 2,60 x 3,06 - 2,10 x 75</t>
  </si>
  <si>
    <t>Sanitário infantil 01</t>
  </si>
  <si>
    <t>Parede com 2,10 x 3,06 - 2,10 x 0,90</t>
  </si>
  <si>
    <t>Parede com 3,87 x 3,06 - 2,10 x 0,75 - 2,10 x 0,80 e no local da janela antiga JÁ-11 (140x75-190) será feia uma porta 80x210 e uma janela de 80x100-165</t>
  </si>
  <si>
    <t>Parede com 2,08 x 3,06 - 2,10 x 0,75, parede com 0,95 x 3,06 e parede com 2,10 x 3,06, parede da antiga janela JA-2 (110x195-70) onde será a porta de 80x210 de 80x70, janela 200x100-165</t>
  </si>
  <si>
    <t>Parede existente no local da porta de 210x210 de 115x210 + janela de 110x100-110</t>
  </si>
  <si>
    <t>Sala do diretor</t>
  </si>
  <si>
    <t>Parede com 2,70 x 3,06 - 2,10 x 1,50 + porta 80x210 + porta 80x210 + janela 100x100-110</t>
  </si>
  <si>
    <t>Janela de 110x100-110</t>
  </si>
  <si>
    <t>Sala dos professores</t>
  </si>
  <si>
    <t>Parede com 2,60 x 3,06 - 1,15 x 2,10, Parede com 2,60 x 3,06 - 2,10 x 0,75 + janela 110x100-110 + janela 200x100-165 + porta 80x210</t>
  </si>
  <si>
    <t>Parede sobre a antiga porta de 450x210, sendo assim 450x60 de demolição</t>
  </si>
  <si>
    <t>ALVENARIA</t>
  </si>
  <si>
    <t>Muro de fechamento frontal</t>
  </si>
  <si>
    <t>h=50cm</t>
  </si>
  <si>
    <t>Área de alvenaria de = 25,37m²</t>
  </si>
  <si>
    <t>Área de alvenaria de = 8,76m²</t>
  </si>
  <si>
    <t>Parede com 3,10 x 3,06 - 1,00 x 0,50</t>
  </si>
  <si>
    <t>Parede com 2,60 x 3,06, parede com 0,75 x 2,10 e parede com 0,75 x 2,10</t>
  </si>
  <si>
    <t>Parede com 1,40 x 3,06 - 1,20 x 0,50, parede com 3,55 x 3,06, parede com 2,55 x 3,06  e parede com 1,4 x 3,06 - 0,80 x 2,10</t>
  </si>
  <si>
    <t>Parece com 85 x 2,10</t>
  </si>
  <si>
    <t>Parece com 6,58 x 3,06 - 0,80 x 2,10 - 4,20 x 2,15, parede com 6,58 x 3,06 - 5,60 x 2,65, parede com 6,00 x 3,06 e parede com 6,00 x 3,06 - 0,80 x 2,10</t>
  </si>
  <si>
    <t>Parede com 3,06 x 2,07</t>
  </si>
  <si>
    <t>Parede com 4,95 x 3,06 - 4,50 x 1,00, parede com  1,85 x 3,06, parede com 0,85 x 2,10</t>
  </si>
  <si>
    <t>Varanda (da cozinha)</t>
  </si>
  <si>
    <t>Parede com 2,45 x 3,06</t>
  </si>
  <si>
    <t>Parede com 1,40 x 3,06, parede com 3,44 x 3,06 e parece com 2,10 x 3,06</t>
  </si>
  <si>
    <t>Hall de entrada</t>
  </si>
  <si>
    <t>Parede com 1,60 x 3,06 e parede com 1,60 x 3,06</t>
  </si>
  <si>
    <t>Parede com 2,70 x 3,06</t>
  </si>
  <si>
    <t>Parede com 0,80 x 3,06, parede com 1,60 x 3,06 e parede com 1,60 x 3,06</t>
  </si>
  <si>
    <t>Parede de 4,95 x 3,06 - 4,50 x 1,00 e parede 1,34 x 3,06</t>
  </si>
  <si>
    <t xml:space="preserve">Sanitário infantil 5 </t>
  </si>
  <si>
    <t xml:space="preserve">Parede com 1,60 x 3,06 - 1,20 x 0,50 e 1,60 x 3,06 </t>
  </si>
  <si>
    <t>Parede com 0,25 x 3,06</t>
  </si>
  <si>
    <t>Parede com 1,40 x 3,06</t>
  </si>
  <si>
    <t>Parede com 1,30 x 3,06</t>
  </si>
  <si>
    <t>h=60cm</t>
  </si>
  <si>
    <t xml:space="preserve">Perímetro 22,44 metros </t>
  </si>
  <si>
    <t>Perímetro 11,65 metros</t>
  </si>
  <si>
    <t>Perímetro 10,55 metros</t>
  </si>
  <si>
    <t>Sala de apoio 2</t>
  </si>
  <si>
    <t>Perímetro 8,75 metros</t>
  </si>
  <si>
    <t>Perímetro 24,52 metros</t>
  </si>
  <si>
    <t>Perímetro 26,39 metros</t>
  </si>
  <si>
    <t>Perímetro 24,54 metros</t>
  </si>
  <si>
    <t>Sala de apoio 1</t>
  </si>
  <si>
    <t>Perímetro 24,35 metros</t>
  </si>
  <si>
    <t>Perímetro 10,25 metros</t>
  </si>
  <si>
    <t>Perímetro 18,56 metros</t>
  </si>
  <si>
    <t>Perímetro 10,44 metros</t>
  </si>
  <si>
    <t>Perímetro 14,10 metros</t>
  </si>
  <si>
    <t>Vesti. Func. Fem.</t>
  </si>
  <si>
    <t>Perímetro 7,05 metros</t>
  </si>
  <si>
    <t>Vesti. Func. Masc.</t>
  </si>
  <si>
    <t>Circulação e Copa dos funcionários</t>
  </si>
  <si>
    <t>Perímetro 25,15 metros</t>
  </si>
  <si>
    <t>Perímetro 23,86 metros</t>
  </si>
  <si>
    <t>Perímetro 9,00 metros</t>
  </si>
  <si>
    <t>Perímetro 9,45 metros</t>
  </si>
  <si>
    <t>Perímetro 14,24 metros</t>
  </si>
  <si>
    <t>Perímetro 6,25 metros</t>
  </si>
  <si>
    <t>Perímetro 17,30 metros</t>
  </si>
  <si>
    <t>Perímetro 12,95 metros</t>
  </si>
  <si>
    <t>Perímetro 11,41 metros</t>
  </si>
  <si>
    <t>Perímetro 21,85 metros</t>
  </si>
  <si>
    <t>Perímetro 28,65 metros</t>
  </si>
  <si>
    <t>Perímetro 158,29 metros</t>
  </si>
  <si>
    <t>Perímetro 88,04 metros</t>
  </si>
  <si>
    <t>Agrupado</t>
  </si>
  <si>
    <t>h=306cm</t>
  </si>
  <si>
    <t>Perímetro 10,25 metros, báscula 120x50-160, porta 450x265 e guarda-corpo 140x110</t>
  </si>
  <si>
    <t>Perímetro 23,90 metros, janela 560x100-165, porta 450x210, 80x210 e 80x210</t>
  </si>
  <si>
    <t>Perímetro 12,50 metros, báscula 120x50-160 e 120x50-160 e porta 80x210</t>
  </si>
  <si>
    <t>Perímetro 11,40 metros, báscula 100x50-160 e porta de 80x210</t>
  </si>
  <si>
    <t>Perímetro 9,30 metros, báscula 100x50-160 e porta de 80x210</t>
  </si>
  <si>
    <t>Perímetro 24,10 metros, báscula 420x160-50 e porta 80x210, 80x210 e 450x210</t>
  </si>
  <si>
    <t>Perímetro 10,25 metros, báscula 120x50-160 e porta 450x265</t>
  </si>
  <si>
    <t>Perímetro 11,10 metros, báscula 120x50-160 e porta 80x210</t>
  </si>
  <si>
    <t>Perímetro 24,80 metros, báscula 420x160-50, porta 360x210, 80x210 e 80x210</t>
  </si>
  <si>
    <t>Perímetro 9,80 metros, porta de 360x265</t>
  </si>
  <si>
    <t>Perímetro 10,25 metros, porta 450x265</t>
  </si>
  <si>
    <t>Perímetro 11,10 metros, báscula 210x100-165 e porta 80x210</t>
  </si>
  <si>
    <t>Perímetro 24,87 metros, báscula 420x50-215, porta de 80x210, 80x210 e 560x265</t>
  </si>
  <si>
    <t>Perímetro 11,00 metros, báscula de 210x100-165 e porta de 80x210</t>
  </si>
  <si>
    <t>Perímetro 15,20 metros, báscula 80x100, porta de 80x210 e 80x210</t>
  </si>
  <si>
    <t>Perímetro 7,50 metros, báscula 140x75-190 e porta de 80x210</t>
  </si>
  <si>
    <t>Perímetro 27,20 metros, báscula 450x100 e porta 80x210, 80x210 e 80x210</t>
  </si>
  <si>
    <t>Perímetro 24,96 metros, báscula 200x100, ja2 110X195-70, porta 80x210, 80x210 e 80x210</t>
  </si>
  <si>
    <t>Perímetro 9,64 metros, báscula 210x100-165 e porta 80x210</t>
  </si>
  <si>
    <t>Perímetro 10,30 metros, báscula de 210x100-165 e porta 80x210</t>
  </si>
  <si>
    <t>Perímetro 14,80 metros, janela 140x100-110 e porta 80x210</t>
  </si>
  <si>
    <t>Perímetro 6,80 metros, báscula de 70x75 e porta de 80x210</t>
  </si>
  <si>
    <t>Perímetro 18,45 metros, ja-5 200x105-90/110, porta de 80x210 e 210x210</t>
  </si>
  <si>
    <t>Perímetro 14,60 metros, janela 110x100-110porta 80x210</t>
  </si>
  <si>
    <t>Perímetro 12,50 metros, janela 100x100-110 e porta 80x210 e 80x210</t>
  </si>
  <si>
    <t>Perímetro 22,40 metros, báscula 200x100-165, janela 110x100-110 e porta 80x210</t>
  </si>
  <si>
    <t>Perímetro 29,20 metros, báscula 450x100-165, 560x100-165 e porta 80x210</t>
  </si>
  <si>
    <t>Perímetro 152,67 metros, Portas: 660x265, 19x 80x210 e 175x210, vidro fixo 2x 200x210 janela 110x100-110, 140x100-110, 2x 100x50-160, 3x 420x50-215, j5 2,10m² e j4 110x195-70</t>
  </si>
  <si>
    <t>h=80cm</t>
  </si>
  <si>
    <t>Perímetro 43,29m</t>
  </si>
  <si>
    <t>Perímetro 102,21m, guarda-corpo 2x 140x110, janela 3x 560x100-165, 6x 210x100-165, 2x 450x100-165, 2x 140x75-190, 80x100-165</t>
  </si>
  <si>
    <t>Platibandas</t>
  </si>
  <si>
    <t>h=110cm</t>
  </si>
  <si>
    <t>Perímetro 346,58 metros</t>
  </si>
  <si>
    <t>h=160cm</t>
  </si>
  <si>
    <t>Perímetro 94,16 metros</t>
  </si>
  <si>
    <t>Área de = 65,87m² x 2</t>
  </si>
  <si>
    <t>Área de = 8,76m² x 2</t>
  </si>
  <si>
    <t>Considerar folga de 20cm de cada lado</t>
  </si>
  <si>
    <t>h=15cm</t>
  </si>
  <si>
    <t>Contra verga sob a janela 110x100-110, janela 200x100-165</t>
  </si>
  <si>
    <t>Verga para a porta 80x210 e janela 100x100-110
Contraverga para janela 100x100-110</t>
  </si>
  <si>
    <t>Verga: janela 110x100-110
Contraverga: janela 110x100-110</t>
  </si>
  <si>
    <t>Verga: porta 210x210, janela 110x100-110
Contraverga: janela 110x100-110</t>
  </si>
  <si>
    <t>Verga: janela 140x100-110, porta 80x210
Contraverga: janela 140x100-110</t>
  </si>
  <si>
    <t>Verga: porta 80x210</t>
  </si>
  <si>
    <t>Verga: balcão 140x195-70, porta 80x210, janela 200x100-165
Contraverga: balcão 140x195-70, janela 200x100-165</t>
  </si>
  <si>
    <t>Verga: janela 450x100-165
Contraverga: janela 450x100-165</t>
  </si>
  <si>
    <t>Verga: janela 80x100-165 e porta 80x210
Contraverga: janela 80x100-165</t>
  </si>
  <si>
    <t>Sala 06</t>
  </si>
  <si>
    <t>Verga: janela 420x215-50, porta 80x210
Contraverga:  janela 420x215-50</t>
  </si>
  <si>
    <t>Verga: porta 80x210
Contraverga:</t>
  </si>
  <si>
    <t>Verga: porta 80x210, báscula 100x50-160
Contraverga: báscula 100x50-160</t>
  </si>
  <si>
    <t>Verga: porta 80x210, báscula 120x50-160
Contraverga: báscula 120x50-160</t>
  </si>
  <si>
    <t>Verga: janela 420x215-50
Contraverga: janela 420x215-50</t>
  </si>
  <si>
    <t>Sanitário infantil 03</t>
  </si>
  <si>
    <t>REVESTIMENTO</t>
  </si>
  <si>
    <t>Perímetro 10,25 metros, báscula 120x50-160, porta 450x210 e guarda-corpo 140x110</t>
  </si>
  <si>
    <t>Perímetro 10,25 metros, báscula 120x50-160 e porta 450x210</t>
  </si>
  <si>
    <t>Perímetro 9,80 metros, porta de 360x210</t>
  </si>
  <si>
    <t>Perímetro 10,25 metros, porta 450x210</t>
  </si>
  <si>
    <t>Varanda 6</t>
  </si>
  <si>
    <t xml:space="preserve">Perímetro = 0 metros </t>
  </si>
  <si>
    <t>Perímetro 10,30 metros, báscula de 210x50-165 e porta 80x210</t>
  </si>
  <si>
    <t>Perímetro 18,45 metros, ja-5 200x105-90/110, porta de 80x210 e 210x210, janela 110x100-110</t>
  </si>
  <si>
    <t>Perímetro 14,60 metros, janela 110x100-110 porta 80x210</t>
  </si>
  <si>
    <t xml:space="preserve">Perímetro 12,50 metros, báscula 120x50-160 e 120x50-160 e porta 80x210 </t>
  </si>
  <si>
    <t>Perímetro 23,90 metros, janela 560x100-165, porta 450x265, 80x210 e 80x210</t>
  </si>
  <si>
    <t>Perímetro 24,10 metros, báscula 420x160-50 e porta 80x210, 80x210 e 450x265</t>
  </si>
  <si>
    <t>Perímetro 24,80 metros, báscula 420x160-50, porta 360x265, 80x210 e 80x210</t>
  </si>
  <si>
    <t>h=7cm</t>
  </si>
  <si>
    <t>Perímetro 10,25 metros, porta 450x265 e guarda-corpo 140x110</t>
  </si>
  <si>
    <t>Perímetro 23,90 metros, porta 450x265, 80x210 e 80x210</t>
  </si>
  <si>
    <t>Perímetro 12,50 metros e porta 80x210</t>
  </si>
  <si>
    <t>Perímetro 11,40 metros e porta de 80x210</t>
  </si>
  <si>
    <t>Perímetro 9,30 metros e porta de 80x210</t>
  </si>
  <si>
    <t>Perímetro 24,10 metros e porta 80x210, 80x210</t>
  </si>
  <si>
    <t>Perímetro 10,25 metros e porta 450x265</t>
  </si>
  <si>
    <t>Perímetro 11,10 metros e porta 80x210</t>
  </si>
  <si>
    <t>Perímetro 24,80 metros, porta 80x210 e 80x210</t>
  </si>
  <si>
    <t>Perímetro 23,90 metros, porta 80x210 e 80x210</t>
  </si>
  <si>
    <t xml:space="preserve">Perímetro 24,87 metros, porta de 80x210, 80x210 </t>
  </si>
  <si>
    <t>Perímetro 6,58 metros e porta 5,60x2,65</t>
  </si>
  <si>
    <t>Perímetro 11,00 metros e porta de 80x210</t>
  </si>
  <si>
    <t>Perímetro 15,20 metros, porta de 80x210 e 80x210</t>
  </si>
  <si>
    <t>Perímetro 7,50 metros e porta de 80x210</t>
  </si>
  <si>
    <t>Perímetro 27,20 metros e porta 80x210</t>
  </si>
  <si>
    <t>Perímetro 24,96 metros, porta 80x210, 80x210 e 80x210</t>
  </si>
  <si>
    <t>Perímetro 9,64 metros</t>
  </si>
  <si>
    <t>Perímetro 10,30 metros</t>
  </si>
  <si>
    <t>Perímetro 14,80 metros e porta 80x210</t>
  </si>
  <si>
    <t>Perímetro 6,80 metros e porta de 80x210</t>
  </si>
  <si>
    <t>Perímetro 18,45 metros e porta de 80x210 e 210x210</t>
  </si>
  <si>
    <t>Perímetro 14,60 metros e porta 80x210</t>
  </si>
  <si>
    <t>Perímetro 12,50 metros e porta 80x210 e 80x210</t>
  </si>
  <si>
    <t>Perímetro 22,40 metros e porta 80x210</t>
  </si>
  <si>
    <t>Perímetro 29,20 metros e porta 80x210</t>
  </si>
  <si>
    <t>Perímetro 152,67 metros, Portas: 660x265, 19x 80x210 e 175x210</t>
  </si>
  <si>
    <t>Parte interna (muretas refeitório)</t>
  </si>
  <si>
    <t>Fachada fundos SALA 3</t>
  </si>
  <si>
    <t>m2</t>
  </si>
  <si>
    <t>15,21m²</t>
  </si>
  <si>
    <t>PINTURA</t>
  </si>
  <si>
    <t>h=196cm</t>
  </si>
  <si>
    <t>Perímetro 24,10 metros, báscula 420x210-50 e porta 80x210, 80x210 e 450x210</t>
  </si>
  <si>
    <t>Perímetro 24,80 metros, báscula 420x210-50, porta 360x210, 80x210 e 80x210</t>
  </si>
  <si>
    <t>Perímetro 152,67 metros, Portas: 660x265, 19x 80x210 e 175x210, vidro fixo 2x 200x210 janela 110x100-110, 140x100-110, 2x 100x50-160, 3x 420x210-50, j5 2,10m² e j4 110x195-70</t>
  </si>
  <si>
    <t>PISO</t>
  </si>
  <si>
    <t>Perímetro 24,10 metros e porta 80x210, 80x210 e 450x265</t>
  </si>
  <si>
    <t>Perímetro 24,80 metros porta 360x265, 80x210 e 80x210</t>
  </si>
  <si>
    <t>Perímetro 24,87 metros, porta de 80x210, 80x210 e 560x265</t>
  </si>
  <si>
    <t>Perímetro 27,20 metros e porta 80x210, 80x210 e 80x210</t>
  </si>
  <si>
    <t>Perímetro 9,64 metros e porta 80x210</t>
  </si>
  <si>
    <t>Perímetro 10,30 metros e porta 80x210</t>
  </si>
  <si>
    <t>Perímetro 18,45 metros, porta de 80x210 e 210x210</t>
  </si>
  <si>
    <t>Perímetro 14,60 metros porta 80x210</t>
  </si>
  <si>
    <t>Perímetro 102,21m e guarda-corpo 2x 140x110</t>
  </si>
  <si>
    <t>CALÇADA</t>
  </si>
  <si>
    <t>Todo entorno da escola e da passarela de acesso</t>
  </si>
  <si>
    <t>h=30cm</t>
  </si>
  <si>
    <t>Perímetro 140,78 metros</t>
  </si>
  <si>
    <t>Perímetro 7,14 metros</t>
  </si>
  <si>
    <t>Pátio</t>
  </si>
  <si>
    <t>Perímetro 15,65 metros + 19,07 metros</t>
  </si>
  <si>
    <t>Lado esquerdo - pátio</t>
  </si>
  <si>
    <t>h=6cm</t>
  </si>
  <si>
    <t>Área 340,47m²</t>
  </si>
  <si>
    <t>Portão de acesso a área de serviço</t>
  </si>
  <si>
    <t>Área 174,51m²</t>
  </si>
  <si>
    <t>PORTAS E ESQUADRIAS</t>
  </si>
  <si>
    <t>-</t>
  </si>
  <si>
    <t>1 unidade</t>
  </si>
  <si>
    <t>Sem janela</t>
  </si>
  <si>
    <t>Janela 560x160-100</t>
  </si>
  <si>
    <t>Janela 420x215-50</t>
  </si>
  <si>
    <t>Janela 420x50-215</t>
  </si>
  <si>
    <t>Janela 210x100-165</t>
  </si>
  <si>
    <t>Janela 80x100-165</t>
  </si>
  <si>
    <t>Janela 450x100-165</t>
  </si>
  <si>
    <t>Janela 200x100-165</t>
  </si>
  <si>
    <t>Janela 140x100-110</t>
  </si>
  <si>
    <t>Janela 110x100-110</t>
  </si>
  <si>
    <t>Janela 100x100-110</t>
  </si>
  <si>
    <t>Janela 110x100-110 e 200x100-165</t>
  </si>
  <si>
    <t>Janela 450x100-165 e 560x100-165</t>
  </si>
  <si>
    <t>Janela 120x50-160</t>
  </si>
  <si>
    <t>Janela 100x50-160</t>
  </si>
  <si>
    <t>Janela 140x75-190</t>
  </si>
  <si>
    <t>Janela 210x50-215</t>
  </si>
  <si>
    <t>Janela 70x75-190</t>
  </si>
  <si>
    <t>Porta 450x210, portão 80x110 e grade de porta 80x110</t>
  </si>
  <si>
    <t>Porta 360x210, portão 80x110 e grade de porta 80x110</t>
  </si>
  <si>
    <t>Porta 560x265, portão 80x110 e grade de porta 80x110</t>
  </si>
  <si>
    <t>Comprimento total da parte frontal da escola de 55,93 metros, considerando portões na quantidade</t>
  </si>
  <si>
    <t>Vidro fixo 01 200x210</t>
  </si>
  <si>
    <t>Vidro fixo 02 200x210</t>
  </si>
  <si>
    <t>Porta de 2 folhas 175x210</t>
  </si>
  <si>
    <t>Pátio coberto</t>
  </si>
  <si>
    <t>Lado direito 5,94m</t>
  </si>
  <si>
    <t>Lado direito 2,53m</t>
  </si>
  <si>
    <t>Corrimão com cada lado de 2,77m</t>
  </si>
  <si>
    <t>Varanda sala 1</t>
  </si>
  <si>
    <t>4,10m</t>
  </si>
  <si>
    <t>Varanda sala 2</t>
  </si>
  <si>
    <t>Varanda sala 3</t>
  </si>
  <si>
    <t>Varanda sala 4</t>
  </si>
  <si>
    <t>Varanda sala 5</t>
  </si>
  <si>
    <t>4,10m + 1,40m</t>
  </si>
  <si>
    <t>Varanda sala 6</t>
  </si>
  <si>
    <t>7,44m + 2,10m</t>
  </si>
  <si>
    <t>Lado direito 5,94m ambos os lados</t>
  </si>
  <si>
    <t>Lado direito 2,53m ambos os lados</t>
  </si>
  <si>
    <t>L=15cm</t>
  </si>
  <si>
    <t>Trecho com 4,95m e trecho com 1,40m</t>
  </si>
  <si>
    <t xml:space="preserve">Trecho de 0,80m porta </t>
  </si>
  <si>
    <t>Trecho com 4,95m</t>
  </si>
  <si>
    <t>Trecho de 4,95m e trecho com 1,40m</t>
  </si>
  <si>
    <t>Trecho com 2 metros, trecho com 6,58 metros e trecho com 2 metros</t>
  </si>
  <si>
    <t>Trecho da porta de acesso 1,75m</t>
  </si>
  <si>
    <t>Trecho com 3,65m; 1,40m; 8,50m e 2,10m</t>
  </si>
  <si>
    <t>Porta 6,60m, 2,53m e 5,94m x 2</t>
  </si>
  <si>
    <t>Portão divisor pátio / área de serviço</t>
  </si>
  <si>
    <t>Duas folhas, cada uma com 1,75m</t>
  </si>
  <si>
    <t>grade de porta 80x110</t>
  </si>
  <si>
    <t>Portão elétrico 01</t>
  </si>
  <si>
    <t>Portão elétrico 02</t>
  </si>
  <si>
    <t>Portão elétrico 03</t>
  </si>
  <si>
    <t>Lado esquerdo = 7,25m</t>
  </si>
  <si>
    <t>Lado direito = 0,95m</t>
  </si>
  <si>
    <t>Varanda</t>
  </si>
  <si>
    <t>FORRO</t>
  </si>
  <si>
    <t>h=300cm</t>
  </si>
  <si>
    <t>Perímetro 14,20 metros e área de 10,65m²</t>
  </si>
  <si>
    <t>Perímetro 14,10 metros e área de 10,40m²</t>
  </si>
  <si>
    <t>Perímetro 16,26 metros e área de 11,62m²</t>
  </si>
  <si>
    <t>Perímetro 152,67 + 43,29 metros e área de 403,93m²</t>
  </si>
  <si>
    <t>AP-21</t>
  </si>
  <si>
    <t>AP-30</t>
  </si>
  <si>
    <t>1 unidades</t>
  </si>
  <si>
    <t>AP-1</t>
  </si>
  <si>
    <t>AP-2</t>
  </si>
  <si>
    <t>AP-3</t>
  </si>
  <si>
    <t>AP-4</t>
  </si>
  <si>
    <t>AP-5</t>
  </si>
  <si>
    <t>AP-6</t>
  </si>
  <si>
    <t>AP-7</t>
  </si>
  <si>
    <t>AP-8</t>
  </si>
  <si>
    <t>AP-9</t>
  </si>
  <si>
    <t>AP-10</t>
  </si>
  <si>
    <t>AP-11</t>
  </si>
  <si>
    <t>AP-12</t>
  </si>
  <si>
    <t>AP-13</t>
  </si>
  <si>
    <t>AP-15</t>
  </si>
  <si>
    <t>AP-16</t>
  </si>
  <si>
    <t>AP-17</t>
  </si>
  <si>
    <t>AP-18</t>
  </si>
  <si>
    <t>AP-19</t>
  </si>
  <si>
    <t>AP-20</t>
  </si>
  <si>
    <t>AP-22</t>
  </si>
  <si>
    <t>AP-23</t>
  </si>
  <si>
    <t>AP-24</t>
  </si>
  <si>
    <t>AP-25</t>
  </si>
  <si>
    <t>AP-26</t>
  </si>
  <si>
    <t>AP-27</t>
  </si>
  <si>
    <t>AP-28</t>
  </si>
  <si>
    <t>AP-29</t>
  </si>
  <si>
    <t>AP-31</t>
  </si>
  <si>
    <t>0,54m + 0,52m</t>
  </si>
  <si>
    <t>3,50m + 0,44m + 2,94m</t>
  </si>
  <si>
    <t>0,54m + 0,53m</t>
  </si>
  <si>
    <t>0,54m + 0,26m</t>
  </si>
  <si>
    <t>0,54m + 0,13m</t>
  </si>
  <si>
    <t>0,54m + 0,14m</t>
  </si>
  <si>
    <t>0,54m + 2,30m</t>
  </si>
  <si>
    <t>0,54m + 2,05m</t>
  </si>
  <si>
    <t>0,54m + 0,27m</t>
  </si>
  <si>
    <t>0,54m + 0,15m</t>
  </si>
  <si>
    <t>0,54m + 0,28m</t>
  </si>
  <si>
    <t>3,50 metros + 0,44 metro + 1,56 metros</t>
  </si>
  <si>
    <t>3,50 metros + 0,44 metro + 1,33 metros</t>
  </si>
  <si>
    <t>3,50 metros + 0,44 metro + 4,23 metros</t>
  </si>
  <si>
    <t>3,23 metros + 0,66 metros</t>
  </si>
  <si>
    <t>3,23 metros + 1,06 metros</t>
  </si>
  <si>
    <t>3,23 metros + 4,12 metros</t>
  </si>
  <si>
    <t>3,23 metros + 4,07 metros</t>
  </si>
  <si>
    <t>3,23 metros + 4,52 metros</t>
  </si>
  <si>
    <t>3,23 metros + 2,25 metros</t>
  </si>
  <si>
    <t>3,23 metros + 5,40 metros</t>
  </si>
  <si>
    <t>3,23 metros + 5,05 metros</t>
  </si>
  <si>
    <t>3,23 metros + 5,00 metros</t>
  </si>
  <si>
    <t>3,23 metros + 1,17 metros + 2,08 metros</t>
  </si>
  <si>
    <t>3,23 metros + 4,00 metros</t>
  </si>
  <si>
    <t>3,23 metros + 4,51 metros</t>
  </si>
  <si>
    <t>TUBULAÇÕES INTERNAS</t>
  </si>
  <si>
    <t>4,90m + 8,89m + 5,39m + 12,81m</t>
  </si>
  <si>
    <t>TUBULAÇÕES EXTERNAS</t>
  </si>
  <si>
    <t>8,28m + 8,53m + 6,41m // 7,95m</t>
  </si>
  <si>
    <t xml:space="preserve">1 unidade </t>
  </si>
  <si>
    <t>AP-23 - AP-18 - AP-17</t>
  </si>
  <si>
    <t>3 unidades</t>
  </si>
  <si>
    <t>AP-25 - AP-29 - AP30</t>
  </si>
  <si>
    <t>AP-26 - AP-20 - AP21</t>
  </si>
  <si>
    <t>AP-15 - AP-16 - AP22</t>
  </si>
  <si>
    <t>Trecho 01</t>
  </si>
  <si>
    <t xml:space="preserve">M </t>
  </si>
  <si>
    <t>Comprimento 57,00 metros</t>
  </si>
  <si>
    <t>Trecho 02</t>
  </si>
  <si>
    <t>M</t>
  </si>
  <si>
    <t>Comprimento: lado 1 = 24,00 metros e lado 2 = 17,00 metros</t>
  </si>
  <si>
    <t>Comprimento 26,00 metros</t>
  </si>
  <si>
    <t>Comprimento: 3,50 metros</t>
  </si>
  <si>
    <t>1,50m</t>
  </si>
  <si>
    <t>Comprimento 83,00 metros, profundidade de 1,50 metros e inclinação de 1%</t>
  </si>
  <si>
    <t>Comprimento 44,50 metros, profundidade de 1,50 metros e inclinação de 1%</t>
  </si>
  <si>
    <t>Comprimento 83,00 metros, profundidade de 1,50 metros, 0,50 metros de largura, i = 1%</t>
  </si>
  <si>
    <t>Comprimento 44,50 metros, profundidade de 1,50 metros, 0,50 metros de largura, i = 1%</t>
  </si>
  <si>
    <t>Comprimento 83,00 metros, profundidade de 1,50 metros e 0,50 metros de largura decrescido do volume ocupado pelo tubo de 400mm</t>
  </si>
  <si>
    <t>Comprimento 44,50 metros, profundidade de 1,50 metros e 0,50 metros de largura decrescido do volume ocupado pelo tubo de 400mm</t>
  </si>
  <si>
    <t>Tubo de 400mm =Volume ocupado pelo tubo de 400mm
Dreno = 83,00m x 1,50m x 0,50m
Empolamento de 25%</t>
  </si>
  <si>
    <t>Tubo de 400mm =Volume ocupado pelo tubo de 400mm
Dreno = 44,50m x 1,50m x 0,50m
Empolamento de 25%</t>
  </si>
  <si>
    <t>Limpeza da área gramada</t>
  </si>
  <si>
    <t>Considerando que será removido uma camada de com altura média de 0,10m e a área de grama será de 1206,00m²</t>
  </si>
  <si>
    <t>m³km</t>
  </si>
  <si>
    <t>Tubo de 400mm =Volume ocupado pelo tubo de 400mm
Dreno = 83,00m x 1,50m x 0,50m
Empolamento de 25% e DMT de 5km</t>
  </si>
  <si>
    <t>Tubo de 400mm =Volume ocupado pelo tubo de 400mm
Dreno = 44,50m x 1,50m x 0,50m
Empolamento de 25% e DMT de 5km</t>
  </si>
  <si>
    <t>Areia pavimento e meio-fio</t>
  </si>
  <si>
    <t>Pavimento: areia 0,0568m³/m²; Meio-fio: 0,007m³/m. Área de pavimento 514,98m², comprimento do meio-fio: 182,64m²  e DMT de 5km</t>
  </si>
  <si>
    <t>Pó de pedra pavimento</t>
  </si>
  <si>
    <t xml:space="preserve">Pavimento: pó-de-pedra: 0,0098m³/m². Área de pavimento 514,98m² e DMT de 5km  </t>
  </si>
  <si>
    <t xml:space="preserve">Considerando que será removido uma camada de com altura média de 0,10m e a área de grama será de 1206,00m² e DMT de 5km com empolamento de 25%  </t>
  </si>
  <si>
    <t>Cobertura pátio</t>
  </si>
  <si>
    <t>Comprimento 14,01 metros</t>
  </si>
  <si>
    <t>Cobertura acesso da escola</t>
  </si>
  <si>
    <t>Comprimento 4,91 metros x 2</t>
  </si>
  <si>
    <t xml:space="preserve">Cobertura sala 6 </t>
  </si>
  <si>
    <t>Comprimento 9,83 metros</t>
  </si>
  <si>
    <t xml:space="preserve">Comprimento 6,80 metros x 2 </t>
  </si>
  <si>
    <t>Comprimento 25,67 metros</t>
  </si>
  <si>
    <t>Comprimento 12,62 metros</t>
  </si>
  <si>
    <t>Comprimento 21,56 metros</t>
  </si>
  <si>
    <t>Comprimento 6,53 metros</t>
  </si>
  <si>
    <t>Comprimento 10,13 metros</t>
  </si>
  <si>
    <t>Pátio gramado</t>
  </si>
  <si>
    <t>Área = 1206,00m²</t>
  </si>
  <si>
    <t>Área = 1206,00m² de grama + Área = 514,98m² de pavimento</t>
  </si>
  <si>
    <t>Pátio gramado com espessura de 5cm</t>
  </si>
  <si>
    <t>m3</t>
  </si>
  <si>
    <t>Área = 1206,00m² x 0,05m</t>
  </si>
  <si>
    <t>Pátio pavimentado</t>
  </si>
  <si>
    <t>UND</t>
  </si>
  <si>
    <t>Cobertura de acesso</t>
  </si>
  <si>
    <t>Área 39,03m²</t>
  </si>
  <si>
    <t>Casinha de areia</t>
  </si>
  <si>
    <t>Área 21,00m²</t>
  </si>
  <si>
    <t>Área 57,19m²</t>
  </si>
  <si>
    <t>Jardim coberto</t>
  </si>
  <si>
    <t>Área 63,03m²</t>
  </si>
  <si>
    <t>Área 29,24m²</t>
  </si>
  <si>
    <t>Área 6,03m² x 4 unidades</t>
  </si>
  <si>
    <t>Perfil 127x50x17 e=1,90mm = 149,12kg e 40,25m (3,70kg/m) e Ø8mm = 4,94kg e 12,69m (0,39kg/m)</t>
  </si>
  <si>
    <t>Perfil 127x50x17 e=1,90mm = 261,00kg e 70,45m (3,70kg/m) e Ø8mm = 28,36kg e 72,73m (0,39kg/m)</t>
  </si>
  <si>
    <t xml:space="preserve">Perfil UE75x40x15 e=3,00mm = 150,80kg. </t>
  </si>
  <si>
    <t>Duas demãos</t>
  </si>
  <si>
    <t>M2</t>
  </si>
  <si>
    <t>Barra redonda Ø8 = 12,69m
U92X40 e = 2,00mm = 28,04m
U100X50 e = 2,00mm = 19,03m
U127X50X17 e = 1,90mm = 40,25m
U150X60X20 e = 40,10m
X 2 DEMÃOS</t>
  </si>
  <si>
    <t>Barra redonda Ø8 = 46,78m
U92X40 e = 2,00mm = 37,38m
U100X50 e = 2,00mm = 25,38m
U127X50X17 e = 1,90mm = 70,45m
U150X60X20 e = 53,46m
X 2 DEMÃOS</t>
  </si>
  <si>
    <t>Perfis 100x50x17 2,00mm = 133,99m
Perfis 250x85x25 2,00mm = 17,40m
Metalon 20x50 1,20mm = 147,91m
Chapa 200x200 = 0,32m²
Chapa 300x400 = 0,48m²
X 2 DEMÃOS</t>
  </si>
  <si>
    <t>Perfil UE100x50x17 e=3,00mm = 62,86m;
Perfil UE75x40x15 e=3,00mm = 39,00m;
Perfil UE50x25x10 e=3,00mm = 9,60m;
X 2 DEMÃOS</t>
  </si>
  <si>
    <t>Área de projeção = 39,03 metros</t>
  </si>
  <si>
    <t>Viga 2x250x85x25 e=2,00mm = 17,40m;
Viga 2x100x50x17 e=2,00mm = 11,14m.
Chapas = 4 unidades 200x200 e 4 unidades 300x400</t>
  </si>
  <si>
    <t>Perfil 92x40 e=2,00mm = 28,04m (2,56kg/m), total de 72,03kg
Perfil 100x50 e=2,00mm = 19,03m (3,03kg/m), total de 57,80 kg
Perfil 150x60x20 e=3,04mm = 40,10m (6,91kg/m), total de 277,41kg</t>
  </si>
  <si>
    <t>Perfil 92x40 e=2,00mm = 37,39m (2,56kg/m), total de 96,03kg
Perfil 100x50 e=2,00mm = 25,39m (3,03kg/m), total de 77,07kg
Perfil 150x60x20 e=3,04mm = 53,48m (6,91kg/m), total de 369,88kg</t>
  </si>
  <si>
    <t>Perfil UE100x50x17 e=3,00mm = 94,12kg;
Perfil UE100x50x17 e=3,00mm = 120,72kg;
Perfil UE50x25x10 e=3,00mm = 23,04kg;</t>
  </si>
  <si>
    <t>4 Pilares de 2,40m cada e perfil duplo ue100x50x17 2,00mm
Chapa = 4 unidades de 200x200</t>
  </si>
  <si>
    <t>Perfil UE100x50x17 e=3,00mm = 101,40kg;</t>
  </si>
  <si>
    <t>Frente: 5,74m², fundos: 5,68, lateral direita: 8,89m² e lateral esquerda: 8,89m²</t>
  </si>
  <si>
    <t>Considerados 20m³ de entulhos a serem pagos mediante a apresentação de nf e vistoria do fiscal</t>
  </si>
  <si>
    <t>Área total do terreno incluindo as edificações</t>
  </si>
  <si>
    <t>3056,52m²</t>
  </si>
  <si>
    <t>Inauguração</t>
  </si>
  <si>
    <t>OBRA: CRECHE DA TAPERA</t>
  </si>
  <si>
    <t>LOGOMARCA DA EMPRESA
NOME E CNPJ</t>
  </si>
  <si>
    <t xml:space="preserve">LOCAL: AVENIDA TAPERA, BAIRRO TAPERA, VENDA NOVA DO IMIGRANTE - ES </t>
  </si>
  <si>
    <t>PROPRIETÁRIO: PREFEITURA MUNICIPAL DE VENDA NOVA DO IMIGRANTE</t>
  </si>
  <si>
    <t>DATA: 27/09/2023</t>
  </si>
  <si>
    <t>REFERENCIAL DE PREÇOS: SINAPI E DER-ES EDIFICAÇÕES;</t>
  </si>
  <si>
    <t xml:space="preserve">DATA BASE: SINAPI 05/2023; DER-ES EDIFICAÇÕES 05/2023; </t>
  </si>
  <si>
    <t>BDI:</t>
  </si>
  <si>
    <t>ENCARGOS SOCIAIS: 86,69%</t>
  </si>
  <si>
    <t>ORÇAMENTISTA: EDUARDO DELFINO BOTACIM - ENGENHEIRO CIVIL - CREA ES-48207/D</t>
  </si>
  <si>
    <t>PLANILHA ORÇAMENTÁRIA</t>
  </si>
  <si>
    <t>ORÇAMENTO PREFEITURA</t>
  </si>
  <si>
    <t>ORÇAMENTO EMPRESA</t>
  </si>
  <si>
    <t>CUSTO</t>
  </si>
  <si>
    <t>Preço Unitário</t>
  </si>
  <si>
    <t>Preço Total</t>
  </si>
  <si>
    <t>VERIFICAÇÃO</t>
  </si>
  <si>
    <t>ADMINISTRAÇÃO LOCAL</t>
  </si>
  <si>
    <t>DER-ES</t>
  </si>
  <si>
    <t>SUB-TOTAL</t>
  </si>
  <si>
    <t>CANTEIRO DE OBRAS</t>
  </si>
  <si>
    <t>2.1</t>
  </si>
  <si>
    <t>2.2</t>
  </si>
  <si>
    <t>2.3</t>
  </si>
  <si>
    <t>2.4</t>
  </si>
  <si>
    <t>2.5</t>
  </si>
  <si>
    <t>2.6</t>
  </si>
  <si>
    <t>2.7</t>
  </si>
  <si>
    <t>COMP.</t>
  </si>
  <si>
    <t>ELÉTRICA</t>
  </si>
  <si>
    <t>ALIMENTADOR PREDIAL E QUADROS DE DISTRIBUIÇÃO</t>
  </si>
  <si>
    <t>ALIMENTADOR PREDIAL</t>
  </si>
  <si>
    <t>3.1</t>
  </si>
  <si>
    <t>QUADROS DE DISTRIBUIÇÃO</t>
  </si>
  <si>
    <t>3.2</t>
  </si>
  <si>
    <t>CAIXAS DE PASSAGEM</t>
  </si>
  <si>
    <t>3.3</t>
  </si>
  <si>
    <t>FIAÇÕES</t>
  </si>
  <si>
    <t>CABOS 450/750V</t>
  </si>
  <si>
    <t>3.4</t>
  </si>
  <si>
    <t>SINAPI</t>
  </si>
  <si>
    <t>3.5</t>
  </si>
  <si>
    <t>3.6</t>
  </si>
  <si>
    <t>3.7</t>
  </si>
  <si>
    <t>CABOS 0,6/1kV</t>
  </si>
  <si>
    <t>3.8</t>
  </si>
  <si>
    <t>3.9</t>
  </si>
  <si>
    <t>3.10</t>
  </si>
  <si>
    <t>3.11</t>
  </si>
  <si>
    <t>3.12</t>
  </si>
  <si>
    <t>DISJUNTORES</t>
  </si>
  <si>
    <t>MONOPOLAR</t>
  </si>
  <si>
    <t>3.13</t>
  </si>
  <si>
    <t>3.14</t>
  </si>
  <si>
    <t>BIPOLAR</t>
  </si>
  <si>
    <t>3.15</t>
  </si>
  <si>
    <t>3.16</t>
  </si>
  <si>
    <t>3.17</t>
  </si>
  <si>
    <t>3.18</t>
  </si>
  <si>
    <t>TRIPOLAR</t>
  </si>
  <si>
    <t>3.19</t>
  </si>
  <si>
    <t>3.20</t>
  </si>
  <si>
    <t>3.21</t>
  </si>
  <si>
    <t>3.22</t>
  </si>
  <si>
    <t xml:space="preserve">Disjuntor tripolar 125 A CAIXA MOLDADA, curva C - 20KA 240VCA (NBR IEC 60947-2), Ref. Siemens, GE, Schneider ou equivalente </t>
  </si>
  <si>
    <t>3.23</t>
  </si>
  <si>
    <t>DISJUNTOR DE PROTEÇÃO CONTRA SURTOS ATMOSFÉRICOS</t>
  </si>
  <si>
    <t>3.24</t>
  </si>
  <si>
    <t>INTERRUPTOR DIFERENCIAL RESIDUAL</t>
  </si>
  <si>
    <t>3.25</t>
  </si>
  <si>
    <t>CONDUTOS</t>
  </si>
  <si>
    <t>ELETRODUTO FLEXÍVEL LEVE</t>
  </si>
  <si>
    <t>3.26</t>
  </si>
  <si>
    <t>3.27</t>
  </si>
  <si>
    <t>ELETRODUTO FLEXÍVEL PESADO</t>
  </si>
  <si>
    <t>3.28</t>
  </si>
  <si>
    <t>3.29</t>
  </si>
  <si>
    <t>3.30</t>
  </si>
  <si>
    <t>TOMADAS E INTERRUPTORES</t>
  </si>
  <si>
    <t>CAIXAS PVC</t>
  </si>
  <si>
    <t>3.31</t>
  </si>
  <si>
    <t>3.32</t>
  </si>
  <si>
    <t>3.33</t>
  </si>
  <si>
    <t>TOMADAS</t>
  </si>
  <si>
    <t>3.34</t>
  </si>
  <si>
    <t>3.35</t>
  </si>
  <si>
    <t>INTERRUPTOR</t>
  </si>
  <si>
    <t>3.36</t>
  </si>
  <si>
    <t>3.37</t>
  </si>
  <si>
    <t>3.38</t>
  </si>
  <si>
    <t>3.39</t>
  </si>
  <si>
    <t>3.40</t>
  </si>
  <si>
    <t>3.41</t>
  </si>
  <si>
    <t>3.42</t>
  </si>
  <si>
    <t>3.43</t>
  </si>
  <si>
    <t>3.44</t>
  </si>
  <si>
    <t>3.45</t>
  </si>
  <si>
    <t>APARELHOS</t>
  </si>
  <si>
    <t>3.46</t>
  </si>
  <si>
    <t>3.47</t>
  </si>
  <si>
    <t>3.48</t>
  </si>
  <si>
    <t>3.49</t>
  </si>
  <si>
    <t>3.50</t>
  </si>
  <si>
    <t>3.51</t>
  </si>
  <si>
    <t>3.52</t>
  </si>
  <si>
    <t>HIDRÁULICO</t>
  </si>
  <si>
    <t>ALIMENTAÇÃO PREDIAL</t>
  </si>
  <si>
    <t>4.1</t>
  </si>
  <si>
    <t>4.2</t>
  </si>
  <si>
    <t>4.3</t>
  </si>
  <si>
    <t>4.4</t>
  </si>
  <si>
    <t>4.5</t>
  </si>
  <si>
    <t>4.6</t>
  </si>
  <si>
    <t>4.7</t>
  </si>
  <si>
    <t>4.8</t>
  </si>
  <si>
    <t>4.9</t>
  </si>
  <si>
    <t>4.10</t>
  </si>
  <si>
    <t>4.11</t>
  </si>
  <si>
    <t>4.12</t>
  </si>
  <si>
    <t>4.13</t>
  </si>
  <si>
    <t>4.14</t>
  </si>
  <si>
    <t>DISTRIBUIÇÃO DE ÁGUA</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</si>
  <si>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</si>
  <si>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</si>
  <si>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</si>
  <si>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</si>
  <si>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</si>
  <si>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</si>
  <si>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</si>
  <si>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</si>
  <si>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</si>
  <si>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</si>
  <si>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</si>
  <si>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</si>
  <si>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</si>
  <si>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</si>
  <si>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</si>
  <si>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</si>
  <si>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</si>
  <si>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</si>
  <si>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</si>
  <si>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</si>
  <si>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</si>
  <si>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</si>
  <si>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</si>
  <si>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</si>
  <si>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</si>
  <si>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</si>
  <si>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</si>
  <si>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</si>
  <si>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</si>
  <si>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</si>
  <si>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</si>
  <si>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</si>
  <si>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</si>
  <si>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</si>
  <si>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</si>
  <si>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</si>
  <si>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</si>
  <si>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ESGOTO SANITÁRIO</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</si>
  <si>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</si>
  <si>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</si>
  <si>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</si>
  <si>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</si>
  <si>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</si>
  <si>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</si>
  <si>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</si>
  <si>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</si>
  <si>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</si>
  <si>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</si>
  <si>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</si>
  <si>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</si>
  <si>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</si>
  <si>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</si>
  <si>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</si>
  <si>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</si>
  <si>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</si>
  <si>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</si>
  <si>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</si>
  <si>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</si>
  <si>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</si>
  <si>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</si>
  <si>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</si>
  <si>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</si>
  <si>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</si>
  <si>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</si>
  <si>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</si>
  <si>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</si>
  <si>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</si>
  <si>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</si>
  <si>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PROJETO ESTRUTURAL DE CONCRETO ARMADO</t>
  </si>
  <si>
    <t>6.1</t>
  </si>
  <si>
    <t>6.2</t>
  </si>
  <si>
    <t>6.3</t>
  </si>
  <si>
    <t>6.4</t>
  </si>
  <si>
    <t>6.5</t>
  </si>
  <si>
    <t>6.6</t>
  </si>
  <si>
    <t>6.7</t>
  </si>
  <si>
    <t>6.8</t>
  </si>
  <si>
    <t>6.9</t>
  </si>
  <si>
    <t>6.10</t>
  </si>
  <si>
    <t>6.11</t>
  </si>
  <si>
    <t>6.12</t>
  </si>
  <si>
    <t>6.13</t>
  </si>
  <si>
    <t>6.14</t>
  </si>
  <si>
    <t>ARQUITETÔNICO</t>
  </si>
  <si>
    <t>7.1</t>
  </si>
  <si>
    <t>7.2</t>
  </si>
  <si>
    <t>7.3</t>
  </si>
  <si>
    <t>7.4</t>
  </si>
  <si>
    <t>7.5</t>
  </si>
  <si>
    <t>7.6</t>
  </si>
  <si>
    <t>7.7</t>
  </si>
  <si>
    <t>7.8</t>
  </si>
  <si>
    <t>7.9</t>
  </si>
  <si>
    <t>7.10</t>
  </si>
  <si>
    <t>7.11</t>
  </si>
  <si>
    <t>7.12</t>
  </si>
  <si>
    <t>7.13</t>
  </si>
  <si>
    <t>7.14</t>
  </si>
  <si>
    <t>7.15</t>
  </si>
  <si>
    <t>7.16</t>
  </si>
  <si>
    <t>7.17</t>
  </si>
  <si>
    <t>7.18</t>
  </si>
  <si>
    <t>CALÇADA e PARQUE</t>
  </si>
  <si>
    <t>7.19</t>
  </si>
  <si>
    <t>7.20</t>
  </si>
  <si>
    <t>7.21</t>
  </si>
  <si>
    <t>7.22</t>
  </si>
  <si>
    <t>7.23</t>
  </si>
  <si>
    <t>7.24</t>
  </si>
  <si>
    <t>7.25</t>
  </si>
  <si>
    <t>7.26</t>
  </si>
  <si>
    <t>7.27</t>
  </si>
  <si>
    <t>m</t>
  </si>
  <si>
    <t>7.28</t>
  </si>
  <si>
    <t>7.29</t>
  </si>
  <si>
    <t>7.30</t>
  </si>
  <si>
    <t>7.31</t>
  </si>
  <si>
    <t>7.32</t>
  </si>
  <si>
    <t>7.33</t>
  </si>
  <si>
    <t>7.34</t>
  </si>
  <si>
    <t>7.35</t>
  </si>
  <si>
    <t>7.36</t>
  </si>
  <si>
    <t>7.37</t>
  </si>
  <si>
    <t>7.38</t>
  </si>
  <si>
    <t>7.39</t>
  </si>
  <si>
    <t>7.40</t>
  </si>
  <si>
    <t>7.41</t>
  </si>
  <si>
    <t>7.42</t>
  </si>
  <si>
    <t>DRENAGEM</t>
  </si>
  <si>
    <t>8.1</t>
  </si>
  <si>
    <t>8.2</t>
  </si>
  <si>
    <t>8.3</t>
  </si>
  <si>
    <t>8.4</t>
  </si>
  <si>
    <t>8.5</t>
  </si>
  <si>
    <t>8.6</t>
  </si>
  <si>
    <t>8.7</t>
  </si>
  <si>
    <t>8.8</t>
  </si>
  <si>
    <t>8.9</t>
  </si>
  <si>
    <t>8.10</t>
  </si>
  <si>
    <t>8.11</t>
  </si>
  <si>
    <t>8.12</t>
  </si>
  <si>
    <t>8.13</t>
  </si>
  <si>
    <t>8.14</t>
  </si>
  <si>
    <t>8.15</t>
  </si>
  <si>
    <t>8.16</t>
  </si>
  <si>
    <t>8.17</t>
  </si>
  <si>
    <t>PAISAGISMO</t>
  </si>
  <si>
    <t>9.1</t>
  </si>
  <si>
    <t>9.2</t>
  </si>
  <si>
    <t>9.3</t>
  </si>
  <si>
    <t>9.4</t>
  </si>
  <si>
    <t>9.5</t>
  </si>
  <si>
    <t>COBERTURA</t>
  </si>
  <si>
    <t>10.1</t>
  </si>
  <si>
    <t>10.2</t>
  </si>
  <si>
    <t>10.3</t>
  </si>
  <si>
    <t>10.4</t>
  </si>
  <si>
    <t>10.5</t>
  </si>
  <si>
    <t>10.6</t>
  </si>
  <si>
    <t>10.7</t>
  </si>
  <si>
    <t>10.8</t>
  </si>
  <si>
    <t>10.9</t>
  </si>
  <si>
    <t>10.10</t>
  </si>
  <si>
    <t>INAUGURAÇÃO</t>
  </si>
  <si>
    <t>11.1</t>
  </si>
  <si>
    <t>11.2</t>
  </si>
  <si>
    <t>11.3</t>
  </si>
  <si>
    <t>TOTAL</t>
  </si>
  <si>
    <t>LOCAL E DATA</t>
  </si>
  <si>
    <t xml:space="preserve">RESPONSÁVEL TÉCNICO COM RESPECTIVO CONSELHO </t>
  </si>
  <si>
    <t>LOGO E NOME DA EMPRESA</t>
  </si>
  <si>
    <t>DESCRIÇÃO DOS SERVIÇOS</t>
  </si>
  <si>
    <t>MÊS 1</t>
  </si>
  <si>
    <t>MÊS 2</t>
  </si>
  <si>
    <t>MÊS 3</t>
  </si>
  <si>
    <t>MÊS 4</t>
  </si>
  <si>
    <t>MÊS 5</t>
  </si>
  <si>
    <t>MÊS 6</t>
  </si>
  <si>
    <t>MÊS 7</t>
  </si>
  <si>
    <t>MÊS 8</t>
  </si>
  <si>
    <t>MÊS 9</t>
  </si>
  <si>
    <t>MÊS 10</t>
  </si>
  <si>
    <t>TOTAL ACUMULADO</t>
  </si>
  <si>
    <t>TOTAL PORCENTUAL</t>
  </si>
  <si>
    <t>TOTAL PORCENTUAL ACUMULADO</t>
  </si>
  <si>
    <t>LOGO DA EMPRESA</t>
  </si>
  <si>
    <t>COMPOSIÇÃO 1</t>
  </si>
  <si>
    <t>Sistema cercamento tipo Gradil Nylofor 3DPintura Simples (preto, verde ou branco), # 50x200m, fio 5,0mm, L=2,50m, H=1,53m, incl. forn./chumb. postes</t>
  </si>
  <si>
    <t>COEFICIENTE</t>
  </si>
  <si>
    <t>PREÇO UNITÁRIO</t>
  </si>
  <si>
    <t>Poste Intermediário 40x60 mm, para Gradil Nylofor</t>
  </si>
  <si>
    <t>Sistema de cercamento tipo Gradil Nylofor Pintura Simples (preto, verde ou branco), # 50x200mm, fio 5mm, L=2,50m, H=2,03m</t>
  </si>
  <si>
    <t>COMPOSIÇÃO 2</t>
  </si>
  <si>
    <t>Portão 01 em Sistema cercamento tipo Gradil Nylofor 3DPintura Simples (preto, verde ou branco), # 50x200m, fio 5,0mm, L=1,75m, H=2,38m, incl. Postes, cremalheira e acessórios.</t>
  </si>
  <si>
    <t>PEDREIRO (OFICIAL - SINDUSCON) (LABOR)</t>
  </si>
  <si>
    <t>H</t>
  </si>
  <si>
    <t>SERVENTE (AUXILIAR DE OBRAS - SINDUSCON)</t>
  </si>
  <si>
    <t>ELETRICISTA (OFICIAL - SINDUSCON) (LABOR)</t>
  </si>
  <si>
    <t>AREIA LAVADA MEDIA (LABOR)</t>
  </si>
  <si>
    <t>M3</t>
  </si>
  <si>
    <t>CAL HIDRATADO P/ ARGAMASSA CH III (LABOR)</t>
  </si>
  <si>
    <t>KG</t>
  </si>
  <si>
    <t>CIMENTO PORTLAND CP III - 40 (LABOR)</t>
  </si>
  <si>
    <t>ORÇAMENTO</t>
  </si>
  <si>
    <t>Motor Para Portão Eletrônico Dz Nano 36 Turbo 600kg 1/4 HP Rossi 3 Metros de Cremalheira (220)</t>
  </si>
  <si>
    <t>Motor Para Portão Eletrônico Dz Nano 36 Turbo 600kg 1/4 HP Rossi 3 Metros de Cremalheira (220) | Amazon.com.br</t>
  </si>
  <si>
    <t>Motor Portão Rossi DZ Nano Turbo 600Kg 1/4 Deslizante Automático de Correr Eletrônico Com Abertura Rápida (tudoforte.com.br)</t>
  </si>
  <si>
    <t>Motor Portão Rossi DZ Nano Turbo 600Kg Deslizante Eletrônico Com Abertura Rápida 220v - Automatizador de Portão - Magazine Luiza</t>
  </si>
  <si>
    <t>COMPOSIÇÃO 3</t>
  </si>
  <si>
    <t>Portão 02 e 03 em Sistema cercamento tipo Gradil Nylofor 3DPintura Simples (preto, verde ou branco), # 50x200m, fio 5,0mm, L=3,50m, H=2,38m, incl. Postes, cremalheira e acessórios</t>
  </si>
  <si>
    <t xml:space="preserve">Motor Para Portão Eletrônico Dz Nano 36 Turbo 600kg 1/4 HP Rossi, incluso cremalheira. 220V </t>
  </si>
  <si>
    <t>__________________________________</t>
  </si>
  <si>
    <t>https://www.amazon.com.br/Port%C3%A3o-Eletr%C3%B4nico-Rossi-Metros-Cremalheira/dp/B08LQM4164/ref=pd_lpo_sccl_2/135-1920842-3156713?pd_rd_w=1i0wY&amp;content-id=amzn1.sym.036a9a17-ef5c-4c87-bb2c-81a28b5a8e68&amp;pf_rd_p=036a9a17-ef5c-4c87-bb2c-81a28b5a8e68&amp;pf_rd_r=H1W67C0HRGS9E2JC1DPG&amp;pd_rd_wg=q29QZ&amp;pd_rd_r=89d9ce8d-e37a-4c24-81b7-9a33e9f5183b&amp;pd_rd_i=B08LQM4164&amp;th=1</t>
  </si>
  <si>
    <t>COMPOSIÇÃO 4</t>
  </si>
  <si>
    <t>Ralo semi-esférico Ø100 para lajes/calhas, incluso fornecimento e instalação</t>
  </si>
  <si>
    <t>AUXILIAR DE ENCANADOR OU BOMBEIRO HIDRÁULICO COM ENCARGOS COMPLEMENTARES</t>
  </si>
  <si>
    <t>ENCANADOR OU BOMBEIRO HIDRÁULICO COM ENCARGOS COMPLEMENTARES</t>
  </si>
  <si>
    <t>RALO FOFO SEMIESFERICO, 100 MM, PARA LAJES/ CALHAS</t>
  </si>
  <si>
    <t>COMPOSIÇÃO 5</t>
  </si>
  <si>
    <t>TELA ARAME GALV CORRUGADA "QUEBRA CHAMA" MALHA 3MM QUADRADA PINTURA CINZA CLARO, INCLUSO FORNECIMENTO E INSTALAÇÃO</t>
  </si>
  <si>
    <t>SOLDADOR (OFICIAL - SINDUSCON) (LABOR)</t>
  </si>
  <si>
    <t>AJUDANTE (AJUDANTE PRATICO - SINDUSCON) (LABOR)</t>
  </si>
  <si>
    <t>TELA ARAME GALV CORRUGADA "QUEBRA CHAMA" MALHA 3MM QUADRADA</t>
  </si>
  <si>
    <t>COMPOSIÇÃO 6</t>
  </si>
  <si>
    <t>CHAPA DE ACM BRANCO BRILHANTE 3MM, PLACA DE ACM, INCLUSIVE ESTRUTURA - FORNECIMENTO E INSTALAÇÃO</t>
  </si>
  <si>
    <t>MONTADOR (SINTRACONST) (LABOR)</t>
  </si>
  <si>
    <t>CHAPA DE ACM BRANCO BRILHANTE, INCLUSIVE ESTRUTURA</t>
  </si>
  <si>
    <t>2,50m</t>
  </si>
  <si>
    <t>COBERCHAPAS | Materiais para comunicação visual, chapas de ACM, cortinas, acessórios e lonas para toldos. | CHAPA DE ACM COBERCHAPAS BRANCO BRILHO MEDIDAS 1220X2500MM 3MM</t>
  </si>
  <si>
    <t>5,00m</t>
  </si>
  <si>
    <t>Painel ACM Branco Brilho - 1.220x5.000mm, 3mm, c/ paredes de 0,21mm nas 2 faces. - Alumini1 - Construção Civil - Magazine Luiza</t>
  </si>
  <si>
    <t>CHAPA DE ACM BRANCO FOSCO 3MM 122 X 500 CM, PLACA DE ALUMÍNIO COMPOSTO ACP (lojadopoli.com)</t>
  </si>
  <si>
    <t>COMPOSIÇÃO 7</t>
  </si>
  <si>
    <t>CHUMBADOR DE ESTRUTURAS DE CONCRETO A BASE DE RESINA EPÓXI, BICOMPONENTE, PASTOSO, INCLUSO MÃO DE OBRA E MATERIAIS, FORNECIMENTO E INSTALAÇÃO</t>
  </si>
  <si>
    <t>SERVENTE (AUXILIAR DE OBRAS - SINDUSCON) (LABOR)</t>
  </si>
  <si>
    <t>Fornecimento, dobragem e colocação em fôrma, de armadura CA-50 A média, diâmetro de 6.3 a 10.0 mm</t>
  </si>
  <si>
    <t>FURO EM CONCRETO PARA DIÂMETROS MENORES OU IGUAIS A 40 MM. AF_05/2015</t>
  </si>
  <si>
    <t>ADESIVO ESTRUTURAL A BASE DE RESINA EPOXI, BICOMPONENTE, PASTOSO (TIXOTROPICO)</t>
  </si>
  <si>
    <t>COMPOSIÇÃO 8</t>
  </si>
  <si>
    <t>CAP, PVC PBA, JE, DN 75 / DE 85 MM, PARA REDE DE AGUA (NBR 10351), FORNECIMENTO E INSTALAÇÃO</t>
  </si>
  <si>
    <t>ENCANADOR (OFICIAL - SINDUSCON) (LABOR)</t>
  </si>
  <si>
    <t>CAP, PVC PBA, JE, DN 75 / DE 85 MM, PARA REDE DE AGUA (NBR 10351)</t>
  </si>
  <si>
    <t>ADESIVO PLASTICO PARA PVC, FRASCO COM *850* GR</t>
  </si>
  <si>
    <t>SOLUCAO PREPARADORA / LIMPADORA PARA PVC, FRASCO COM 1000 CM3</t>
  </si>
  <si>
    <t>LIXA D'AGUA EM FOLHA, GRAO 100</t>
  </si>
  <si>
    <t>COMPOSIÇÃO 9</t>
  </si>
  <si>
    <t>TELHA TRANSLÚCIDA TP-40 - FORNECIMENTO E INSTALAÇÃO</t>
  </si>
  <si>
    <t>TELHADISTA (OFICIAL - SINDUSCON) (LABOR)</t>
  </si>
  <si>
    <t>HASTE RETA PARA GANCHO DE FERRO GALVANIZADO, COM ROSCA 1/4 " X 30 CM PARA FIXACAO DE TELHA METALICA, INCLUI PORCA E ARRUELAS DE VEDACAO</t>
  </si>
  <si>
    <t>Telha Policarbonato 244cm x 99cm Grega Ajover Transparente</t>
  </si>
  <si>
    <t>M²</t>
  </si>
  <si>
    <t>GUINCHO ELÉTRICO DE COLUNA, CAPACIDADE 400 KG, COM MOTO FREIO, MOTOR TRIFÁSICO DE 1,25 CV - CHP DIURNO. AF_03/2016</t>
  </si>
  <si>
    <t>CHP</t>
  </si>
  <si>
    <t>GUINCHO ELÉTRICO DE COLUNA, CAPACIDADE 400 KG, COM MOTO FREIO, MOTOR TRIFÁSICO DE 1,25 CV - CHI DIURNO. AF_03/2016</t>
  </si>
  <si>
    <t>CHI</t>
  </si>
  <si>
    <t>Telha Policarbonato 244cm x 99cm Grega Ajover em Promoção na Americanas</t>
  </si>
  <si>
    <t>Telha Policarbonato 244cm x 99cm Grega Ajover | MadeiraMadeira</t>
  </si>
  <si>
    <t>Telha Ajover Policarbonato Greca 2,44x0,99m Cristal - Telha - Magazine Luiza</t>
  </si>
  <si>
    <t>MERCADO</t>
  </si>
  <si>
    <t>Exaustor para banheiro diâmetro de 150 mm - EXB 110V</t>
  </si>
  <si>
    <t>AUXILIAR DE ELETRICISTA COM ENCARGOS COMPLEMENTARES</t>
  </si>
  <si>
    <t>ELETRICISTA COM ENCARGOS COMPLEMENTARES</t>
  </si>
  <si>
    <t>LUMINARIA</t>
  </si>
  <si>
    <t>dutramaquinas</t>
  </si>
  <si>
    <t>https://www.dutramaquinas.com.br/p/exaustor-para-banheiro-diametro-de-150-mm-exb-12319?gclid=CjwKCAjw__ihBhADEiwAXEazJl8dB_stZXKhexotUObNGx9ZzzJ4wFngdvwVQWzk6UKQulCxKjxtaRoCtGoQAvD_BwE</t>
  </si>
  <si>
    <t>lareled</t>
  </si>
  <si>
    <t>https://www.lareled.com.br/microventilador-exaustor-150mm-residencial-silencioso-branco-10w-ventisol?utm_source=google&amp;utm_medium=Shopping&amp;utm_campaign=microventilador-exaustor-150mm-residencial-silencioso-branco-10w-ventisol&amp;inStock&amp;gclid=CjwKCAjw__ihBhADEiwAXEazJv8nzgVHcOR9zKeBHbW_QNGDDha-ZB7VvCPDiQrFoibfxK0US1tBExoC3fIQAvD_BwE</t>
  </si>
  <si>
    <t>pioneiro</t>
  </si>
  <si>
    <t>https://www.pioneiroweb.com.br/exaustor-residencial-banheirolavabo?utm_source=Site&amp;utm_medium=GoogleMerchant&amp;utm_campaign=GoogleMerchant</t>
  </si>
  <si>
    <t>VENTILADOR DE PAREDE</t>
  </si>
  <si>
    <t>MAGAZINE LUIZA</t>
  </si>
  <si>
    <t>https://www.magazineluiza.com.br/ventilador-de-parede-ventisol-6-pas-steel-50cm-200w-bivolt/p/he0ahe23dk/ar/arvp/?&amp;seller_id=techshop&amp;utm_source=google&amp;utm_medium=pla&amp;utm_campaign=&amp;partner_id=69993&amp;gclid=CjwKCAjw0N6hBhAUEiwAXab-TXdmxa6rqK-56BDIC-uiY_jclRz9EumFV0HpoDIUDGGflCpaPDwabhoCZD8QAvD_BwE&amp;gclsrc=aw.ds</t>
  </si>
  <si>
    <t>AMERICANAS</t>
  </si>
  <si>
    <t>Ventilador de Parede Ventisol Steel 6Pás 50cm Bivolt em Promoção na Americanas</t>
  </si>
  <si>
    <t>AMAZON</t>
  </si>
  <si>
    <t>https://www.amazon.com.br/Ventilador-Oscilante-Parede-Premium-Ventisol/dp/B0779MFL2M/ref=asc_df_B0779MFL2M/?tag=googleshopp00-20&amp;linkCode=df0&amp;hvadid=379720775491&amp;hvpos=&amp;hvnetw=g&amp;hvrand=17906581146680307922&amp;hvpone=&amp;hvptwo=&amp;hvqmt=&amp;hvdev=c&amp;hvdvcmdl=&amp;hvlocint=&amp;hvlocphy=9047838&amp;hvtargid=pla-821699943048&amp;psc=1</t>
  </si>
  <si>
    <t>LUMINÁRIA LED PLAFON 25W QUADRADA DE SOBREPOR</t>
  </si>
  <si>
    <t>amazon</t>
  </si>
  <si>
    <t>Painel Plafon Led 25w Quadrado Sobrepor  - Branco Frio | Amazon.com.br</t>
  </si>
  <si>
    <t>https://www.americanas.com.br/produto/6441575619?opn=YSMESP&amp;offerId=636c0dedb1efc389fc3e53ec&amp;srsltid=AfAwrE5GEYt9k3vw420moQ-mbCXGzdLcVNZcTADffg9AN93MR_AmOuuC9NE&amp;formato=Quadrado&amp;cor%20da%20luz=Branco%20frio%20(6500K)&amp;condition=NEW</t>
  </si>
  <si>
    <t>https://www.magazineluiza.com.br/luminaria-painel-plafon-led-25w-quadrado-sobrepor-6500k-granfei/p/fb863j8kkb/cj/pnll/?&amp;seller_id=texcomerciovirtual</t>
  </si>
  <si>
    <t xml:space="preserve">Tapume Telha Metálica Ondulada em Alúminio ou Zinco (Galvalume) e=0,43mm COR natural h=2,20m, incl. montagem estr. mad. 8"x8", e portão com 3,00m de largura (Reaproveitamento 1x) </t>
  </si>
  <si>
    <t>CARPINTEIRO (OFICIAL - SINDUSCON) (LABOR)</t>
  </si>
  <si>
    <t>CONJUNTO FIXACAO P/ TELHA DE ALUMINIO TRAPEZOIDAL (LABOR)</t>
  </si>
  <si>
    <t>PONTALETE DE MADEIRA BRUTA DE 3ª 8.0 X 8.0 CM (LABOR)</t>
  </si>
  <si>
    <t>PREGO 18X27 GALVANIZADO (LABOR)</t>
  </si>
  <si>
    <t>RIPA EM MADEIRA (MATERIAL DE 3ª) 5X2CM PINUS OU EQUIVALENTE (LABOR)</t>
  </si>
  <si>
    <t>TELHA AL/ZINCO ONDULADA (GALVALUME) ESP. 0.43MM</t>
  </si>
  <si>
    <t>DOBRADICA EM ACO/FERRO, 3 1/2" X 3", E= 1,9 A 2 MM, COM ANEL, CROMADO OU ZINCADO, TAMPA BOLA, COM PARAFUSOS</t>
  </si>
  <si>
    <t>Válvula de retenção, DN 100MM, PVC - Fornecimento e instalação</t>
  </si>
  <si>
    <t>Anel borracha, dn 100 mm, para tubo serie reforcada esgoto predial</t>
  </si>
  <si>
    <t>Válvula de retenção, pvc, Ø100</t>
  </si>
  <si>
    <t>Pasta lubrificante para tubos e conexoes com junta elastica, embalagem de *400* gr (uso em pvc, aco, polietileno e outros)</t>
  </si>
  <si>
    <t>Auxiliar de encanador ou bombeiro hidráulico com encargos complementares</t>
  </si>
  <si>
    <t>Encanador ou bombeiro hidráulico com encargos complementares</t>
  </si>
  <si>
    <t>Válvula Retenção Esgoto Plastilit 100mm - Válvula para Esgoto - Magazine Luiza</t>
  </si>
  <si>
    <t>Válvula de Retenção Esgoto 100 mm Krona | Amazon.com.br</t>
  </si>
  <si>
    <t>Válvula de Retenção para Esgoto DN100 Branca Amanco | FK (ferramentaskennedy.com.br)</t>
  </si>
  <si>
    <t>Anel borracha, dn 50 mm, para tubo serie reforcada esgoto predial</t>
  </si>
  <si>
    <t>Reducao excentrica pvc, dn 100 x 50 mm, para esgoto predial</t>
  </si>
  <si>
    <t>Anel borracha, dn 75 mm, para tubo serie reforcada esgoto predial</t>
  </si>
  <si>
    <t>Reducao excentrica pvc, dn 75 x 50 mm, para esgoto predial</t>
  </si>
  <si>
    <t>GOVERNO DO ESTADO DO ESPÍRITO SANTO</t>
  </si>
  <si>
    <t>Secretaria de Estado de Mobilidade e Infraestrutura - SEMOBI</t>
  </si>
  <si>
    <t>trocar apostrofos dos numeros</t>
  </si>
  <si>
    <t>Departamento de Edificações e de Rodovias do Estado do Espírito Santo - DER-ES</t>
  </si>
  <si>
    <t>Planilha Orçamentária</t>
  </si>
  <si>
    <r>
      <rPr>
        <b/>
        <sz val="11"/>
        <color rgb="FF000000"/>
        <rFont val="Calibri"/>
        <family val="2"/>
        <charset val="1"/>
      </rPr>
      <t>Orçamento:</t>
    </r>
    <r>
      <rPr>
        <sz val="11"/>
        <color rgb="FF000000"/>
        <rFont val="Calibri"/>
        <family val="2"/>
        <charset val="1"/>
      </rPr>
      <t> 1351101 - TABELA CUSTOS LABOR/CT-UFES PADRÃO DER-ES MAIO/2023(LS=157,27; BDI=0%)</t>
    </r>
  </si>
  <si>
    <r>
      <rPr>
        <b/>
        <sz val="11"/>
        <color rgb="FF000000"/>
        <rFont val="Calibri"/>
        <family val="2"/>
        <charset val="1"/>
      </rPr>
      <t>Leis Sociais:</t>
    </r>
    <r>
      <rPr>
        <sz val="11"/>
        <color rgb="FF000000"/>
        <rFont val="Calibri"/>
        <family val="2"/>
        <charset val="1"/>
      </rPr>
      <t> 157,27</t>
    </r>
  </si>
  <si>
    <r>
      <rPr>
        <b/>
        <sz val="11"/>
        <color rgb="FF000000"/>
        <rFont val="Calibri"/>
        <family val="2"/>
        <charset val="1"/>
      </rPr>
      <t>Orgão Cliente:</t>
    </r>
    <r>
      <rPr>
        <sz val="11"/>
        <color rgb="FF000000"/>
        <rFont val="Calibri"/>
        <family val="2"/>
        <charset val="1"/>
      </rPr>
      <t> DEPARTAMENTO DE EDIFICAÇÕES E DE RODOVIAS DO ESTADO DO ESPÍRITO SANTO</t>
    </r>
  </si>
  <si>
    <r>
      <rPr>
        <b/>
        <sz val="11"/>
        <color rgb="FF000000"/>
        <rFont val="Calibri"/>
        <family val="2"/>
        <charset val="1"/>
      </rPr>
      <t>BDI:</t>
    </r>
    <r>
      <rPr>
        <sz val="11"/>
        <color rgb="FF000000"/>
        <rFont val="Calibri"/>
        <family val="2"/>
        <charset val="1"/>
      </rPr>
      <t> 0</t>
    </r>
  </si>
  <si>
    <r>
      <rPr>
        <b/>
        <sz val="11"/>
        <color rgb="FF000000"/>
        <rFont val="Calibri"/>
        <family val="2"/>
        <charset val="1"/>
      </rPr>
      <t>Planilha:</t>
    </r>
    <r>
      <rPr>
        <sz val="11"/>
        <color rgb="FF000000"/>
        <rFont val="Calibri"/>
        <family val="2"/>
        <charset val="1"/>
      </rPr>
      <t> TABELA CUSTOS LABOR/CT-UFES PADRÃO DER-ES MAIO/2023(LS=157,27; BDI=0%)</t>
    </r>
  </si>
  <si>
    <r>
      <rPr>
        <b/>
        <sz val="11"/>
        <color rgb="FF000000"/>
        <rFont val="Calibri"/>
        <family val="2"/>
        <charset val="1"/>
      </rPr>
      <t>Data Base:</t>
    </r>
    <r>
      <rPr>
        <sz val="11"/>
        <color rgb="FF000000"/>
        <rFont val="Calibri"/>
        <family val="2"/>
        <charset val="1"/>
      </rPr>
      <t> Maio/2023</t>
    </r>
  </si>
  <si>
    <r>
      <rPr>
        <b/>
        <sz val="11"/>
        <color rgb="FF000000"/>
        <rFont val="Calibri"/>
        <family val="2"/>
        <charset val="1"/>
      </rPr>
      <t>Local:</t>
    </r>
    <r>
      <rPr>
        <sz val="11"/>
        <color rgb="FF000000"/>
        <rFont val="Calibri"/>
        <family val="2"/>
        <charset val="1"/>
      </rPr>
      <t> </t>
    </r>
  </si>
  <si>
    <t>Item</t>
  </si>
  <si>
    <t>Fonte/Código</t>
  </si>
  <si>
    <t>Especificação do Serviço</t>
  </si>
  <si>
    <t>Und.</t>
  </si>
  <si>
    <t>SERVIÇOS PRELIMINARES</t>
  </si>
  <si>
    <t>DEMOLIÇÕES E RETIRADAS</t>
  </si>
  <si>
    <t>LABOR - 010201 - 1</t>
  </si>
  <si>
    <t>Demolição de piso cimentado inclusive lastro de concreto</t>
  </si>
  <si>
    <t>LABOR - 010202 - 1</t>
  </si>
  <si>
    <t>Demolição de piso revestido com cerâmica</t>
  </si>
  <si>
    <t>LABOR - 010203 - 1</t>
  </si>
  <si>
    <t>Demolição de piso revestido com cerâmica inclusive lastro de concreto</t>
  </si>
  <si>
    <t>LABOR - 010204 - 1</t>
  </si>
  <si>
    <t>Demolição de piso revestido com tacos de madeira</t>
  </si>
  <si>
    <t>LABOR - 010205 - 1</t>
  </si>
  <si>
    <t>Demolição de piso de tábuas</t>
  </si>
  <si>
    <t>LABOR - 010206 - 1</t>
  </si>
  <si>
    <t>Demolição de revestimento com azulejos</t>
  </si>
  <si>
    <t>LABOR - 010207 - 1</t>
  </si>
  <si>
    <t>Demolição de revestimento com lambris de madeira</t>
  </si>
  <si>
    <t>LABOR - 010208 - 1</t>
  </si>
  <si>
    <t>Retirada de revestimento antigo em reboco</t>
  </si>
  <si>
    <t>LABOR - 010209 - 1</t>
  </si>
  <si>
    <t>Demolição de alvenaria</t>
  </si>
  <si>
    <t>LABOR - 010210 - 1</t>
  </si>
  <si>
    <t>Demolição manual de concreto simples (EMOP 05.001.001)</t>
  </si>
  <si>
    <t>LABOR - 010212 - 1</t>
  </si>
  <si>
    <t>Retirada manual de pavimento em paralelepípedos, incluindo empilhamento para reaproveitamento</t>
  </si>
  <si>
    <t>LABOR - 010213 - 1</t>
  </si>
  <si>
    <t>Retirada manual de blocos pré-moldados de concreto (Blokret), inclusive empilhamento para reaproveitamento</t>
  </si>
  <si>
    <t>LABOR - 010214 - 1</t>
  </si>
  <si>
    <t>Retirada de portas e janelas de madeira, inclusive batentes</t>
  </si>
  <si>
    <t>LABOR - 010215 - 1</t>
  </si>
  <si>
    <t>Retirada de esquadrias metálicas</t>
  </si>
  <si>
    <t>LABOR - 010216 - 1</t>
  </si>
  <si>
    <t>Retirada de meio-fio de concreto</t>
  </si>
  <si>
    <t>LABOR - 010218 - 1</t>
  </si>
  <si>
    <t>Remoção de pintura antiga a óleo ou esmalte</t>
  </si>
  <si>
    <t>LABOR - 010219 - 1</t>
  </si>
  <si>
    <t>Demolição manual de concreto armado (EMOP 05.001.033)</t>
  </si>
  <si>
    <t>LABOR - 010220 - 1</t>
  </si>
  <si>
    <t>Demolição de piso cimentado, exclusive lastro de concreto</t>
  </si>
  <si>
    <t>LABOR - 010221 - 1</t>
  </si>
  <si>
    <t>Retirada de bandeira de porta</t>
  </si>
  <si>
    <t>LABOR - 010222 - 1</t>
  </si>
  <si>
    <t>Demolição de elementos vazados cerâmicos ou de concreto</t>
  </si>
  <si>
    <t>LABOR - 010223 - 1</t>
  </si>
  <si>
    <t>Retirada de aparelhos sanitários</t>
  </si>
  <si>
    <t>LABOR - 010224 - 1</t>
  </si>
  <si>
    <t>Retirada de grades, gradis, alambrados, cercas e portões</t>
  </si>
  <si>
    <t>LABOR - 010225 - 1</t>
  </si>
  <si>
    <t>Retirada de bancada de pia</t>
  </si>
  <si>
    <t>LABOR - 010226 - 1</t>
  </si>
  <si>
    <t>Retirada de tanque de cimento</t>
  </si>
  <si>
    <t>LABOR - 010227 - 1</t>
  </si>
  <si>
    <t>Retirada de caixa d'água de fibrocimento, inclusive tubulação de ligação</t>
  </si>
  <si>
    <t>LABOR - 010228 - 1</t>
  </si>
  <si>
    <t>Demolição de forro de madeira, sem reaproveitamento</t>
  </si>
  <si>
    <t>LABOR - 010229 - 1</t>
  </si>
  <si>
    <t>Retirada de poste de aço de 4 a 6 m</t>
  </si>
  <si>
    <t>LABOR - 010230 - 1</t>
  </si>
  <si>
    <t>Retirada de pintura antiga a base de PVA</t>
  </si>
  <si>
    <t>LABOR - 010234 - 1</t>
  </si>
  <si>
    <t>Demolição de laje pré-moldada de concreto</t>
  </si>
  <si>
    <t>LABOR - 010238 - 1</t>
  </si>
  <si>
    <t>Apicoamento de superfície com revestimento em argamassa</t>
  </si>
  <si>
    <t>LABOR - 010239 - 1</t>
  </si>
  <si>
    <t>Retirada de divisórias com reaproveitamento</t>
  </si>
  <si>
    <t>LABOR - 010240 - 1</t>
  </si>
  <si>
    <t>Retirada de pontos elétricos (luminárias, interruptores e tomadas)</t>
  </si>
  <si>
    <t>LABOR - 010242 - 1</t>
  </si>
  <si>
    <t>Retirada de vidros quebrados</t>
  </si>
  <si>
    <t>LABOR - 010244 - 1</t>
  </si>
  <si>
    <t>Retirada de rodapé em argamassa de cimento e areia</t>
  </si>
  <si>
    <t>LABOR - 010246 - 1</t>
  </si>
  <si>
    <t>Lixamento de parede com pintura antiga PVA para recebimento de nova camada de tinta</t>
  </si>
  <si>
    <t>LABOR - 010253 - 1</t>
  </si>
  <si>
    <t>Remoção de engradamento de madeira de cobertura para reaproveitamento</t>
  </si>
  <si>
    <t>LABOR - 010254 - 1</t>
  </si>
  <si>
    <t>Remoção de telhas cerâmica, tipo francesa, inclusive cumeeira</t>
  </si>
  <si>
    <t>LABOR - 010255 - 1</t>
  </si>
  <si>
    <t>Remoção de telhas cerâmicas, tipo colonial, inclusive cumeeiras</t>
  </si>
  <si>
    <t>LABOR - 010256 - 1</t>
  </si>
  <si>
    <t>Remoção de telha ondulada de fibrocimento, inclusive cumeeira</t>
  </si>
  <si>
    <t>LABOR - 010259 - 1</t>
  </si>
  <si>
    <t>Retirada de rodapé de madeira ou cerâmica</t>
  </si>
  <si>
    <t>LABOR - 010264 - 1</t>
  </si>
  <si>
    <t>Demolição de piso granilite</t>
  </si>
  <si>
    <t>LABOR - 010271 - 1</t>
  </si>
  <si>
    <t>Retirada de caixas/quadros elétricos</t>
  </si>
  <si>
    <t>LABOR - 010279 - 1</t>
  </si>
  <si>
    <t>Retirada de quadro de giz (1.29 x 3.95m)</t>
  </si>
  <si>
    <t>LABOR - 010280 - 1</t>
  </si>
  <si>
    <t>Remoção de cobertura em telha metálica, exclusive estrutura</t>
  </si>
  <si>
    <t>LABOR - 010286 - 1</t>
  </si>
  <si>
    <t>Demolição de divisória de granito</t>
  </si>
  <si>
    <t>LABOR - 010292 - 1</t>
  </si>
  <si>
    <t>Retirada de alizar de madeira</t>
  </si>
  <si>
    <t>LABOR - 010315 - 1</t>
  </si>
  <si>
    <t>Retirada de cobertura em telhas Canalete 49</t>
  </si>
  <si>
    <t>LABOR - 010317 - 1</t>
  </si>
  <si>
    <t>Demolição de alvenaria, com reaproveitamento</t>
  </si>
  <si>
    <t>LABOR - 010318 - 1</t>
  </si>
  <si>
    <t>Remoção de forro em eucatex, sem aproveitamento do material</t>
  </si>
  <si>
    <t>LABOR - 010319 - 1</t>
  </si>
  <si>
    <t>Remoção de pintura antiga a base de óleo ou esmalte sobre esquadrias</t>
  </si>
  <si>
    <t>LABOR - 010320 - 1</t>
  </si>
  <si>
    <t>Remoção de revestimento de pisos com forração textil</t>
  </si>
  <si>
    <t>LABOR - 010323 - 1</t>
  </si>
  <si>
    <t>Retirada de torneiras e registros</t>
  </si>
  <si>
    <t>LABOR - 010324 - 1</t>
  </si>
  <si>
    <t>Retirada de cobertura em telha canalete 90</t>
  </si>
  <si>
    <t>LABOR - 010325 - 1</t>
  </si>
  <si>
    <t>Demolição de estrutura de madeira para telhado</t>
  </si>
  <si>
    <t>LABOR - 010326 - 1</t>
  </si>
  <si>
    <t>Retirada de estrutura em madeira do telhado</t>
  </si>
  <si>
    <t>LABOR - 010327 - 1</t>
  </si>
  <si>
    <t>Retirada de marco de madeira</t>
  </si>
  <si>
    <t>LABOR - 010329 - 1</t>
  </si>
  <si>
    <t>Retirada de disjuntor</t>
  </si>
  <si>
    <t>LABOR - 010331 - 1</t>
  </si>
  <si>
    <t>Demolição de piso, soleira, peitoris e escadas em mármore ou granito, exclusive regularização</t>
  </si>
  <si>
    <t>LABOR - 010332 - 1</t>
  </si>
  <si>
    <t>Retirada de roda parede em madeira</t>
  </si>
  <si>
    <t>LABOR - 010333 - 1</t>
  </si>
  <si>
    <t>Retirada de piso de borracha</t>
  </si>
  <si>
    <t>LIMPEZA DO TERRENO</t>
  </si>
  <si>
    <t>LABOR - 010401 - 1</t>
  </si>
  <si>
    <t>Corte de capoeira fina, a foice (manual)</t>
  </si>
  <si>
    <t>LABOR - 010402 - 1</t>
  </si>
  <si>
    <t>Raspagem e limpeza do terreno (manual)</t>
  </si>
  <si>
    <t>LABOR - 010403 - 1</t>
  </si>
  <si>
    <t>Corte e destocamento de árvores com diâmetro de até 15 cm</t>
  </si>
  <si>
    <t>LABOR - 010404 - 1</t>
  </si>
  <si>
    <t>Corte e destocamento de árvores com diâmetro superior a 30 cm</t>
  </si>
  <si>
    <t>LOCAÇÃO</t>
  </si>
  <si>
    <t>LABOR - 010501 - 2</t>
  </si>
  <si>
    <t>Locação de obra com gabarito de madeira</t>
  </si>
  <si>
    <t>LABOR - 010512 - 2</t>
  </si>
  <si>
    <t>Equipe topográfica para serviços simples de locação e nivelamento (incluindo equipamento, transporte e profissionais nivel médio)</t>
  </si>
  <si>
    <t>mês</t>
  </si>
  <si>
    <t>INSTALAÇÃO DO CANTEIRO DE OBRAS</t>
  </si>
  <si>
    <t>TAPUMES, BARRACÕES E COBERTURAS</t>
  </si>
  <si>
    <t>LABOR - 020305 - 3</t>
  </si>
  <si>
    <t>Placa de obra nas dimensões de 2.0 x 4.0 m, padrão DER</t>
  </si>
  <si>
    <t>LABOR - 020339 - 1</t>
  </si>
  <si>
    <t>Locação de andaime metálico para trabalho em fachada de edifíco (aluguel de 1 m² por 1 mês) inclusive frete, montagem e desmontagem</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</si>
  <si>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</si>
  <si>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</si>
  <si>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LABOR - 020344 - 2</t>
  </si>
  <si>
    <t>Mobilização e desmobilização de conteiner locado para barracão de obra</t>
  </si>
  <si>
    <t>LABOR - 020346 - 1</t>
  </si>
  <si>
    <t>Locação de andaime metálico para fachada - tipo torre (aluguel mensal)</t>
  </si>
  <si>
    <t>LABOR - 020348 - 3</t>
  </si>
  <si>
    <t>Fornecimento e instalação de proteção para andaime fachadeiro considerando plataforma, rodapé e guarda-corpo em madeira, inclusive entelamento, conforme NR-18 (medido por m2 de fachada)</t>
  </si>
  <si>
    <t>LABOR - 020350 - 3</t>
  </si>
  <si>
    <t>Tapume Telha Metálica Ondulada em aço galvalume 0,50mm Branca h=2,20m, incl. montagem estr. mad. 8"x8", c/adesivo "DER-ES" 60x60cm a cada 10m, incl. faixas pint. esmalte sint. cores azul c/ h=30cm e rosa c/ h=10cm (Reaproveitamento 2x)</t>
  </si>
  <si>
    <t>LABOR - 020351 - 2</t>
  </si>
  <si>
    <t>Tapume madeira compensada resinada e= 12mm h=2,20m, estr. c/ mad reflorest., incl mont, pintura esmalte sint, adesivo "DER-ES" 60x60cm a cada 10m e faixas c/ pintura esmalte sintético nas cores azul c/ h=30cm e rosa c/ h=10cm</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</si>
  <si>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</si>
  <si>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</si>
  <si>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</si>
  <si>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LABOR - 020353 - 1</t>
  </si>
  <si>
    <t>Aluguel mensal container para refeitorio, incl. porta, 2 janelas, abert p/ ar cond., 2 pt iluminação, 2 tomadas elét. e 1 tomada telef. Isolamento térmico (paredes e teto), piso em comp. Naval pintado, cert. NR18, incl. laudo descontaminação.</t>
  </si>
  <si>
    <t>LABOR - 020354 - 1</t>
  </si>
  <si>
    <t>Aluguel mensal container para vestiário, incl. porta, venezianas de circulação, 1 pt iluminação, Isolamento térmico (teto), piso em comp. Naval pintado, cert. NR18, incl. laudo descontaminação.</t>
  </si>
  <si>
    <t>LABOR - 020355 - 1</t>
  </si>
  <si>
    <t>Aluguel mensal container sanitário, incl porta, básc, 2 ptos luz, 1 pto aterram., 3vasos, 3lavatórios, calha mictório, 6 chuveiros (1 eletrico), torn.,registros, piso comp. Naval pintado, cert NR18 e laudo descontaminação</t>
  </si>
  <si>
    <t>LABOR - 020356 - 1</t>
  </si>
  <si>
    <t>Aluguel mensal container para almoxarifado, incl. porta, 2 janelas, 1 pt iluminação, Isolamento térmico (teto), piso em comp. Naval pintado, cert. NR18, incl. laudo descontaminação.</t>
  </si>
  <si>
    <t>INSTALAÇÃO DO CANTEIRO DE OBRAS (UTILIZAÇÃO 1 VEZ), PROJETO PADRÃO LABOR - NR.18 (OBRAS COM PRAZO DE EXECUÇÃO SUPERIOR A 12 MESES)</t>
  </si>
  <si>
    <t>LABOR - 020701 - 6</t>
  </si>
  <si>
    <t>Barracão para escritório com sanitário área de 14.50 m2, de chapa de compens. 12mm e pontalete 8x8cm, piso cimentado e cobertura de telha de fibroc. 6mm, incl. ponto de luz e cx. de inspeção, conf. projeto (1 utilização)</t>
  </si>
  <si>
    <t>LABOR - 020702 - 2</t>
  </si>
  <si>
    <t>Barracão para almoxarifado área de 10.90m2, de chapa de compensado de 12mm e pontalete 8x8cm, piso cimentado e cobertura de telhas de fibrocimento de 6mm, incl. ponto de luz, conf. projeto (1 utilização)</t>
  </si>
  <si>
    <t>LABOR - 020703 - 2</t>
  </si>
  <si>
    <t>Barracão para depósito de cimento área de 10.90m2, de chapa de compensado 12mm e pontaletes 8x8cm, piso cimentado e cobertura de telhas de fibrocimento de 6mm, inclusive ponto de luz, conf. projeto (1 utilização)</t>
  </si>
  <si>
    <t>LABOR - 020704 - 4</t>
  </si>
  <si>
    <t>Refeitório com paredes de chapa de compens. 12mm e pontaletes 8x8cm, piso ciment. e cob. de telhas fibroc. 6mm, incl. ponto de luz e cx. de inspeção (cons. 1.21 m2/func./turno), conf. projeto (1 utilização)</t>
  </si>
  <si>
    <t>LABOR - 020705 - 6</t>
  </si>
  <si>
    <t>Unidade de sanitário e vestiário p/ até 20 func. área de 18.15m2, paredes de chapa compens. 12mm e pontalete 8x8cm, piso cimentado, cobert. telha fibroc. 6mm, incl. instalação de luz e cx. de inspeção, conf. projeto (1 utilização)</t>
  </si>
  <si>
    <t>LABOR - 020706 - 6</t>
  </si>
  <si>
    <t>Unidade de sanitário e vestiário de 20 a 40 func. área 25.40m2, paredes de chapa compens. 12mm e pontalete 8x8cm, piso cimentado, cobert. telha fibroc. 6mm, incl. inst. de luz e cx. de inspeção, conf. projeto (1 utilização)</t>
  </si>
  <si>
    <t>LABOR - 020707 - 6</t>
  </si>
  <si>
    <t>Unidade de sanitário e vestiário de 40 a 60 func. área 33.90m2, paredes de chapa compens. 12mm e pontalete 8x8cm, piso cimentado, cobert. telha fibroc. 6mm, incl. inst. de luz e cx. de inspeção, conf. projeto (1 utilização)</t>
  </si>
  <si>
    <t>LABOR - 020708 - 2</t>
  </si>
  <si>
    <t>Galpão para serraria e carpintaria área 12.00m2, em peça de madeira 8x8cm e contraventamento de 5x7cm, cobertura de telha de fibroc. de 6mm, inclusive ponto e cabo de alimentação da máquina, conf. projeto (1 utilização)</t>
  </si>
  <si>
    <t>LABOR - 020709 - 2</t>
  </si>
  <si>
    <t>Galpão para corte e armação com área de 6.00m2, em peças de madeira 8x8cm e contraventamento de 5x7cm, cobertura de telhas de fibroc. de 6mm, inclusive ponto e cabo de alimentação da máquina, conf. projeto (1 utilização)</t>
  </si>
  <si>
    <t>LABOR - 020710 - 2</t>
  </si>
  <si>
    <t>Reservatório de poliestileno de 500L, incl. suporte em madeira de 7x12cm e 5x7cm, elevado de 4m, conf. projeto (1 utilização)</t>
  </si>
  <si>
    <t>LABOR - 020711 - 2</t>
  </si>
  <si>
    <t>Reservatório de poliestileno de 1000 L, incl. suporte em madeira de 7x12cm e 8x7cm, elevado de 4m, conf. projeto (1 utilização)</t>
  </si>
  <si>
    <t>LABOR - 020712 - 1</t>
  </si>
  <si>
    <t>Rede de água com padrão de entrada d'água diâm. 3/4", conf. espec. CESAN, incl. tubos e conexões para alimentação, distribuição, extravasor e limpeza, cons. o padrão a 25m, conf. projeto (1 utilização)</t>
  </si>
  <si>
    <t>LABOR - 020713 - 6</t>
  </si>
  <si>
    <t>Rede de luz, incl. padrão entrada de energia trifás., cabo de ligação até barracões, quadro de distrib., disj. e chave de força (quando necessário), cons. 20m entre padrão entrada e QDG, conf. projeto (1 utilização)</t>
  </si>
  <si>
    <t>LABOR - 020714 - 4</t>
  </si>
  <si>
    <t>Rede de esgoto, contendo fossa e filtro, inclusive tubos e conexões de ligação entre caixas, considerando distância de 25m, conforme projeto (1 utilização)</t>
  </si>
  <si>
    <t>INSTALAÇÃO DO CANTEIRO DE OBRAS (UTILIZAÇÃO 2 VEZES), PROJETO PADRÃO LABOR - NR.18 (OBRAS COM PRAZO DE EXECUÇÃO DE 6 A 12 MESES)</t>
  </si>
  <si>
    <t>LABOR - 020801 - 6</t>
  </si>
  <si>
    <t>Barracão para escritório com sanitário área 14.50m2, de chapa de compens. 12mm e pontalete 8x8cm, piso cimentado e cobertura de telha de fibroc. 6mm, incl. ponto de luz e cx. de inspeção, conf. projeto (2 utilizações)</t>
  </si>
  <si>
    <t>LABOR - 020802 - 2</t>
  </si>
  <si>
    <t>Barracão para almoxarifado área de 10.90m2, de chapa de compensado 12mm e pontaletes 8x8cm, piso cimentado e cobertura de telha de fibrocimento de 6mm, inclusive ponto de luz, conf. projeto (2 utilizações)</t>
  </si>
  <si>
    <t>LABOR - 020803 - 2</t>
  </si>
  <si>
    <t>Barracão para depósito de cimento área de 10.90m2, de chapa de compensado 12mm e pontaletes 8x8cm, piso cimentado e cobertura de telhas de fibrocimento de 6mm, inclusive ponto de luz, conf. projeto (2 utilizações)</t>
  </si>
  <si>
    <t>LABOR - 020804 - 4</t>
  </si>
  <si>
    <t>Refeitório com paredes de chapa de compens. 12mm e pontaletes 8x8cm, piso ciment. e cobert. de telhas fibroc. 6mm, incl. ponto de luz e cx. de inspeção (cons. 1.21m2/func./turno), conf. projeto (2 utilização)</t>
  </si>
  <si>
    <t>LABOR - 020805 - 6</t>
  </si>
  <si>
    <t>Unidade de sanitário e vestiário para até 20 func. área 18.15m2, paredes de chapa compens. 12mm e pontalete 8x8cm, piso cimentado, cobert. telha fibroc. 6mm, incl. inst. de luz e cx. de inspeção, conf. projeto (2 utilizações)</t>
  </si>
  <si>
    <t>LABOR - 020806 - 6</t>
  </si>
  <si>
    <t>Unidade de sanitário e vestiário de 20 a 40 func. área 25.40m2, paredes de chapa compens. 12mm e pontalete 8x8cm, piso cimentado, cobert. telha fibroc. 6mm, incl. inst. de luz e cx. de inspeção, conf. projeto (2 utilizações)</t>
  </si>
  <si>
    <t>LABOR - 020807 - 6</t>
  </si>
  <si>
    <t>Unidade de sanitário e vestiário de 40 a 60 func. área 33.90m2, paredes de chapa compens. 12mm e pontalete 8x8cm, piso cimentado, cobert. telha fibroc. 6mm, incl. inst. de luz e cx. de inspeção, conf. projeto (2 utilizações)</t>
  </si>
  <si>
    <t>LABOR - 020808 - 2</t>
  </si>
  <si>
    <t>Galpão para serraria e carpintaria área 12.00m2, em peças de madeira 8x8cm e contraventamento de 5x7cm, cobertura de telhas de fibroc. de 6mm, inclusive ponto e cabo de alimentação da máquina, conf. projeto (2 utilizações)</t>
  </si>
  <si>
    <t>LABOR - 020809 - 2</t>
  </si>
  <si>
    <t>Galpão para corte e armação com área de 6.00m2, de peças de madeira 8x8cm e contraventamento de 5x7cm, cobertura de telhas de fibroc. de 6mm, inclusive ponto e cabo de alimentação da máquina, conf. projeto (2 utilizações)</t>
  </si>
  <si>
    <t>LABOR - 020810 - 2</t>
  </si>
  <si>
    <t>Reservatório de poliestileno de 500 L, incl. suporte em madeira de 7x12cm e 5x7cm, elevado de 4m, conforme projeto (2 utilizações)</t>
  </si>
  <si>
    <t>LABOR - 020811 - 2</t>
  </si>
  <si>
    <t>Reservatório de poliestileno de 1000 L, inclusive suporte em madeira de 7x12cm e 5x7cm, elevado de 4m, conforme projeto (2 utilizações)</t>
  </si>
  <si>
    <t>LABOR - 020812 - 1</t>
  </si>
  <si>
    <t>Rede de água, com padrão de entrada d'água diâm. 3/4", conf. espec. CESAN, incl. tubos e conexões para alimentação, distribuição, extravasor e limpeza, cons. o padrão a 25m, conf. projeto (2 utilizações)</t>
  </si>
  <si>
    <t>MOVIMENTO DE TERRA</t>
  </si>
  <si>
    <t>ESCAVAÇÕES</t>
  </si>
  <si>
    <t>LABOR - 030101 - 1</t>
  </si>
  <si>
    <t>Escavação manual em material de 1a. categoria, até 1.50 m de profundidade</t>
  </si>
  <si>
    <t>LABOR - 030102 - 1</t>
  </si>
  <si>
    <t>Escavação manual em material de 2a. categoria, até 1.50 m de profundidade</t>
  </si>
  <si>
    <t>LABOR - 030103 - 2</t>
  </si>
  <si>
    <t>Escavação mecânica em material de 1a. categoria</t>
  </si>
  <si>
    <t>LABOR - 030104 - 2</t>
  </si>
  <si>
    <t>Escavação mecânica em material de 2a. categoria</t>
  </si>
  <si>
    <t>LABOR - 030119 - 1</t>
  </si>
  <si>
    <t>Apiloamento do fundo de vala com maço de 30 a 60kg</t>
  </si>
  <si>
    <t>REATERRO E COMPACTAÇÃO</t>
  </si>
  <si>
    <t>LABOR - 030201 - 1</t>
  </si>
  <si>
    <t>Reaterro apiloado de cavas de fundação, em camadas de 20 cm</t>
  </si>
  <si>
    <t>LABOR - 030202 - 2</t>
  </si>
  <si>
    <t>Material para aterro - areia limpa (fornecimento já considerado 15% de empolamento)</t>
  </si>
  <si>
    <t>LABOR - 030203 - 1</t>
  </si>
  <si>
    <t>Lastro de brita 3 e 4, apiloado manualmente</t>
  </si>
  <si>
    <t>LABOR - 030204 - 1</t>
  </si>
  <si>
    <t>Lastro de areia</t>
  </si>
  <si>
    <t>LABOR - 030206 - 2</t>
  </si>
  <si>
    <t>Aterro manual para regularização do terreno em areia, inclusive adensamento hidráulico e fornecimento do material (máximo de 100m3)</t>
  </si>
  <si>
    <t>LABOR - 030208 - 2</t>
  </si>
  <si>
    <t>Aterro manual para regularização do terreno em argila, inclusive adensamento manual e fornecimento do material (máximo de 100m3)</t>
  </si>
  <si>
    <t>LABOR - 030209 - 2</t>
  </si>
  <si>
    <t>Aterro com areia em áreas de calçada, inclusive fornecimento e adensamento</t>
  </si>
  <si>
    <t>LABOR - 030210 - 2</t>
  </si>
  <si>
    <t>Aterro compactado utilizando compactador de placa vibratória com reaproveitamento do material</t>
  </si>
  <si>
    <t>LABOR - 030211 - 1</t>
  </si>
  <si>
    <t>Reaterro de valas, exclusive compactação</t>
  </si>
  <si>
    <t>TRANSPORTES</t>
  </si>
  <si>
    <t>LABOR - 030304 - 2</t>
  </si>
  <si>
    <t>Índice de preço para remoção de entulho decorrente da execução de obras (Classe A CONAMA - NBR 10.004 - Classe II-B), incluindo aluguel da caçamba, carga, transporte e descarga em área licenciada</t>
  </si>
  <si>
    <t>LABOR - 030305 - 1</t>
  </si>
  <si>
    <t>Transporte de material encosta acima, serviço inteiramente manual, a 10m de distância, considerados ao longo da encosta, inclusive carga e descarga (txdam)</t>
  </si>
  <si>
    <t>LABOR - 030306 - 1</t>
  </si>
  <si>
    <t>Transporte de material encosta abaixo, serviço inteiramente manual, a 10m de distância, considerados ao longo da encosta, inclusive carga e descarga (txdam)</t>
  </si>
  <si>
    <t>ESTRUTURAS</t>
  </si>
  <si>
    <t>INFRA-ESTRUTURA (FUNDAÇÃO)</t>
  </si>
  <si>
    <t>LABOR - 040202 - 3</t>
  </si>
  <si>
    <t>Fornecimento, preparo e aplicação de concreto ciclópico Fck=15MPa com 30% de pedra de mão</t>
  </si>
  <si>
    <t>LABOR - 040206 - 2</t>
  </si>
  <si>
    <t>Fôrma de tábua de madeira de 2.5 x 30.0 cm para fundações, levando-se em conta a utilização 5 vezes (incluido o material, corte, montagem, escoramento e desforma)</t>
  </si>
  <si>
    <t>LABOR - 040224 - 2</t>
  </si>
  <si>
    <t>Fornecimento, preparo e aplicação de concreto Fck = 30 MPa (com brita 1 e 2) - (5% de perdas já incluído no custo)</t>
  </si>
  <si>
    <t>LABOR - 040231 - 2</t>
  </si>
  <si>
    <t>Fornecimento, preparo e aplicação de concreto magro com consumo mínimo de cimento de 250 kg/m3 (brita 1 e 2) - (5% de perdas já incluído no custo)</t>
  </si>
  <si>
    <t>LABOR - 040233 - 2</t>
  </si>
  <si>
    <t>Fornecimento, preparo e aplicação de concreto Fck=15 MPa (brita 1 e 2) - (5% de perdas já incluído no custo)</t>
  </si>
  <si>
    <t>LABOR - 040235 - 2</t>
  </si>
  <si>
    <t>Fornecimento, preparo e aplicação de concreto Fck=20 MPa (brita 1 e 2) - (5% de perdas já incluído no custo)</t>
  </si>
  <si>
    <t>LABOR - 040237 - 2</t>
  </si>
  <si>
    <t>Fornecimento, preparo e aplicação de concreto Fck=25 MPa (brita 1 e 2) - (5% de perdas já incluído no custo)</t>
  </si>
  <si>
    <t>LABOR - 040238 - 2</t>
  </si>
  <si>
    <t>Fôrma de chapa compensada resinada 12mm, levando-se em conta a utilização 3 vezes (incluido o material, corte, montagem, escoramento e desfôrma)</t>
  </si>
  <si>
    <t>LABOR - 040239 - 1</t>
  </si>
  <si>
    <t>Fornecimento e aplicação de concreto USINADO Fck=20 MPa - considerando lançamento MANUAL para INFRA-ESTRUTURA (5% de perdas já incluído no custo)</t>
  </si>
  <si>
    <t>LABOR - 040240 - 1</t>
  </si>
  <si>
    <t>Fornecimento e aplicação de concreto USINADO Fck=25 MPa - considerando lançamento MANUAL para INFRA-ESTRUTURA (5% de perdas já incluído no custo)</t>
  </si>
  <si>
    <t>LABOR - 040243 - 1</t>
  </si>
  <si>
    <t>LABOR - 040245 - 1</t>
  </si>
  <si>
    <t>Fornecimento, dobragem e colocação em fôrma, de armadura CA-50 A grossa diâmetro de 12.5 a 25.0 mm (1/2 a 1")</t>
  </si>
  <si>
    <t>LABOR - 040246 - 1</t>
  </si>
  <si>
    <t>Fornecimento, dobragem e colocação em fôrma, de armadura CA-60 B fina, diâmetro de 4.0 a 7.0mm</t>
  </si>
  <si>
    <t>LABOR - 040249 - 2</t>
  </si>
  <si>
    <t>Fôrma de tábua de madeira de 2.5x30.0cm, levando-se em conta utilização 1 vez (incluindo o material, corte, montagem, escoramento e desforma)</t>
  </si>
  <si>
    <t>LABOR - 040250 - 2</t>
  </si>
  <si>
    <t>Fôrma de tábua de madeira de 2.5x30.0cm, levando-se em conta utilização 3 vezes (incluindo o material, corte, montagem, escoramento e desforma)</t>
  </si>
  <si>
    <t>LABOR - 040253 - 1</t>
  </si>
  <si>
    <t>Fornecimento e aplicação de concreto USINADO Fck=30 MPa - considerando lançamento MANUAL para INFRA-ESTRUTURA (5% de perdas já incluído no custo)</t>
  </si>
  <si>
    <t>SUPER-ESTRUTURA</t>
  </si>
  <si>
    <t>LABOR - 040315 - 2</t>
  </si>
  <si>
    <t>LABOR - 040320 - 2</t>
  </si>
  <si>
    <t>LABOR - 040322 - 2</t>
  </si>
  <si>
    <t>LABOR - 040324 - 2</t>
  </si>
  <si>
    <t>LABOR - 040328 - 1</t>
  </si>
  <si>
    <t>LABOR - 040329 - 2</t>
  </si>
  <si>
    <t>Fornecimento e aplicação de concreto USINADO Fck=20 MPa - considerando BOMBEAMENTO (5% de perdas já incluído no custo) (6% de taxa p/concr.bombeavel)</t>
  </si>
  <si>
    <t>LABOR - 040330 - 3</t>
  </si>
  <si>
    <t>Fornecimento e aplicação de concreto USINADO Fck=25 MPa - considerando BOMBEAMENTO (5% de perdas já incluído no custo) (6% de taxa p/concr.bombeavel)</t>
  </si>
  <si>
    <t>LABOR - 040331 - 3</t>
  </si>
  <si>
    <t>Fornecimento e aplicação de concreto USINADO Fck=30 MPa - considerando BOMBEAMENTO (5% de perdas já incluído no custo) (6% de taxa p/ concr. bombeavel)</t>
  </si>
  <si>
    <t>LABOR - 040332 - 1</t>
  </si>
  <si>
    <t>Fornecimento, dobragem e colocação em fôrma, de armadura CA-50 A grossa, diâmetro de 12.5 a 25.0mm</t>
  </si>
  <si>
    <t>LABOR - 040333 - 1</t>
  </si>
  <si>
    <t>LABOR - 040337 - 2</t>
  </si>
  <si>
    <t>Fôrma em chapa de madeira compensada plastificada 12mm para estrutura em geral, 5 reaproveitamentos, reforçada com sarrafos de madeira 2.5x10cm (incl material, corte, montagem, escoras em eucalipto e desforma)</t>
  </si>
  <si>
    <t>LABOR - 040339 - 2</t>
  </si>
  <si>
    <t>Forma de chapas madeira compensada resinada, esp. 12mm, levando-se em conta a utilização 3 vezes, reforçadas com sarrafos de madeira de 2.5 x 10.0cm (incl material, corte, montagem, escoras em eucalipto e desforma)</t>
  </si>
  <si>
    <t>ESTRUTURAS DE CONCRETO APARENTE</t>
  </si>
  <si>
    <t>LABOR - 040405 - 2</t>
  </si>
  <si>
    <t>Fôrma com chapa compensada plastificada esp. 12mm, utização 5 vezes</t>
  </si>
  <si>
    <t>LAJES PRÉ-MOLDADAS</t>
  </si>
  <si>
    <t>LABOR - 040601 - 4</t>
  </si>
  <si>
    <t>Laje pré-fabricada treliçada para forro simples revestido, vão até 3.5m, capeamento 2cm, esp. 10cm, Fck = 150Kg/cm2</t>
  </si>
  <si>
    <t>LABOR - 040602 - 4</t>
  </si>
  <si>
    <t>Laje pré-fabricada treliçada, sobrecarga 300 Kg/m2, vão de 3.5m a 4.3m, capeamento 4cm, esp. 12cm, Fck = 150 Kg/cm2</t>
  </si>
  <si>
    <t>DIVERSOS</t>
  </si>
  <si>
    <t>LABOR - 040705 - 1</t>
  </si>
  <si>
    <t>Execução de junta de dilatação 2 x 2 cm considerando 1cm de aplicação de isopor e 1cm de aplicação de mastique elástico do tipo sikaflex 1a ou equivalente</t>
  </si>
  <si>
    <t>RECUPERAÇÃO DE ESTRUTURAS</t>
  </si>
  <si>
    <t>LABOR - 040801 - 1</t>
  </si>
  <si>
    <t>Remoção cuidadosa do concreto afetado, através de escarificação</t>
  </si>
  <si>
    <t>LABOR - 040802 - 1</t>
  </si>
  <si>
    <t>Remoção cuidadosa do concreto afetado, através de escarificação (considerando esp. escarificada de 5cm)</t>
  </si>
  <si>
    <t>LABOR - 040803 - 2</t>
  </si>
  <si>
    <t>Preparação do substrato para reparo em estrutura de concreto por apicoamento manual da superfície</t>
  </si>
  <si>
    <t>LABOR - 040806 - 1</t>
  </si>
  <si>
    <t>Limpeza de aço com lixamento e escovamento com escova de aço, até a completa remoção de partículas soltas, materiais indesejáveis e corrosão</t>
  </si>
  <si>
    <t>LABOR - 040807 - 1</t>
  </si>
  <si>
    <t>Aplicação de Sika Top 108 Armatec ou equivalente, nas ferragens a serem recuperadas</t>
  </si>
  <si>
    <t>LABOR - 040808 - 1</t>
  </si>
  <si>
    <t>Retirada de ferragem corroída</t>
  </si>
  <si>
    <t>LABOR - 040809 - 3</t>
  </si>
  <si>
    <t>Recomposição de concreto danificado, com utilização de argamassa Sika Grout ou equivalente (considerando esp. 5cm)</t>
  </si>
  <si>
    <t>LABOR - 040810 - 2</t>
  </si>
  <si>
    <t>Recomposição de concreto danificado, com utilização de argamassa Sika Grout ou equivalente</t>
  </si>
  <si>
    <t>LABOR - 040813 - 1</t>
  </si>
  <si>
    <t>Impermeabilização de estrutura com Sika Top 107 ou equivalente</t>
  </si>
  <si>
    <t>LABOR - 040816 - 1</t>
  </si>
  <si>
    <t>Aplicação de Oxiprimer ou equivalente, nas ferragens a serem recuperadas</t>
  </si>
  <si>
    <t>LABOR - 040817 - 2</t>
  </si>
  <si>
    <t>Fornecimento e lançamento de concreto para grouteamento com adição de pedrisco (50% em peso), utilizando Sikagrout ou produto equivalente, exclusive forma</t>
  </si>
  <si>
    <t>LABOR - 040818 - 2</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</si>
  <si>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</si>
  <si>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</si>
  <si>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LABOR - 040901 - 4</t>
  </si>
  <si>
    <t>Muro de arrimo em Conc. ciclópico 15MPa c/ 30% de pedra de mão, c/ forn., preparo e aplicação de concreto, forma de tábua pinho-reap.5 vezes, exclusive escav. e reaterro, seções tipicas nas dimensões:b=0.40m; B=0.70m e H=1.00m</t>
  </si>
  <si>
    <t>LABOR - 040902 - 4</t>
  </si>
  <si>
    <t>Muro de arrimo em Conc. ciclópico 15MPa c/ 30% de pedra de mão, c/ forn., preparo e aplicação de concreto, forma de tábua pinho-reap.5 vezes, exclusive escav. e reaterro, seções tipicas nas dimensões:b=0.40m; B=0.90m e H=1,50m</t>
  </si>
  <si>
    <t>LABOR - 040903 - 4</t>
  </si>
  <si>
    <t>Muro de arrimo em Conc. ciclópico 15MPa c/ 30% de pedra de mão, c/ forn., preparo e aplicação de concreto, forma de tábua pinho-reap.5 vezes, exclusive escav. e reaterro, seções tipicas nas dimensões:b=0.40m; B=1.05m e H=2.00m</t>
  </si>
  <si>
    <t>LABOR - 040904 - 4</t>
  </si>
  <si>
    <t>Muro de arrimo em Conc. ciclópico 15MPa c/ 30% de pedra de mão, c/ forn., preparo e aplicação de concreto, forma de tábua pinho-reap.5 vezes, exclusive escav. e reaterro, seções tipicas nas dimensões:b=0.40m; B=1.23 e H=2.50m</t>
  </si>
  <si>
    <t>PAREDES E PAINÉIS</t>
  </si>
  <si>
    <t>ALVENARIA DE VEDAÇÃO</t>
  </si>
  <si>
    <t>LABOR - 050112 - 3</t>
  </si>
  <si>
    <t>Cobogó de concreto 40 x 40 x 10 cm, tipo reto, assentados com argamassa de cimento e areia no traço 1:3, espessura das juntas 15 mm</t>
  </si>
  <si>
    <t>LABOR - 050115 - 1</t>
  </si>
  <si>
    <t>Alvenaria em bloco de pedra argamassada com cimento e areia no traço 1:3</t>
  </si>
  <si>
    <t>LABOR - 050122 - 1</t>
  </si>
  <si>
    <t>Cobogó de concreto tipo cruzeta de 20 x 20 x 10 cm, assentado com argamassa de cimento, cal hidratada e areia no traço1:0,5:5, espessura das juntas de 10mm e espessura de parede 10cm</t>
  </si>
  <si>
    <t>PLACAS E PAINÉIS DIVISÓRIOS</t>
  </si>
  <si>
    <t>LABOR - 050202 - 1</t>
  </si>
  <si>
    <t>Fornecimento e instalação de divisórias novas com acabamento de chapa de fibra de madeira, sistema de montagem simplificado, espessura de 35mm e miolo em colméia no padrão painel/painel</t>
  </si>
  <si>
    <t>LABOR - 050203 - 1</t>
  </si>
  <si>
    <t>Fornecimento e instalação de porta para divisória de 80 X 210 cm incluindo dobradiças e fechadura interna</t>
  </si>
  <si>
    <t>LABOR - 050205 - 1</t>
  </si>
  <si>
    <t>Divisória de granito com 3 cm de espessura, assentada com argamassa de cimento e areia no traço 1:3, na cor cinza</t>
  </si>
  <si>
    <t>LABOR - 050206 - 1</t>
  </si>
  <si>
    <t>Divisória de granito cinza andorinha com 3 cm de espessura, fixada com cantoneira de ferro cromado</t>
  </si>
  <si>
    <t>LABOR - 050208 - 1</t>
  </si>
  <si>
    <t>Assentamento de divisória de mármore ou granito com 3 cm de espessura, empregando argamassa de cimento e areia no traço 1:3, exclusive fornecimento da divisória</t>
  </si>
  <si>
    <t>VERGAS/CONTRAVERGA</t>
  </si>
  <si>
    <t>LABOR - 050301 - 3</t>
  </si>
  <si>
    <t>Verga/contraverga reta de concreto armado 10 x 5 cm, Fck = 15 MPa, inclusive forma, armação e desforma</t>
  </si>
  <si>
    <t>LABOR - 050303 - 3</t>
  </si>
  <si>
    <t>Verga/contraverga curva de concreto armado 10 x 5 cm, Fck = 15 MPa, inclusive forma, armação e desforma</t>
  </si>
  <si>
    <t>ALVENARIA ESTRUTURAL</t>
  </si>
  <si>
    <t>LABOR - 050501 - 2</t>
  </si>
  <si>
    <t>Alvenaria de blocos de concreto estrut. (14x19x39cm) cheios, c/ resist. mín. compr. 15MPa, assentados c/ arg. de cimento e areia no traço 1:4, esp. juntas 10mm e esp. da parede s/ revest. 14cm</t>
  </si>
  <si>
    <t>LABOR - 050502 - 2</t>
  </si>
  <si>
    <t>Alvenaria de blocos de concreto estrut. (19x19x39cm) cheios, c/ resist. mín. compr. 15MPa, assentados c/ arg. cimento e areia no traço 1:4, esp. juntas de 10mm e esp. da parede s/ revest. 19cm</t>
  </si>
  <si>
    <t>LABOR - 050503 - 2</t>
  </si>
  <si>
    <t>Alvenaria de blocos de concreto estrut. (9x19x39cm) cheios, com resistência mín. compr. 15MPa, assentados c/ arg. de cimento e areia no traço 1:4, esp. juntas 10mm e esp. da parede s/ revest. 9cm</t>
  </si>
  <si>
    <t>ALVENARIA DE VEDAÇÃO EMPREGANDO ARGAMASSA DE CIMENTO, CAL E AREIA</t>
  </si>
  <si>
    <t>LABOR - 050601 - 1</t>
  </si>
  <si>
    <t>Alvenaria de blocos de concreto 9x19x39cm, c/ resist. mínimo a compres. 2.5 MPa, assent. c/ arg. de cimento, cal hidratada CH1 e areia no traço 1:0.5:8 esp. das juntas 10mm e esp. das paredes, s/ rev. 9cm</t>
  </si>
  <si>
    <t>LABOR - 050602 - 1</t>
  </si>
  <si>
    <t>Alvenaria de blocos de concreto 14x19x39cm, c/ resist. mínimo a compres. 2.5 MPa, assent. c/ arg. de cimento, cal hidratada CH1 e areia no traço 1:0.5:8 esp. das juntas 10mm e esp. das paredes, s/ rev. 14cm</t>
  </si>
  <si>
    <t>LABOR - 050603 - 1</t>
  </si>
  <si>
    <t>Alvenaria de blocos de concreto 19x19x39cm, c/ resist. mínimo a compres. 2.5 MPa, assent. c/ arg. de cimento, cal hidratada CH1 e areia no traço 1:0.5:8 esp. das juntas 10mm e esp. das paredes, s/ rev. 19cm</t>
  </si>
  <si>
    <t>LABOR - 050605 - 1</t>
  </si>
  <si>
    <t>Alvenaria de blocos cerâmicos 10 furos 10x20x20cm, assentados c/argamassa de cimento, cal hidratada CH1 e areia traço 1:0,5:8, juntas 12mm e esp. das paredes s/revestimento, 10cm (bloco comprado na praça de Vitória, posto obra)</t>
  </si>
  <si>
    <t>LABOR - 050606 - 1</t>
  </si>
  <si>
    <t>Alvenaria de blocos cerâmicos 10 furos 10x20x20cm, assentados c/argamassa de cimento, cal hidratada CH1 e areia traço 1:0,5:8, esp. das juntas 12mm e esp. das paredes s/revestimento, 10cm (bloco comprado na fábrica, posto obra)</t>
  </si>
  <si>
    <t>LABOR - 050607 - 1</t>
  </si>
  <si>
    <t>Alvenaria de blocos cerâmicos 10 furos 10x20x20cm, assentados c/argamassa de cimento, cal hidratada CH1 e areia traço 1:0.5:8, juntas 12mm e espessura das paredes, s/ revestimento, 20cm(bloco comprado praça de Vitória, posto obra)</t>
  </si>
  <si>
    <t>LABOR - 050608 - 1</t>
  </si>
  <si>
    <t>Alvenaria de blocos cerâmicos 10 furos 10x20x20cm, assentados c/argamassa de cimento, cal hidratada CH1 e areia traço 1:0,5:8, juntas 12mm e espessura das paredes, s/revestimento, 20cm (bloco comprado fábrica,posto obra)</t>
  </si>
  <si>
    <t>ESQUADRIAS DE MADEIRA</t>
  </si>
  <si>
    <t>MARCOS E ALIZARES</t>
  </si>
  <si>
    <t>LABOR - 060101 - 2</t>
  </si>
  <si>
    <t>Marco de madeira de lei de 1ª (Peroba, Ipê, Angelim Pedra ou equivalente) com 15x3 cm de batente, nas dimensões de 0.60 x 2.10 m</t>
  </si>
  <si>
    <t>LABOR - 060102 - 2</t>
  </si>
  <si>
    <t>Marco de madeira de lei de 1ª (Peroba, Ipê, Angelim Pedra ou equivalente) com 15x3 cm de batente, nas dimensões de 0.70 x 2.10 m</t>
  </si>
  <si>
    <t>LABOR - 060103 - 2</t>
  </si>
  <si>
    <t>Marco de madeira de lei de 1ª (Peroba, Ipê, Angelim Pedra ou equivalente) com 15x3 cm de batente, nas dimensões de 0.80 x 2.10 m</t>
  </si>
  <si>
    <t>LABOR - 060107 - 2</t>
  </si>
  <si>
    <t>Alizar de madeira de lei de 1ª (Peroba, Ipê, Angelim Pedra ou equivalente) de 5 x 1,5 cm</t>
  </si>
  <si>
    <t>LABOR - 060108 - 2</t>
  </si>
  <si>
    <t>Marco de madeira de lei de 1ª (Peroba, Ipê, Angelim Pedra ou equivalente) com 15 x 3 cm de batente, nas dimensões de 0.90 x 2.10 m</t>
  </si>
  <si>
    <t>LABOR - 060110 - 2</t>
  </si>
  <si>
    <t>Marco de madeira de lei de 1ª (Peroba, Ipê, Angelim Pedra ou equivalente)com 15 x 3 cm de batente</t>
  </si>
  <si>
    <t>LABOR - 060112 - 2</t>
  </si>
  <si>
    <t>Caixilho em madeira de lei de 1ª (Peroba, Ipê, Angelim Pedra ou equivalente) de 9 x 3 cm para janela</t>
  </si>
  <si>
    <t>LABOR - 060113 - 2</t>
  </si>
  <si>
    <t>Alizar de madeira de lei de 1ª (Peroba, Ipê, Angelim Pedra ou equivalente) 7 x 1,5 cm</t>
  </si>
  <si>
    <t>FERRAGENS</t>
  </si>
  <si>
    <t>LABOR - 061101 - 2</t>
  </si>
  <si>
    <t>Targeta fio redondo 3" para travamento de portas, ref. IMAB, STAN, ALIANÇA ou equivalente</t>
  </si>
  <si>
    <t>LABOR - 061102 - 2</t>
  </si>
  <si>
    <t>Fechadura com maçaneta tipo alavanca e chave tipo yale, ref. IMAB, STAN, ALIANÇA ou equivalente</t>
  </si>
  <si>
    <t>LABOR - 061103 - 2</t>
  </si>
  <si>
    <t>Fechadura com maçaneta tipo alavanca e chave comum para porta interna, ref. IMAB, STAN, ALIANÇA ou equivalente</t>
  </si>
  <si>
    <t>LABOR - 061104 - 2</t>
  </si>
  <si>
    <t>Targeta tipo livre/ocupado, ref. IMAB, STAN, ALIANÇA ou equivalente</t>
  </si>
  <si>
    <t>LABOR - 061106 - 2</t>
  </si>
  <si>
    <t>Fechadura com maçaneta tipo bola e chave tipo yale, ref. IMAB, STAN, ALIANÇA ou equivalente</t>
  </si>
  <si>
    <t>LABOR - 061107 - 2</t>
  </si>
  <si>
    <t>Fechadura de sobrepor, tipo caixão, com chave comum, ref. IMAB, STAN, ALIANÇA ou equivalente</t>
  </si>
  <si>
    <t>LABOR - 061108 - 2</t>
  </si>
  <si>
    <t>Fechadura com maçaneta tipo alavanca e chave tipo banheiro, ref. IMAB, STAN, ALIANÇA ou equivalente</t>
  </si>
  <si>
    <t>LABOR - 061112 - 3</t>
  </si>
  <si>
    <t>Dobradiça de latão cromado de 3 x 2 1/2", incl. parafusos, ref. IMAB, STAN, ALIANÇA ou equivalente</t>
  </si>
  <si>
    <t>PORTA EM MADEIRA DE LEI TIPO ANGELIM PEDRA OU EQUIV.C/ENCHIMENTO EM MADEIRA 1A.QUALIDADE ESP. 30MM P/ PINTURA, INCLUSIVE ALIZARES, DOBRADIÇAS E FECHADURA EXTERNA, EXCLUSIVE MARCO</t>
  </si>
  <si>
    <t>LABOR - 061301 - 2</t>
  </si>
  <si>
    <t>Porta em madeira de lei tipo angelim pedra ou equiv.c/enchimento em madeira 1a.qualidade esp. 30mm p/ pintura, inclusive alizares, dobradiças e fechadura externa em latão cromado LaFonte ou equiv., exclusive marco, nas dim.:0.60 x 2.10 m</t>
  </si>
  <si>
    <t>LABOR - 061302 - 2</t>
  </si>
  <si>
    <t>Porta em madeira de lei tipo angelim pedra ou equiv.c/enchimento em madeira 1a.qualidade esp. 30mm p/ pintura, inclusive alizares, dobradiças e fechadura externa em latão cromado LaFonte ou equiv., exclusive marco, nas dim.: 0.70 x 2.10 m</t>
  </si>
  <si>
    <t>LABOR - 061303 - 2</t>
  </si>
  <si>
    <t>Porta em madeira de lei tipo angelim pedra ou equiv.c/enchimento em madeira 1a.qualidade esp. 30mm p/ pintura, inclusive alizares, dobradiças e fechadura externa em latão cromado LaFonte ou equiv., exclusive marco, nas dim.: 0.80 x 2.10 m</t>
  </si>
  <si>
    <t>LABOR - 061304 - 2</t>
  </si>
  <si>
    <t>Porta em madeira de lei tipo angelim pedra ou equiv.c/enchimento em madeira 1a.qualidade esp. 30mm p/ pintura, inclusive alizares, dobradiças e fechadura externa em latão cromado LaFonte ou equiv., exclusive marco, nas dim.: 0.90 x 2.10 m</t>
  </si>
  <si>
    <t>PORTA EM MADEIRA DE LEI TIPO ANGELIM PEDRA/EQUIV, ESP. 30MM C/ ACAB. LISO P/ PINTURA, INCL. FECHADURA TIPO "LIVRE/OCUPADO" E FERRAGENS P/ FIXAÇÃO EM GRANITO, EXCLUSIVE MARCO</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</si>
  <si>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</si>
  <si>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</si>
  <si>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</si>
  <si>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</si>
  <si>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</si>
  <si>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</si>
  <si>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</si>
  <si>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</si>
  <si>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PORTA EM VENEZIANA, EM MADEIRA DE LEI, ESP. 30MM, INCL. DOBRADIÇAS, EXCLUSIVE ALIZAR, MARCO E FECHADURA</t>
  </si>
  <si>
    <t>LABOR - 061701 - 2</t>
  </si>
  <si>
    <t>Porta em veneziana, em madeira de lei, esp. 30mm, incl. dobradiças, excl. alizar, marco e fechadura, nas dimensões: 0.60 x 2.10 m</t>
  </si>
  <si>
    <t>LABOR - 061702 - 2</t>
  </si>
  <si>
    <t>Porta em veneziana, em madeira de lei, esp. 30mm, incl. dobradiças, excl. alizar, marco e fechadura, nas dimensões: 0.70 x 2.10 m</t>
  </si>
  <si>
    <t>LABOR - 061703 - 2</t>
  </si>
  <si>
    <t>Porta em veneziana, em madeira de lei, esp. 30mm, incl. dobradiças, excl. alizar, marco e fechadura, nas dimensões: 0.80 x 2.10 m</t>
  </si>
  <si>
    <t>PORTA EM MADEIRA DE LEI TIPO ANGELIM PEDRA OU EQUIV. C/ ENCHIMENTO EM MADEIRA DE 1ª QUALIDADE ESP 30MM, COM VISOR DE VIDRO, INCL. ALIZARES, DOBRADIÇAS E FECHADURAS EXT EM LATÃO CROMADO LAFONTE/EQUIV , EXCL. MARCO, NAS DIMENSÕES:</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</si>
  <si>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</si>
  <si>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</si>
  <si>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</si>
  <si>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</si>
  <si>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</si>
  <si>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</si>
  <si>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REVISÕES E REPAROS</t>
  </si>
  <si>
    <t>LABOR - 062201 - 1</t>
  </si>
  <si>
    <t>Substituição de fechadura com maçaneta tipo alavanca e chave yale</t>
  </si>
  <si>
    <t>LABOR - 062202 - 1</t>
  </si>
  <si>
    <t>Substituição de fechadura com maçaneta tipo alavanca e chave tipo comum</t>
  </si>
  <si>
    <t>LABOR - 062203 - 1</t>
  </si>
  <si>
    <t>Substituição de fechadura com maçaneta tipo bola e chave tipo yale</t>
  </si>
  <si>
    <t>LABOR - 062204 - 1</t>
  </si>
  <si>
    <t>Recolocação de folha de porta em madeira de 1 folha, excl. ferragens, marcos e alizares</t>
  </si>
  <si>
    <t>LABOR - 062205 - 1</t>
  </si>
  <si>
    <t>Substituição de targeta tipo livre/ocupado</t>
  </si>
  <si>
    <t>LABOR - 062206 - 1</t>
  </si>
  <si>
    <t>Substituição de targeta de fio redondo 2"</t>
  </si>
  <si>
    <t>LABOR - 062207 - 1</t>
  </si>
  <si>
    <t>Substituição de dobradiça 3 x 2 1/2"</t>
  </si>
  <si>
    <t>LABOR - 062208 - 1</t>
  </si>
  <si>
    <t>Reparo na porta com plaina, incl. retirada e recolocação de folha de porta</t>
  </si>
  <si>
    <t>LABOR - 062211 - 1</t>
  </si>
  <si>
    <t>Recolocação de alizar em madeira, excl. alizar</t>
  </si>
  <si>
    <t>LABOR - 062212 - 1</t>
  </si>
  <si>
    <t>Recolocação de marco em madeira, excl. marco</t>
  </si>
  <si>
    <t>PORTA EM MADEIRA DE LEI COM ENCHIMENTO EM MADEIRA DE 1ª QUALIDADE, ESP. 30MM, PARA PINTURA, INCL. ALIZARES, DOBRADIÇAS, FECHADURA TIPO "LIVRE/OCUPADO" EXCLUSIVE MARCO</t>
  </si>
  <si>
    <t>LABOR - 062301 - 2</t>
  </si>
  <si>
    <t>Porta em madeira de lei com enchimento em madeira de 1ª qualidade, esp. 30mm, para pintura, incl. alizares, dobradiças, fechadura tipo "livre/ocupado" em latão cromado La Fonte ou equiv., excl. marco, nas dimensões: 0.60 x 1.60 m</t>
  </si>
  <si>
    <t>LABOR - 062302 - 2</t>
  </si>
  <si>
    <t>Porta em madeira de lei com enchimento em madeira de 1ª qualidade, esp. 30mm, para pintura, incl. alizares, dobradiças, fechadura tipo "livre/ocupado" em latão cromado La Fonte ou equiv., excl. marco, nas dimensões: 0.80 x 1.60 m</t>
  </si>
  <si>
    <t>PORTA EM MADEIRA DE LEI TIPO ANGELIM PEDRA OU EQUIV.,ESP. 30 MM, MACIÇA C/ FRISO P/ VERNIZ, PADRÃO SEDU, COM VISOR, INCLUSIVE ALIZARES, DOBRADIÇAS E FECHADURA DE BOLA EXTERNA, EXCLUSIVE MARCO</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</si>
  <si>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</si>
  <si>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</si>
  <si>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</si>
  <si>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</si>
  <si>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</si>
  <si>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</si>
  <si>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</si>
  <si>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</si>
  <si>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</si>
  <si>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</si>
  <si>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ESQUADRIAS METÁLICAS</t>
  </si>
  <si>
    <t>GRADES E PORTÕES</t>
  </si>
  <si>
    <t>LABOR - 071101 - 2</t>
  </si>
  <si>
    <t>Tela de proteção de arame galvanizado 1/2" fio 12, com quadro em tubo de ferro galvanizado 1 1/2" e cantoneira de ferro 1/2" x 1/2" x1/8", conforme detalhe em projeto</t>
  </si>
  <si>
    <t>LABOR - 071103 - 2</t>
  </si>
  <si>
    <t>Grade de tela tipo mosquiteiro de arame galvanizado #18, fio 32, inclusive, requadro em cantoneira de ferro 1/8"x1/2"x1/2"</t>
  </si>
  <si>
    <t>LABOR - 071104 - 2</t>
  </si>
  <si>
    <t>Portão de ferro de abrir em barra chata, inclusive chumbamento</t>
  </si>
  <si>
    <t>LABOR - 071105 - 2</t>
  </si>
  <si>
    <t>Grade de ferro em barra chata, inclusive chumbamento</t>
  </si>
  <si>
    <t>LABOR - 071106 - 2</t>
  </si>
  <si>
    <t>Portão de ferro de correr em barra chata, inclusive chumbamento</t>
  </si>
  <si>
    <t>LABOR - 071107 - 2</t>
  </si>
  <si>
    <t>Portão de ferro de abrir em barra chata, chapa e tubo, inclusive chumbamento</t>
  </si>
  <si>
    <t>ESQUADRIAS METÁLICAS (M2)</t>
  </si>
  <si>
    <t>LABOR - 071701 - 2</t>
  </si>
  <si>
    <t>Janela de correr para vidro em alumínio anodizado cor natural, linha 25, completa, incl. puxador com tranca, alizar, caixilho e contramarco, exclusive vidro</t>
  </si>
  <si>
    <t>LABOR - 071702 - 2</t>
  </si>
  <si>
    <t>Báscula para vidro em alumínio anodizado cor natural, linha 25, completa, com tranca, caixilho, alizar e contramarco, exclusive vidro</t>
  </si>
  <si>
    <t>LABOR - 071703 - 2</t>
  </si>
  <si>
    <t>Janela tipo maxim-ar para vidro em alumínio anodizado natural, linha 25, completa, incl. puxador com tranca, caixilho, alizar e contramarco, exclusive vidro</t>
  </si>
  <si>
    <t>LABOR - 071704 - 2</t>
  </si>
  <si>
    <t>Porta de abrir tipo veneziana em alumínio anodizado, linha 25, completa, incl. puxador com tranca, caixilho, alizar e contramarco</t>
  </si>
  <si>
    <t>LABOR - 071706 - 2</t>
  </si>
  <si>
    <t>Guichê/gradil em perfil L 1" e perfil T 3/4" em ferro, inclusive pintura em esmalte sintético, marca de referência SUVINIL</t>
  </si>
  <si>
    <t>LABOR - 071801 - 1</t>
  </si>
  <si>
    <t>Escovamento com escova de aço em esquadrias de ferro</t>
  </si>
  <si>
    <t>VIDROS E ESPELHOS</t>
  </si>
  <si>
    <t>VIDROS PARA ESQUADRIAS</t>
  </si>
  <si>
    <t>LABOR - 080102 - 1</t>
  </si>
  <si>
    <t>Vidro plano transparente liso, com 4 mm de espessura</t>
  </si>
  <si>
    <t>LABOR - 080103 - 1</t>
  </si>
  <si>
    <t>Vidro fantasia mini-boreal, com 4 mm de espessura</t>
  </si>
  <si>
    <t>LABOR - 080107 - 1</t>
  </si>
  <si>
    <t>Vidro aramado esp. 6mm, colocado</t>
  </si>
  <si>
    <t>ESPELHOS</t>
  </si>
  <si>
    <t>LABOR - 080201 - 1</t>
  </si>
  <si>
    <t>Espelho para banheiros espessura 4 mm, incluindo chapa compensada 10 mm, moldura de alumínio em perfil L 3/4", fixado com parafusos cromados</t>
  </si>
  <si>
    <t>LABOR - 080202 - 1</t>
  </si>
  <si>
    <t>Espelho espessura 4 mm, incluindo chapa compensada 6mm, moldura de peça de madeira 7x2.5cm fixada com parafuso e bucha conforme detalhe em projeto</t>
  </si>
  <si>
    <t>LABOR - 080203 - 1</t>
  </si>
  <si>
    <t>Espelho prata esp. 4 mm sobre caixa de compensado colado revestido com fórmica e fixado com parafuso cromado e bucha, dim. 1,80 x 0,40m, conforme detalhe em projeto</t>
  </si>
  <si>
    <t>ESTRUTURA PARA TELHADO</t>
  </si>
  <si>
    <t>LABOR - 090101 - 2</t>
  </si>
  <si>
    <t>Estrutura de madeira de lei tipo Paraju, peroba mica, angelim pedra ou equivalente para telhado de telha cerâmica tipo capa e canal, com pontaletes, terças, caibros e ripas, inclusive tratamento com cupinicida, exclusive telhas</t>
  </si>
  <si>
    <t>LABOR - 090102 - 4</t>
  </si>
  <si>
    <t>Estrutura de madeira de lei tipo Paraju, peroba mica, angelim pedra ou equivalente para telhado de telha ondulada de fibrocimento esp. 6mm, com pontaletes e caibros, inclusive tratamento com cupinicida, exclusive telhas</t>
  </si>
  <si>
    <t>LABOR - 090103 - 3</t>
  </si>
  <si>
    <t>Estrutura de madeira de lei tipo Paraju ou equivalente para cobertura de telha de fibrocimento canalete 49/90, inclusive tratamento com cupinicida, exclusive telhas</t>
  </si>
  <si>
    <t>LABOR - 090104 - 3</t>
  </si>
  <si>
    <t>Estrutura de madeira de lei tipo Paraju, peroba mica, angelim pedra ou equivalente para telhado de telhas cerâmicas tipo capa e canal c/ tesouras, pilares, vigas, terças, caibros e ripas, incl. trat. c/cupinicida, exclusive telhas</t>
  </si>
  <si>
    <t>LABOR - 090105 - 2</t>
  </si>
  <si>
    <t>Estrutura de madeira de lei Paraju, peroba mica, angelim pedra ou equivalente para telhado de telha cerâmica tipo francesa, com pontaletes, terças, caibros e ripas, inclusive tratamento com cupunicida, exclusive telhas</t>
  </si>
  <si>
    <t>TELHADO</t>
  </si>
  <si>
    <t>LABOR - 090202 - 1</t>
  </si>
  <si>
    <t>Cobertura nova de telhas onduladas de fibrocimento 6.0mm, inclusive cumeeiras e acessórios de fixação</t>
  </si>
  <si>
    <t>LABOR - 090203 - 1</t>
  </si>
  <si>
    <t>Cobertura nova de telhas onduladas de fibrocimento 8.0mm, inclusive cumeeiras e acessórios de fixação</t>
  </si>
  <si>
    <t>LABOR - 090206 - 1</t>
  </si>
  <si>
    <t>Cobertura nova de telhas de alumínio trapezoidal, H = 8 cm, esp. 0.5mm, inclusive acessórios de fixação</t>
  </si>
  <si>
    <t>LABOR - 090211 - 2</t>
  </si>
  <si>
    <t>Cobertura nova de telhas cerâmicas tipo capa e canal inclusive cumeeira (telhas compradas na praça de Vitória, posto obra) (área de projeção horizontal; incl. 35%)</t>
  </si>
  <si>
    <t>LABOR - 090212 - 2</t>
  </si>
  <si>
    <t>Cobertura nova de telhas cerâmicas tipo capa e canal inclusive cumeeiras (telhas compradas na fábrica, posto obra)</t>
  </si>
  <si>
    <t>LABOR - 090215 - 2</t>
  </si>
  <si>
    <t>Cumeeira para cobertura em telha cerâmica tipo capa e canal</t>
  </si>
  <si>
    <t>LABOR - 090216 - 2</t>
  </si>
  <si>
    <t>Cumeeira para cobertura em telhas onduladas de fibrocimento 6.0mm</t>
  </si>
  <si>
    <t>LABOR - 090219 - 1</t>
  </si>
  <si>
    <t>Cobertura em telha ondulada de alumínio, esp. 0.5mm, inclusive acessórios de fixação</t>
  </si>
  <si>
    <t>LABOR - 090228 - 1</t>
  </si>
  <si>
    <t>Telha em aço galvalume trapezoidal 40, e=0.50mm, pintura cor branca nas duas faces, inclusive acessório de fixação Ref. Santo André, Eternit, Metform ou equivalente</t>
  </si>
  <si>
    <t>RUFOS E CALHAS</t>
  </si>
  <si>
    <t>LABOR - 090301 - 3</t>
  </si>
  <si>
    <t>Rufo de concreto armado Fck=15 MPa, nas dimensões de 30x5 cm, moldado "in loco"</t>
  </si>
  <si>
    <t>LABOR - 090302 - 1</t>
  </si>
  <si>
    <t>Rufo de chapa metálica nº 26 com largura de 30 cm</t>
  </si>
  <si>
    <t>LABOR - 090305 - 3</t>
  </si>
  <si>
    <t>Calha de concreto armado Fck=15 MPa em "U" nas dimensões de 38 x 56 cm conforme detalhes em projeto</t>
  </si>
  <si>
    <t>LABOR - 090312 - 1</t>
  </si>
  <si>
    <t>Calha em chapa galvanizada com largura de 40 cm</t>
  </si>
  <si>
    <t>LABOR - 090314 - 1</t>
  </si>
  <si>
    <t>Rufo de chapa de alumínio esp. 0.5mm, largura de 30cm</t>
  </si>
  <si>
    <t>PLATIBANDA</t>
  </si>
  <si>
    <t>LABOR - 090403 - 3</t>
  </si>
  <si>
    <t>Platibanda de alvenaria de bloco cerâmico 10x20x20cm, assentado com argamassa de cimento, cal hidratada CH1 e areia no traço 1:0,5:8, amarrada com pilaretes em conc. arm. a cada 2m (H=1.0m), excl. revest.</t>
  </si>
  <si>
    <t>LABOR - 090501 - 1</t>
  </si>
  <si>
    <t>Recolocação de engradamento de madeira para telhado com telha cerâmica, com pontaletes, terças, caibros e ripas, exclusive fornecimento</t>
  </si>
  <si>
    <t>LABOR - 090502 - 1</t>
  </si>
  <si>
    <t>Recolocação de estrutura de madeira para telhado com telha ondulada de fibrocimento ou telha ecológica tipo onduline, com pontaletes e caibros, exclusive fornecimento</t>
  </si>
  <si>
    <t>LABOR - 090506 - 1</t>
  </si>
  <si>
    <t>Recolocação de telha ondulada de fibrocimento 6mm, excl. cumeeira</t>
  </si>
  <si>
    <t>LABOR - 090509 - 1</t>
  </si>
  <si>
    <t>Remoção, lavagem com escova de aço e recolocação de telhas cerâmicas</t>
  </si>
  <si>
    <t>LABOR - 090511 - 1</t>
  </si>
  <si>
    <t>Tratamento em estrutura de madeira com cupinicida</t>
  </si>
  <si>
    <t>LABOR - 090512 - 1</t>
  </si>
  <si>
    <t>Limpeza de calhas e coletores (serviço realizado por servente)</t>
  </si>
  <si>
    <t>IMPERMEABILIZAÇÃO</t>
  </si>
  <si>
    <t>IMPERMEABILIZAÇÃO DE CAIXAS DE ÁGUA</t>
  </si>
  <si>
    <t>LABOR - 100102 - 2</t>
  </si>
  <si>
    <t>Impermeabilização nas seguintes etapas: chapisco traço 1:2 c/ sika 1 ou equivalente, revest. duplo c/ argamassa de cimento e areia traço 1:3 c/ sika 1 ou equivalente, em 2x15 mm e acab. argamassa 1:1</t>
  </si>
  <si>
    <t>LABOR - 100105 - 1</t>
  </si>
  <si>
    <t>Índice de imperm.c/ manta asfáltica atendendo NBR 9952, asfalto polimérico, esp.4mm reforç.c/ filme int.em polietileno, regul.base c/ arg.1:4 esp.mín.15mm, proteção mec. arg. 1:4 esp.20mm e juntas dilat.</t>
  </si>
  <si>
    <t>IMPERMEABILIZAÇÃO CALHAS, LAJES DESCOBERTAS, BALDRAMES, PAREDES E JARDINEIRAS</t>
  </si>
  <si>
    <t>LABOR - 100202 - 1</t>
  </si>
  <si>
    <t>Impermeabilização com argamassa de igol 2 - marca de referência Sika</t>
  </si>
  <si>
    <t>LABOR - 100203 - 1</t>
  </si>
  <si>
    <t>Pintura impermeabilizante com igolflex ou equivalente a 3 demãos</t>
  </si>
  <si>
    <t>LABOR - 100204 - 2</t>
  </si>
  <si>
    <t>Impermeabilização, empregando argamassa de cimento e areia sem peneirar no traço 1:3 com aditivo impermeabilizado tipo sika 1 ou equivalente, espessura de 2 cm</t>
  </si>
  <si>
    <t>LABOR - 100208 - 1</t>
  </si>
  <si>
    <t>Índice de imperm.c/ manta asfáltica atendendo NBR 9952, asfalto polimerizado esp.3mm, reforç.c/ filme int. polietileno, regul. base c/ arg.1:4 esp.mín.15mm, proteção mec. arg.1:4 esp.20mm e juntas dilat.</t>
  </si>
  <si>
    <t>IMPERMEABILIZAÇÃO DE FOSSAS E FILTROS</t>
  </si>
  <si>
    <t>LABOR - 100301 - 3</t>
  </si>
  <si>
    <t>Impermeabilização nas seguintes etapas: chapisco traço 1:2 c/ sika 1 prop. 1:10 ou equiv., revest. duplo c/ argamassa de cimento e areia traço 1:3 c/ sika 1 prop. 1:12 ou equivalente, esp. 2x15 mm e acab. argamassa 1:2</t>
  </si>
  <si>
    <t>TETOS E FORROS</t>
  </si>
  <si>
    <t>REVESTIMENTO COM ARGAMASSA</t>
  </si>
  <si>
    <t>LABOR - 110101 - 1</t>
  </si>
  <si>
    <t>Chapisco com argamassa de cimento e areia média ou grossa lavada no traço 1:3, espessura 5 mm</t>
  </si>
  <si>
    <t>REBAIXAMENTOS</t>
  </si>
  <si>
    <t>LABOR - 110201 - 1</t>
  </si>
  <si>
    <t>Forro de gesso acabamento tipo liso</t>
  </si>
  <si>
    <t>LABOR - 110210 - 2</t>
  </si>
  <si>
    <t>Forro PVC branco L = 20 cm, frisado, estruturado por perfis de aço galvanizado e tirantes rígidos fabricado de acordo com a NBR-14285, colocado</t>
  </si>
  <si>
    <t>REVESTIMENTO EMPREGANDO ARGAMASSA DE CIMENTO, CAL E AREIA</t>
  </si>
  <si>
    <t>LABOR - 110301 - 1</t>
  </si>
  <si>
    <t>Emboço de argamassa de cimento, cal hidratada CH1 e areia lavada traço 1:0.5:6, espessura 20 mm</t>
  </si>
  <si>
    <t>LABOR - 110302 - 1</t>
  </si>
  <si>
    <t>Reboco tipo paulista de argamassa de cimento, cal hidratada CH1 e areia lavada traço 1:0.5:6, espessura 25 mm</t>
  </si>
  <si>
    <t>LABOR - 110401 - 1</t>
  </si>
  <si>
    <t>Recolocação de forro de madeira, com aproveitamento do material</t>
  </si>
  <si>
    <t>REVESTIMENTO DE PAREDES</t>
  </si>
  <si>
    <t>LABOR - 120101 - 1</t>
  </si>
  <si>
    <t>Chapisco de argamassa de cimento e areia média ou grossa lavada, no traço 1:3, espessura 5 mm</t>
  </si>
  <si>
    <t>ACABAMENTOS</t>
  </si>
  <si>
    <t>LABOR - 120201 - 1</t>
  </si>
  <si>
    <t>Azulejo branco 15 x 15 cm, juntas a prumo, assentado com argamassa de cimento colante, inclusive rejuntamento com cimento branco, marcas de referência Eliane, Cecrisa ou Portobello</t>
  </si>
  <si>
    <t>LABOR - 120205 - 1</t>
  </si>
  <si>
    <t>Roda-parede de madeira de lei tipo Paraju ou equivalente, de 10 x 2.5cm, fixado com parafuso e bucha plástica n° 8</t>
  </si>
  <si>
    <t>LABOR - 120207 - 2</t>
  </si>
  <si>
    <t>Roda-parede de madeira de lei tipo Paraju ou equivalente, de 20 X 1.5cm fixado com parafuso e bucha plástica n° 7</t>
  </si>
  <si>
    <t>LABOR - 120208 - 1</t>
  </si>
  <si>
    <t>Acabamento de alumínio com perfil de canto para arremate das paredes</t>
  </si>
  <si>
    <t>LABOR - 120216 - 1</t>
  </si>
  <si>
    <t>Acabamento de perfil "U" em alumínio anodizado fosco 1/2"</t>
  </si>
  <si>
    <t>LABOR - 120220 - 1</t>
  </si>
  <si>
    <t>Cerâmica 10 x 10 cm, marcas de referência Eliane, Cecrisa ou Portobello, nas cores branco ou areia, com rejunte esp. 0.5 cm, empregando argamassa colante</t>
  </si>
  <si>
    <t>LABOR - 120221 - 2</t>
  </si>
  <si>
    <t>Pastilha cerâmica branca 5 x 5 cm, assentada com argamassa de cimento colante e rejunte pré-fabricado, marcas de referência Atlas, Jatobá, NGK ou equivalentwe</t>
  </si>
  <si>
    <t>LABOR - 120224 - 1</t>
  </si>
  <si>
    <t>Assentamento de revestimento cerâmico com cimento colante, excl. rejuntamento e cerâmica</t>
  </si>
  <si>
    <t>LABOR - 120227 - 1</t>
  </si>
  <si>
    <t>Roda parede em granito cinza andorinha 7x2cm, com acabamento abaulado nos dois lados</t>
  </si>
  <si>
    <t>LABOR - 120232 - 1</t>
  </si>
  <si>
    <t>Cerâmica 10 x 10 cm, ref Camburi branco Eliane, Cecrisa ou Portobello, empregando argamassa colante, inclusive rejuntamento junta plus cinza claro esp. 3 mm</t>
  </si>
  <si>
    <t>LABOR - 120301 - 1</t>
  </si>
  <si>
    <t>Emboço de argamassa de cimento, cal hidratada CH1 e areia média ou grossa lavada no traço 1:0.5:6, espessura 20 mm</t>
  </si>
  <si>
    <t>LABOR - 120302 - 1</t>
  </si>
  <si>
    <t>Reboco de argamassa de cimento, cal hidratada CH1 e areia média ou grossa lavada no traço 1:0.5:6, espessura 5mm</t>
  </si>
  <si>
    <t>LABOR - 120303 - 1</t>
  </si>
  <si>
    <t>Reboco tipo paulista de argamassa de cimento, cal hidratada CH1 e areia média ou grossa lavada no traço 1:0.5:6, espessura 25 mm</t>
  </si>
  <si>
    <t>LABOR - 120304 - 1</t>
  </si>
  <si>
    <t>Reboco de argamassa de cimento, cal hidratada CH1 e areia média ou grossa lavada no traço 1:0.5:6, com impermeabilizante para revestimentos (caixas, fossas, filtros, cisternas, etc...)</t>
  </si>
  <si>
    <t>LABOR - 120308 - 2</t>
  </si>
  <si>
    <t>Chapisco de argamassa de cimento e areia média ou grossa lavada no traço 1:3, espessura 5mm, com utilização de impermeabilizante</t>
  </si>
  <si>
    <t>PISOS INTERNOS E EXTERNOS</t>
  </si>
  <si>
    <t>LASTRO DE CONTRAPISO</t>
  </si>
  <si>
    <t>LABOR - 130103 - 1</t>
  </si>
  <si>
    <t>Regularização de base p/ revestimento cerâmico, com argamassa de cimento e areia no traço 1:5, espessura 3cm</t>
  </si>
  <si>
    <t>LABOR - 130104 - 1</t>
  </si>
  <si>
    <t>Regularização de base p/ revestimento cerâmico, com argamassa de cimento e areia no traço 1:5, espessura 5cm</t>
  </si>
  <si>
    <t>LABOR - 130109 - 1</t>
  </si>
  <si>
    <t>Lastro regularizado e impermeabilizado de concreto não estrutural, espessura de 8 cm</t>
  </si>
  <si>
    <t>LABOR - 130110 - 1</t>
  </si>
  <si>
    <t>Lastro regularizado de concreto não estrutural, espessura de 8 cm</t>
  </si>
  <si>
    <t>LABOR - 130111 - 1</t>
  </si>
  <si>
    <t>Lastro impermeabilizado de concreto não estrutural, espessura de 6 cm</t>
  </si>
  <si>
    <t>LABOR - 130112 - 1</t>
  </si>
  <si>
    <t>Lastro de concreto não estrutural, espessura de 6 cm</t>
  </si>
  <si>
    <t>LABOR - 130113 - 1</t>
  </si>
  <si>
    <t>Lastro impermeabilizado de concreto não estrutural, espessura de 8cm</t>
  </si>
  <si>
    <t>LABOR - 130202 - 1</t>
  </si>
  <si>
    <t>Piso cimentado liso com 1.5 cm de espessura, de argamassa de cimento e areia no traço 1:3 e juntas plásticas em quadros de 1 m</t>
  </si>
  <si>
    <t>LABOR - 130205 - 2</t>
  </si>
  <si>
    <t>Piso de tábuas corridas de Peroba de 15cm sobre caibros de 5x6cm espaçados de 50cm, fixados com argamassa de cimento e areia no traço 1:5</t>
  </si>
  <si>
    <t>LABOR - 130208 - 1</t>
  </si>
  <si>
    <t>Junta plástica 17 x 3 mm, para pisos corridos, inclusive fornecimento e colocação</t>
  </si>
  <si>
    <t>LABOR - 130209 - 1</t>
  </si>
  <si>
    <t>Piso de cimentado camurçado executado com argamassa de cimento e areia no traço 1:3, esp. 3.0cm</t>
  </si>
  <si>
    <t>LABOR - 130210 - 1</t>
  </si>
  <si>
    <t>Piso cimentado liso com 1.5 cm de espessura, em argamassa de cimento e areia no traço 1:3 e juntas plásticas em quadros de 1 m colorido com corante tipo Xadrez ou equivalente</t>
  </si>
  <si>
    <t>LABOR - 130211 - 2</t>
  </si>
  <si>
    <t>Fornecimento e instalação de Piso Paviflex dim. 30x30cm, esp. 2mm linha Chroma Concept ref. Fademac ou equivalente</t>
  </si>
  <si>
    <t>LABOR - 130222 - 1</t>
  </si>
  <si>
    <t>Revestimento de piso com placas de borracha plurigoma preto pastilhado ou equivalente, inclusive arremate</t>
  </si>
  <si>
    <t>LABOR - 130223 - 1</t>
  </si>
  <si>
    <t>Assentamento de piso cerâmico, com utilização de cimento colante, excl. rejuntamento e cerâmica</t>
  </si>
  <si>
    <t>LABOR - 130225 - 1</t>
  </si>
  <si>
    <t>Rejuntamento de piso cerâmico, usando cimento branco, para juntas de no máximo 3mm de espessura</t>
  </si>
  <si>
    <t>LABOR - 130226 - 1</t>
  </si>
  <si>
    <t>Rejuntamento empregando argamassa para rejunte, esp. 5mm</t>
  </si>
  <si>
    <t>LABOR - 130228 - 2</t>
  </si>
  <si>
    <t>Assentamento e rejuntamento de piso em porcelanato (dimensões superiores a 30x30cm) utilizando dupla colagem de argamassa colante para porcelanato tipo ACIII, exclusive fornecimento do porcelanato e do rejunte</t>
  </si>
  <si>
    <t>LABOR - 130230 - 1</t>
  </si>
  <si>
    <t>Piso argamassa alta resistência tipo granilite ou equiv de qualidade comprovada, esp de 10mm, com juntas plástica em quadros de 1m, na cor natural, com acabamento anti-derrapante mecanizado, inclusive regularização e=3.0cm</t>
  </si>
  <si>
    <t>LABOR - 130231 - 1</t>
  </si>
  <si>
    <t>Piso argamassa alta resistência tipo granilite ou equiv de qualidade comprovada, esp de 10mm, com juntas plástica em quadros de 1m, na cor natural, com acabamento polido mecanizado, inclusive regularização e=3.0cm</t>
  </si>
  <si>
    <t>LABOR - 130233 - 2</t>
  </si>
  <si>
    <t>Porcelanato polido, acabamento acetinado, dim. 60x60cm, ref. de cor CIMENTO CINZA BOLD Potobello/equiv, utilizando dupla colagem de argamassa colante para porcelanato tipo ACIII e rejunte 1mm para porcelanato</t>
  </si>
  <si>
    <t>LABOR - 130234 - 2</t>
  </si>
  <si>
    <t>Porcelanato natural, acabamento acetinado, dim. 60x60cm, ref. PLATINA NA Eliane/equiv, utilizando dupla colagem de argamassa colante para porcelanato tipo ACIII e rejunte 1mm para porcelanato</t>
  </si>
  <si>
    <t>LABOR - 130236 - 3</t>
  </si>
  <si>
    <t>Piso cerâmico esmaltado, PEI 5, acabamento semibrilho, dim. 45x45cm, ref. de cor CARGO PLUS WHITE Eliane/equiv. assentado com argamassa de cimento colante, inclusive rejuntamento</t>
  </si>
  <si>
    <t>LABOR - 130237 - 1</t>
  </si>
  <si>
    <t>Assentamento e rejuntamento de piso em porcelanato (dimensões superiores a 30x30cm) utilizando dupla colagem de argamassa colante para porcelanato tipo ACII/ACIII, exclusive fornecimento do porcelanato e do rejunte</t>
  </si>
  <si>
    <t>DEGRAUS, RODAPÉS, SOLEIRAS E PEITORIS</t>
  </si>
  <si>
    <t>LABOR - 130301 - 1</t>
  </si>
  <si>
    <t>Rodapé de argamassa de cimento e areia no traço 1:3, altura de 7 cm e espessura de 2 cm</t>
  </si>
  <si>
    <t>LABOR - 130303 - 7</t>
  </si>
  <si>
    <t>Rodapé de cerâmica PEI-3, assentado com argamassa de cimento cola h = 7.0 cm, inclusive rejuntamento com cimento branco</t>
  </si>
  <si>
    <t>LABOR - 130304 - 1</t>
  </si>
  <si>
    <t>Rodapé de madeira de lei 7.0 x 1.5 cm, fixado com parafuso e bucha plástica n° 7</t>
  </si>
  <si>
    <t>LABOR - 130307 - 1</t>
  </si>
  <si>
    <t>Peitoril de mármore branco com largura 40 cm e esp. 3cm</t>
  </si>
  <si>
    <t>LABOR - 130308 - 1</t>
  </si>
  <si>
    <t>Soleira de granito esp. 2 cm e largura de 15 cm</t>
  </si>
  <si>
    <t>LABOR - 130311 - 1</t>
  </si>
  <si>
    <t>Soleira de granito cinza, espessura 3 cm e largura de 3 cm, conforme detalhe em projeto</t>
  </si>
  <si>
    <t>LABOR - 130315 - 1</t>
  </si>
  <si>
    <t>Rodapé de mármore ou granito, assentado com argamassa de cimento, cal hidratada CH1 e areia no traço 1:0,5:8, incl. rejuntamento com cimento branco, h=7cm</t>
  </si>
  <si>
    <t>LABOR - 130317 - 1</t>
  </si>
  <si>
    <t>Peitoril de granito cinza polido, 15 cm, esp. 3cm</t>
  </si>
  <si>
    <t>LABOR - 130320 - 4</t>
  </si>
  <si>
    <t>Rodapé em cerâmica PEI-3, h = 7cm, assentado com argamassa de cimento, cal e areia, incl. rejuntamento com cimento branco</t>
  </si>
  <si>
    <t>LABOR - 130321 - 1</t>
  </si>
  <si>
    <t>Rodapé de granito cinza esp. 2cm, h=7cm, assentado com argamassa de cimento, cal hidratada CH1 e areia no traço 1:0,5:8, incl. rejuntamento com cimento branco</t>
  </si>
  <si>
    <t>LABOR - 130322 - 1</t>
  </si>
  <si>
    <t>Rodapé de argamassa de alta resistência tipo granilite ou equivalente de qualidade comprovada, altura de 10 cm e espessura de 10 mm, com cantos boleados, executado com cimento e granitina grana N.1, inclusive polimento</t>
  </si>
  <si>
    <t>LABOR - 130323 - 1</t>
  </si>
  <si>
    <t>Soleira de argamassa de alta resistência tipo granilite ou equivalente de qualidade comprovada, largura de 15cm, executado com cimento e granitina grana N.1</t>
  </si>
  <si>
    <t>LABOR - 130403 - 2</t>
  </si>
  <si>
    <t>Recomposição de piso cimentado, com argamassa de cimento e areia no traço 1:3, com 2 cm de espessura, incl. lastro</t>
  </si>
  <si>
    <t>INSTALAÇÕES HIDRO-SANITÁRIAS</t>
  </si>
  <si>
    <t>SUMIDOUROS, FOSSAS SÉPTICAS E FILTROS ANAERÓBIOS</t>
  </si>
  <si>
    <t>LABOR - 140102 - 3</t>
  </si>
  <si>
    <t>Fossa séptica de anéis pré-moldados de concreto, diâmetro 1.20 m, altura útil de 1.70m, completa, incluindo tampa c/visita de 60cm, concreto p/fundo esp.10 cm, e tubo para ligação ao filtro</t>
  </si>
  <si>
    <t>LABOR - 140103 - 2</t>
  </si>
  <si>
    <t>Filtro anaeróbio de anéis pré-moldados de concreto, diâmetro de 1.20m, altura útil de 1.80m, completo, incl. tampa c/visita de 60 cm, concreto p/fundo esp.10cm e tubulação de saída de esgoto</t>
  </si>
  <si>
    <t>LABOR - 140108 - 2</t>
  </si>
  <si>
    <t>Fossa séptica de anéis pré-moldados de concreto, diâmetro 2.00 m, Hútil 2.0m completa, incluindo tampa c/visita de 60cm, concreto p/ fundo esp.10 cm, tubo de limpeza e escavação, conf. detalhe em projeto</t>
  </si>
  <si>
    <t>LABOR - 140109 - 2</t>
  </si>
  <si>
    <t>Filtro anaeróbio de anéis pré-moldados de concreto, diâm. 2.0m, Hútil 2.0m, compl., incl. tampa c/visita 60cm, concreto p/ fundo esp. 10cm, escavação, brita 4 e tubulação de saída esgoto 150mm, conf. proj.</t>
  </si>
  <si>
    <t>ENTRADA DE ÁGUA</t>
  </si>
  <si>
    <t>LABOR - 140201 - 5</t>
  </si>
  <si>
    <t>Padrão de entrada d' água com cavalete de PVC para hidrômetro com diâmetro de 3/4" - padrão 1C da CESAN. Instalado em vão de muro protegido com gradeamento. Inclusive base de concreto magro, tubulação, conexões e registro. Conferir detalhe.</t>
  </si>
  <si>
    <t>LABOR - 140207 - 1</t>
  </si>
  <si>
    <t>Padrão de entrada d'água com caixa termoplástica para hidrômetro de 3/4" - padrão 1B da CESAN. Instalado embutido na alvenaria. Inclusive tubulação, conexões, registro, tubo camisa e caixa com tampa transparente. Conferir detalhe.</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</si>
  <si>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</si>
  <si>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</si>
  <si>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LABOR - 140209 - 2</t>
  </si>
  <si>
    <t>Mureta p/ cavalete (Padrão 1B - CESAN) de alv. blocos cerâmicos 10x20x20cm deitados, dimensões 0.80x1.0x0.20m, para instalação de caixa termoplastica, incl revest. em reboco e lastro concreto esp.10cm, exclusive caixa e cavalete</t>
  </si>
  <si>
    <t>PONTOS HIDRO-SANITÁRIOS</t>
  </si>
  <si>
    <t>LABOR - 140701 - 1</t>
  </si>
  <si>
    <t>Ponto de água fria (lavatório, tanque, pia de cozinha, etc...)</t>
  </si>
  <si>
    <t>pt</t>
  </si>
  <si>
    <t>LABOR - 140702 - 1</t>
  </si>
  <si>
    <t>Ponto com registro de pressão (chuveiro, caixa de descarga, etc...)</t>
  </si>
  <si>
    <t>LABOR - 140703 - 1</t>
  </si>
  <si>
    <t>Ponto de torneira de jardim (para praças)</t>
  </si>
  <si>
    <t>LABOR - 140704 - 1</t>
  </si>
  <si>
    <t>Ponto de válvula de descarga, inclusive válvula (sem acabamento)</t>
  </si>
  <si>
    <t>LABOR - 140705 - 1</t>
  </si>
  <si>
    <t>Ponto para esgoto primário (vaso sanitário)</t>
  </si>
  <si>
    <t>LABOR - 140706 - 1</t>
  </si>
  <si>
    <t>Ponto para esgoto secundário (pia, lavatório, mictório, tanque, bidê, etc...)</t>
  </si>
  <si>
    <t>LABOR - 140707 - 1</t>
  </si>
  <si>
    <t>Ponto para caixa sifonada, inclusive caixa sifonada pvc 150x150x50mm com grelha em pvc</t>
  </si>
  <si>
    <t>LABOR - 140708 - 1</t>
  </si>
  <si>
    <t>Ponto para ralo sifonado, inclusive ralo sifonado 100 x 40 mm c/ grelha em pvc</t>
  </si>
  <si>
    <t>LABOR - 140709 - 1</t>
  </si>
  <si>
    <t>Ponto para ralo seco, inclusive ralo pvc 10 cm com grelha em pvc</t>
  </si>
  <si>
    <t>LABOR - 140710 - 1</t>
  </si>
  <si>
    <t>Ponto para caixa sifonada, inclusive caixa sifonada pvc 150x150x50mm com grelha em aço inox</t>
  </si>
  <si>
    <t>LABOR - 140711 - 1</t>
  </si>
  <si>
    <t>Ponto para ralo sifonado, inclusive ralo sifonado 100 x 40 mm c/ grelha em açõ inox</t>
  </si>
  <si>
    <t>LABOR - 140712 - 2</t>
  </si>
  <si>
    <t>Ponto de válvula de descarga, inclusive válvula e acabamento anti-vandalismo cromado referência Docol, Fabrimar e Deca</t>
  </si>
  <si>
    <t>LABOR - 140713 - 2</t>
  </si>
  <si>
    <t>Ponto de válvula de descarga, inclusive válvula de descarga de 50mm (1 1/2"), com acabamento para válvula de descarga Benefit, marca de referência Docol ou equivalente Mod. 00184906</t>
  </si>
  <si>
    <t>LABOR - 140714 - 1</t>
  </si>
  <si>
    <t>Ponto p/ válvula (mictório) inclusive válvula com acabamento marca de referência Pressmatic Docol, Mod. 17015106 e tubo de ligação p/mictório antivandalismo Pressmatic Mod. 00132606 marca de ref. Docol ou equivalente</t>
  </si>
  <si>
    <t>TUBULAÇÃO DE LIGAÇÃO DE CAIXAS</t>
  </si>
  <si>
    <t>LABOR - 140901 - 3</t>
  </si>
  <si>
    <t>Tubos de concreto simples PS1, diâmetro 200 mm, com rejuntamento de argamassa de cimento, cal hidratada e areia no traço 1:2:6, incluindo escavação e berço, conf. normas e especificações.</t>
  </si>
  <si>
    <t>LABOR - 140902 - 3</t>
  </si>
  <si>
    <t>Tubos de concreto simples PS1, diâmetro 300 mm, com rejuntamento de argamassa de cimento, cal hidratada e areia no traço 1:2:6, incluindo escavação e berço, conforme normas e especificações.</t>
  </si>
  <si>
    <t>LABOR - 140903 - 1</t>
  </si>
  <si>
    <t>Tubo PVC rígido para esgoto no diâmetro de 100mm incluindo escavação e aterro com areia</t>
  </si>
  <si>
    <t>LABOR - 140904 - 1</t>
  </si>
  <si>
    <t>Tubo PVC rígido para esgoto no diâmetro de 150mm incluindo escavação e aterro com areia</t>
  </si>
  <si>
    <t>LABOR - 140905 - 1</t>
  </si>
  <si>
    <t>Tubo PVC rígido para esgoto no diâmetro de 200mm incluindo escavação e aterro com areia</t>
  </si>
  <si>
    <t>LABOR - 140906 - 1</t>
  </si>
  <si>
    <t>Tubo PVC rígido para esgoto no diâmetro de 75 mm incluindo escavação e aterro com areia</t>
  </si>
  <si>
    <t>CAIXAS EMPREGANDO ARGAMASSA DE CIMENTO, CAL E AREIA</t>
  </si>
  <si>
    <t>LABOR - 141101 - 3</t>
  </si>
  <si>
    <t>Caixas de inspeção de alv. blocos concreto 9x19x39cm, dim, 60x60cm e Hmáx = 1m, com tampa de conc. esp. 5cm, lastro de conc. esp. 10cm, revest intern. c/ chapisco e reboco impermeabilizado, incl. escavação, reaterro e enchimento</t>
  </si>
  <si>
    <t>LABOR - 141102 - 3</t>
  </si>
  <si>
    <t>Caixa de areia de alvenaria de blocos de concreto 9x19x39cm, dim. 60x60cm e Hmáx=1m, c/ tampa em concreto esp. 5cm, lastro concreto esp. 10cm, revestida intern. c/ chapisco e reboco impermeabilizante, incl. escavação e reaterro</t>
  </si>
  <si>
    <t>LABOR - 141103 - 3</t>
  </si>
  <si>
    <t>Caixa sifonada especial de alv. bloco conc.9x19x39cm, dim 60x60cm e Hmáx=1m, c/ tampa em concreto esp.5cm, lastro conc.esp.10cm, revest. intern. c/chap. e reb. impermeab. escav, reaterro e curva curta c/ visita e plug em pvc 100mm</t>
  </si>
  <si>
    <t>LABOR - 141104 - 3</t>
  </si>
  <si>
    <t>Caixa de gordura de alv. bloco concreto 9x19x39cm, dim.60x60cm e Hmáx=1m, com tampa em concreto esp.5cm, lastro concreto esp.10cm, revestida intern. c/ chapisco e reboco impermeab, escavação, reaterro e parede interna em concreto</t>
  </si>
  <si>
    <t>LABOR - 141105 - 3</t>
  </si>
  <si>
    <t>Caixa retentora de matéria sólida de alv. bloco conc.9x19x39cm, dim 60x60cm e Hmáx=1m, c/ tampa conc. esp.5cm, lastro conc. esp.10cm, revest. internamente c/ chap, reb. impermeab., escavação, reaterro e parede int. em concreto</t>
  </si>
  <si>
    <t>LABOR - 141106 - 4</t>
  </si>
  <si>
    <t>Caixas de inspeção de alv. blocos concreto 9x19x39cm, dim.100x60cm e Hmáx = 1m, com tampa de conc. esp. 5cm, lastro de conc. esp. 10cm, revest intern. c/ chapisco e reboco impermeabilizado, incl. escavação, reaterro e enchimento</t>
  </si>
  <si>
    <t>LABOR - 141107 - 4</t>
  </si>
  <si>
    <t>Caixa de gordura simples de alv. bloco concr.9x19x39cm, dim.80x60cm e Hmáx=1m, com tampa em concr.esp.5cm, lastro concr.esp.10cm, revestida intern. c/ chapisco e reboco impermeab, escavação, reaterro e parede interna em concr.</t>
  </si>
  <si>
    <t>LABOR - 141108 - 4</t>
  </si>
  <si>
    <t>Caixa de gordura especial de alv. bloco concr. 9x19x39cm, dim.60x60cm e Hmáx=1m, com tampa em concr.esp.5cm, lastro concr.esp.10cm, revestida intern. c/ chapisco e reboco impermeab, escavação, reaterro e parede interna em concr.</t>
  </si>
  <si>
    <t>LABOR - 141109 - 2</t>
  </si>
  <si>
    <t>Grelha largura 20 cm de ferro redondo de 1/2" a cada 3 cm, contorno com barra de ferro de 3/4" x 1/8" e caixilho de cantoneira de 1" x 3/16"</t>
  </si>
  <si>
    <t>LABOR - 141110 - 3</t>
  </si>
  <si>
    <t>Caixa de inspeção em alv. bloco concreto 9x19x39cm, dim. 60x60cm e Hmáx=1m, c/ tampa de ferro fundido 40x40cm, lastro de concreto esp.10cm, revest. interno c/ chapisco e reboco impermeabiliz, incl. escavação, reaterro e enchimento</t>
  </si>
  <si>
    <t>LABOR - 141111 - 3</t>
  </si>
  <si>
    <t>Caixa de areia em alv. de bloco de concreto 9x19x39, dim. 60x60cm e Hmáx=1m, c/ tampa em ferro fundido, lastro de concreto esp. 10cm, revest. int. c/ chapisco e reboco impermeabilizado, incl. escavação e reaterro</t>
  </si>
  <si>
    <t>LABOR - 141112 - 3</t>
  </si>
  <si>
    <t>Caixa sifonada especial em alv. bloco concr. 9x19x39cm, dim. 60x60cm e Hmáx=1m. c/ tampa em ferro fundido, lastro conc. esp.10cm, revest. int. c/ chap. e reboco imperm., incl. esc, reaterro e curva curta c/ visita e plug pvc 100mm</t>
  </si>
  <si>
    <t>LABOR - 141113 - 4</t>
  </si>
  <si>
    <t>Caixa de gordura em alv. bloco 9x19x39cm, dim. 60x60cm e Hmáx=1.0m, c/ tampa de ferro fundido, lastro concr. esp. 10cm, revest. intern. c/ chapisco e reboco impermeab., escavação, reaterro e parede int. em concreto</t>
  </si>
  <si>
    <t>LABOR - 141114 - 3</t>
  </si>
  <si>
    <t>Caixa retentora de mat. sólida em alv. bloco conc.9x19x39cm, dim.60x60cm e Hmáx=1m, c/ tampa de ferro fund., lastro conc. esp.10cm, revest. int. c/ chap. e reb. impermeab., esc. reaterro e parede int. em concreto</t>
  </si>
  <si>
    <t>REDE DE ÁGUA FRIA - TUBOS METÁLICOS</t>
  </si>
  <si>
    <t>LABOR - 141210 - 1</t>
  </si>
  <si>
    <t>Tubo de aço galvanizado, inclusive conexões, diâm. 15mm (1/2")</t>
  </si>
  <si>
    <t>LABOR - 141211 - 1</t>
  </si>
  <si>
    <t>Tubo de aço galvanizado, inclusive conexões, diâm. 20mm (3/4")</t>
  </si>
  <si>
    <t>LABOR - 141212 - 1</t>
  </si>
  <si>
    <t>Tubo de aço galvanizado, inclusive conexões, diâm. 25mm (1")</t>
  </si>
  <si>
    <t>LABOR - 141213 - 1</t>
  </si>
  <si>
    <t>Tubo de aço galvanizado, inclusive conexões, diâm. 32mm (11/4")</t>
  </si>
  <si>
    <t>LABOR - 141214 - 1</t>
  </si>
  <si>
    <t>Tubo de aço galvanizado, inclusive conexões, diâm. 40mm (11/2")</t>
  </si>
  <si>
    <t>LABOR - 141215 - 1</t>
  </si>
  <si>
    <t>Tubo de aço galvanizado, inclusive conexões, diâm. 50mm (2")</t>
  </si>
  <si>
    <t>LABOR - 141216 - 1</t>
  </si>
  <si>
    <t>Tubo de aço galvanizado, inclusive conexões, diâm. 65mm (21/2")</t>
  </si>
  <si>
    <t>LABOR - 141217 - 1</t>
  </si>
  <si>
    <t>Tubo de aço galvanizado, inclusive conexões, diâm. 80mm (3")</t>
  </si>
  <si>
    <t>LABOR - 141218 - 1</t>
  </si>
  <si>
    <t>Tubo de aço galvanizado, inclusive conexões, diâm. 100mm(4")</t>
  </si>
  <si>
    <t>REDE DE ÁGUA FRIA - TUBOS SOLDÁVEIS DE PVC</t>
  </si>
  <si>
    <t>LABOR - 141409 - 1</t>
  </si>
  <si>
    <t>Tubo de PVC rígido soldável marrom, diâm. 20mm (1/2"), inclusive conexões</t>
  </si>
  <si>
    <t>LABOR - 141410 - 1</t>
  </si>
  <si>
    <t>Tubo de PVC rígido soldável marrom, diâm. 25mm (3/4"), inclusive conexões</t>
  </si>
  <si>
    <t>LABOR - 141411 - 1</t>
  </si>
  <si>
    <t>Tubo de PVC rigido soldável marrom, diâm. 32mm (1"), inclusive conexões</t>
  </si>
  <si>
    <t>LABOR - 141412 - 1</t>
  </si>
  <si>
    <t>Tubo de PVC rígido soldável marrom, diâm. 40mm (11/4"), inclusive conexões</t>
  </si>
  <si>
    <t>LABOR - 141413 - 1</t>
  </si>
  <si>
    <t>Tubo de PVC rígido soldável marrom, diâm. 50mm (11/2"), inclusive conexões</t>
  </si>
  <si>
    <t>LABOR - 141414 - 1</t>
  </si>
  <si>
    <t>Tubo de PVC rígido soldável marrom, diâm. 60mm (2"), inclusive conexões</t>
  </si>
  <si>
    <t>LABOR - 141415 - 1</t>
  </si>
  <si>
    <t>Tubo de PVC rígido soldável marrom, diâm. 75mm (21/2"), inclusive conexões</t>
  </si>
  <si>
    <t>LABOR - 141416 - 1</t>
  </si>
  <si>
    <t>Tubo de PVC rígido soldável marrom, diâm. 85mm (3"), inclusive conexões</t>
  </si>
  <si>
    <t>REDE DE ÁGUA FRIA - CONEXÕES SOLDÁVEIS DE PVC</t>
  </si>
  <si>
    <t>LABOR - 141522 - 1</t>
  </si>
  <si>
    <t>Adaptador de PVC soldável com flanges livres para caixa d'água, diâmetro 25mm (3/4")</t>
  </si>
  <si>
    <t>LABOR - 141524 - 1</t>
  </si>
  <si>
    <t>Adaptador de PVC soldável com flanges livres para caixa d'água, diâmetro 40mm (1 1/4")</t>
  </si>
  <si>
    <t>LABOR - 141525 - 1</t>
  </si>
  <si>
    <t>Adaptador de PVC soldável com flanges livres para caixa d'água, diâmetro 50mm (1 1/2")</t>
  </si>
  <si>
    <t>LABOR - 141526 - 1</t>
  </si>
  <si>
    <t>Adaptador de PVC soldável com flanges livres para caixa d'água, diâmetro 60mm (2")</t>
  </si>
  <si>
    <t>LABOR - 141527 - 1</t>
  </si>
  <si>
    <t>Adaptador de PVC soldável com flanges livres para caixa d'água, diâmetro 75mm (2 1/2")</t>
  </si>
  <si>
    <t>LABOR - 141529 - 1</t>
  </si>
  <si>
    <t>Adaptador de PVC soldável para registro, diâmetro 32mm x 1"</t>
  </si>
  <si>
    <t>REDE DE ESGOTO - TUBOS DE PVC</t>
  </si>
  <si>
    <t>LABOR - 141906 - 1</t>
  </si>
  <si>
    <t>Tubo de PVC rígido soldável branco, para esgoto, diâmetro 40mm (1 1/2"), inclusive conexões</t>
  </si>
  <si>
    <t>LABOR - 141907 - 1</t>
  </si>
  <si>
    <t>Tubo de PVC rígido soldável branco, para esgoto, diâmetro 50mm (2"), inclusive conexões</t>
  </si>
  <si>
    <t>LABOR - 141908 - 1</t>
  </si>
  <si>
    <t>Tubo de PVC rígido soldável branco, para esgoto, diâmetro 75mm (3"), inclusive conexões</t>
  </si>
  <si>
    <t>LABOR - 141909 - 1</t>
  </si>
  <si>
    <t>Tubo de PVC rígido soldável branco, para esgoto, diâmetro 100mm (4"), inclusive conexões</t>
  </si>
  <si>
    <t>LABOR - 141910 - 1</t>
  </si>
  <si>
    <t>Tubo de PVC rígido soldável branco, para esgoto, diâmetro 150mm (6"), inclusive conexões</t>
  </si>
  <si>
    <t>CAIXAS DE PVC / EQUIPAMENTOS</t>
  </si>
  <si>
    <t>LABOR - 142103 - 1</t>
  </si>
  <si>
    <t>Reparo para válvula de descarga, completo</t>
  </si>
  <si>
    <t>LABOR - 142104 - 1</t>
  </si>
  <si>
    <t>Sifão em PVC para pia de cozinha ou lavatório 1x11/2"</t>
  </si>
  <si>
    <t>LABOR - 142106 - 1</t>
  </si>
  <si>
    <t>Sifão em PVC para tanque 2"</t>
  </si>
  <si>
    <t>LABOR - 142107 - 1</t>
  </si>
  <si>
    <t>Ralo sifonado em PVC 100x100mm, com grelha PVC</t>
  </si>
  <si>
    <t>LABOR - 142109 - 1</t>
  </si>
  <si>
    <t>Ralo seco em PVC 100x100mm, com grelha em PVC</t>
  </si>
  <si>
    <t>LABOR - 142111 - 1</t>
  </si>
  <si>
    <t>Caixa sifonada em PVC, diâm. 150mm, com grelha e porta grelha quadrados, em aço inox</t>
  </si>
  <si>
    <t>LABOR - 142112 - 1</t>
  </si>
  <si>
    <t>Caixa seca em PVC, diâm. 100mm, com grelha e porta grelha quadrados, em aço inox</t>
  </si>
  <si>
    <t>LABOR - 142114 - 1</t>
  </si>
  <si>
    <t>Tampa para caixa sifonada, em PVC, de 150x150mm</t>
  </si>
  <si>
    <t>LABOR - 142115 - 1</t>
  </si>
  <si>
    <t>Tampa para caixa sifonada, em aço inox, de 150x150mm</t>
  </si>
  <si>
    <t>LABOR - 142116 - 1</t>
  </si>
  <si>
    <t>Tampa para ralo, em PVC, de 100x100mm</t>
  </si>
  <si>
    <t>LABOR - 142117 - 1</t>
  </si>
  <si>
    <t>Tampa para ralo, em aço inox, de 100x100mm</t>
  </si>
  <si>
    <t>LABOR - 142118 - 1</t>
  </si>
  <si>
    <t>Engate flexível de PVC para lavatório</t>
  </si>
  <si>
    <t>LABOR - 142119 - 1</t>
  </si>
  <si>
    <t>Torneira de bóia de PVC, diâm. 3/4" (20mm)</t>
  </si>
  <si>
    <t>LABOR - 142120 - 1</t>
  </si>
  <si>
    <t>Torneira de bóia de PVC, diâm. 1" (25mm)</t>
  </si>
  <si>
    <t>LABOR - 142121 - 1</t>
  </si>
  <si>
    <t>Torneira de bóia de PVC, diâm. 11/4" (32mm)</t>
  </si>
  <si>
    <t>LABOR - 142122 - 2</t>
  </si>
  <si>
    <t>Automático de bóia, duas funções 25A</t>
  </si>
  <si>
    <t>LABOR - 142123 - 1</t>
  </si>
  <si>
    <t>Adaptador de PVC com flanges livres para caixa d'água de 20mmx1/2"</t>
  </si>
  <si>
    <t>LABOR - 142124 - 1</t>
  </si>
  <si>
    <t>Adaptador de PVC com flanges livres para caixa d'água de 25mmx3/4"</t>
  </si>
  <si>
    <t>LABOR - 142125 - 1</t>
  </si>
  <si>
    <t>Adaptador de PVC com flanges livres para caixa d'água de 32mmx1"</t>
  </si>
  <si>
    <t>ABERTURA E FECHAMENTO DE RASGOS (inclusive preparo e aplicação de argamassa)</t>
  </si>
  <si>
    <t>LABOR - 142201 - 1</t>
  </si>
  <si>
    <t>Abertura e fechamento de rasgos em alvenaria, para passagem de tubulações, diâm. 1/2" a 1"</t>
  </si>
  <si>
    <t>LABOR - 142202 - 1</t>
  </si>
  <si>
    <t>Abertura e fechamento de rasgos em alvenaria, para passagem de tubulações, diâm. 11/4" a 2"</t>
  </si>
  <si>
    <t>LABOR - 142203 - 1</t>
  </si>
  <si>
    <t>Abertura e fechamento de rasgos em alvenaria, para passagem de tubulações, diâm. 21/2 a 4"</t>
  </si>
  <si>
    <t>LABOR - 142204 - 1</t>
  </si>
  <si>
    <t>Abertura e fechamento de rasgos em concreto, para passagem de tubulações, diâm. 1/2" a 1"</t>
  </si>
  <si>
    <t>LABOR - 142205 - 1</t>
  </si>
  <si>
    <t>Abertura e fechamento de rasgos em concreto, para passagem de tubulações, diâm. 11/4" a 2"</t>
  </si>
  <si>
    <t>LABOR - 142206 - 1</t>
  </si>
  <si>
    <t>Abertura e fechamento de rasgos em concreto, para passagem de tubulações, diâm. 2 1/2"a 4"</t>
  </si>
  <si>
    <t>LABOR - 142301 - 1</t>
  </si>
  <si>
    <t>Revisões e reparos em torneiras e registros</t>
  </si>
  <si>
    <t>LABOR - 142302 - 1</t>
  </si>
  <si>
    <t>Revisões e reparos em caixas de descarga</t>
  </si>
  <si>
    <t>LABOR - 142303 - 1</t>
  </si>
  <si>
    <t>Revisões e reparos em torneiras de bóia</t>
  </si>
  <si>
    <t>LABOR - 142304 - 1</t>
  </si>
  <si>
    <t>Fornecimento de durepox para reparos (250g)</t>
  </si>
  <si>
    <t>INSTALAÇÕES ELÉTRICAS</t>
  </si>
  <si>
    <t>PADRÃO DE ENTRADA</t>
  </si>
  <si>
    <t>LABOR - 150122 - 3</t>
  </si>
  <si>
    <t>Mureta de medição utilizando arg. cimento, cal e areia, dimensões 1100x2000x200mm, com pilares e cintas, revestido com chapisco e reboco, inclusive pintura emassamento e pintura acrílica a três demãos, exclusive cobertura</t>
  </si>
  <si>
    <t>LABOR - 150123 - 4</t>
  </si>
  <si>
    <t>Mureta de medição utilizando arg. cimento, cal e areia, dimensões 1500x2200x400mm, revestido com chapisco e reboco, inclusive pintura emassamento, pintura acrílica a três demãos e cobertura em telha cerâmica</t>
  </si>
  <si>
    <t>QUADRO DE DISTRIBUIÇÃO</t>
  </si>
  <si>
    <t>LABOR - 150302 - 3</t>
  </si>
  <si>
    <t>Quadro de distribuição em PVC para 06 circuitos, inclusive 4 disjuntores monopolares de 15A</t>
  </si>
  <si>
    <t>LABOR - 150306 - 2</t>
  </si>
  <si>
    <t>Quadro de distribuição de energia em PVC, de embutir, com 12 divisões modulares com barramento</t>
  </si>
  <si>
    <t>LABOR - 150307 - 1</t>
  </si>
  <si>
    <t>Quadro de distribuição de energia, de embutir, com 18 divisões modulares, com barramento</t>
  </si>
  <si>
    <t>LABOR - 150308 - 1</t>
  </si>
  <si>
    <t>Quadro de distribuição de energia, de embutir, com 24 divisões modulares, com barramento</t>
  </si>
  <si>
    <t>LABOR - 150309 - 1</t>
  </si>
  <si>
    <t>Quadro de distribuição de energia, de embutir, com 32 divisões modulares, com barramento</t>
  </si>
  <si>
    <t>LABOR - 150310 - 1</t>
  </si>
  <si>
    <t>Caixa de distribuição 20x20x15 cm</t>
  </si>
  <si>
    <t>LABOR - 150311 - 2</t>
  </si>
  <si>
    <t>Quadro de distribuição de energia, de embutir, com 12 divisões modulares, sem barramento</t>
  </si>
  <si>
    <t>LABOR - 150312 - 1</t>
  </si>
  <si>
    <t>Quadro de distribuição de energia, de embutir, com 3 divisões modulares, sem barramento</t>
  </si>
  <si>
    <t>LABOR - 150313 - 2</t>
  </si>
  <si>
    <t>Quadro de distribuição de energia, de embutir, com 6 divisões modulares, com barramento trifásico 100A</t>
  </si>
  <si>
    <t>LABOR - 150315 - 1</t>
  </si>
  <si>
    <t>Quadro distrib. energia, embutido ou semi embutido, capac. p/ 34 disj. DIN, c/barram trif. 150A barra. neutro e terra, fab. em chapa de aço 12 USG com porta, espelho, trinco com fechad ch yale, Ref. QDETG II-34DIN-CEMAR ou equiv.</t>
  </si>
  <si>
    <t>LABOR - 150316 - 1</t>
  </si>
  <si>
    <t>Quadro distrib. energia, embutido ou semi embutido, capac. p/ 44 disj. DIN, c/barram trif. 150A barra. neutro e terra, fab. em chapa de aço 12 USG com porta, espelho, trinco com fechad ch yale, Ref. QDETG II-44DIN-CEMAR ou equiv.</t>
  </si>
  <si>
    <t>LABOR - 150317 - 1</t>
  </si>
  <si>
    <t>Quadro distrib. energia, embutido ou semi embutido, capac. p/ 56 disj. DIN, c/barram trif. 225A barra. neutro e terra, fab. em chapa de aço 12 USG com porta, espelho, trinco com fechad ch</t>
  </si>
  <si>
    <t>LABOR - 150609 - 3</t>
  </si>
  <si>
    <t>Caixa para medidor polifásico carga até 41000W inclusive caixa para disjuntor polifásico até 100A</t>
  </si>
  <si>
    <t>LABOR - 150610 - 3</t>
  </si>
  <si>
    <t>Caixa de aterramento de concreto simples, nas dimensões de 30x30x25cm, com revest. int. em chapisco e reboco, tampa de concreto esp.5cm e lastro de brita esp. 5 cm, incl. haste 5/8"x2400mm</t>
  </si>
  <si>
    <t>LABOR - 150612 - 3</t>
  </si>
  <si>
    <t>Caixa de passagem 100x100x80mm, chapa 18, com tampa parafusada</t>
  </si>
  <si>
    <t>LABOR - 150614 - 3</t>
  </si>
  <si>
    <t>Caixa de passagem de alvenaria de blocos de concreto 9x19x39cm, dimensões de 30x30x50cm, com revestimento interno em chapisco e reboco, tampa de concreto esp.5cm e lastro de brita 5 cm</t>
  </si>
  <si>
    <t>LABOR - 150615 - 3</t>
  </si>
  <si>
    <t>Caixa de passagem de alvenaria de blocos de concreto 9x19x39cm, dimensões de 40x40x50cm, com revestimento interno em chapisco e reboco, tampa de concreto esp.5cm e lastro de brita 5 cm</t>
  </si>
  <si>
    <t>LABOR - 150616 - 3</t>
  </si>
  <si>
    <t>Caixa de passagem de alvenaria de blocos de concreto 9x19x39cm, dimensões de 50x50x50cm, com revestimento interno em chapisco e reboco, tampa de concreto esp.5cm e lastro de brita 5 cm</t>
  </si>
  <si>
    <t>LABOR - 150626 - 2</t>
  </si>
  <si>
    <t>Conjunto caixa termoplástica para Medidor Padrão ESCELSA Monofáfico com tampa transparente em policarbonato P-980-009 inclusive caixa para disjuntor monof P-940-003 Padrão Escelsa</t>
  </si>
  <si>
    <t>LABOR - 150628 - 1</t>
  </si>
  <si>
    <t>Caixa de embutir marca de referência Tigreflex, 4x2"</t>
  </si>
  <si>
    <t>LABOR - 150629 - 1</t>
  </si>
  <si>
    <t>Caixa de embutir marca de referência Tigreflex, 4x4"</t>
  </si>
  <si>
    <t>LABOR - 150632 - 1</t>
  </si>
  <si>
    <t>Caixa de passagem 150x150x80mm, chapa 18, com tampa parafusada</t>
  </si>
  <si>
    <t>LABOR - 150633 - 1</t>
  </si>
  <si>
    <t>Caixa de passagem 200x200x100mm, chapa 18, com tampa parafusada</t>
  </si>
  <si>
    <t>LABOR - 150634 - 1</t>
  </si>
  <si>
    <t>Caixa de passagem 300x300x120mm, chapa 18, com tampa parafusada</t>
  </si>
  <si>
    <t>LABOR - 150635 - 1</t>
  </si>
  <si>
    <t>Caixa de passagem 400x400x120mm, chapa 18, com tampa parafusada</t>
  </si>
  <si>
    <t>LABOR - 150636 - 3</t>
  </si>
  <si>
    <t>Caixa sextavada em PVC de 3x3x1 1/2", marca de referência Tigreflex</t>
  </si>
  <si>
    <t>ENVELOPAMENTO DE ELETRODUTOS</t>
  </si>
  <si>
    <t>LABOR - 150701 - 2</t>
  </si>
  <si>
    <t>Envelopamento de concreto simples com consumo mínimo de cimento de 250kg/m3, inclusive escavação para profundidade mínima do eletroduto de 50 cm, de 25 x 25 cm, para 1 eletroduto</t>
  </si>
  <si>
    <t>LABOR - 150702 - 2</t>
  </si>
  <si>
    <t>Envelopamento de concreto simples com consumo mínimo de cimento de 250kg/m3, inclusive escavação para profundidade mínima do eletroduto de 50 cm, de 25 x 30 cm, para 2 eletrodutos</t>
  </si>
  <si>
    <t>LABOR - 150703 - 2</t>
  </si>
  <si>
    <t>Envelopamento de concreto simples com consumo mínimo de cimento de 250kg/m3, inclusive escavação para profundidade mínima do eletroduto de 50cm, de 60 x 30 cm, para 3 eletrodutos</t>
  </si>
  <si>
    <t>LABOR - 150704 - 2</t>
  </si>
  <si>
    <t>Envelopamento de concreto simples com consumo mínimo de cimento de 250kg/m3, inclusive escavação para profundidade mínima do eletroduto de 50cm, de 45 x 45 cm, para 3 eletrodutos</t>
  </si>
  <si>
    <t>INSTALAÇÕES APARENTES</t>
  </si>
  <si>
    <t>LABOR - 150801 - 2</t>
  </si>
  <si>
    <t>Eletroduto aparente de PVC rígido roscável diâmetro 3/4", inclusive abraçadeira de fixação</t>
  </si>
  <si>
    <t>LABOR - 150802 - 4</t>
  </si>
  <si>
    <t>Caixa de ligação de alumínio silício, tipo CONDULETES,sem rosca, no formato B, inclusive tampa com vedação, diâmetro 3/4"</t>
  </si>
  <si>
    <t>LABOR - 150803 - 4</t>
  </si>
  <si>
    <t>Caixa de ligação de alumínio silício, tipo CONDULETES, sem rosca, no formato T, inclusive tampa com vedação, diâmetro 3/4"</t>
  </si>
  <si>
    <t>LABOR - 150804 - 4</t>
  </si>
  <si>
    <t>Caixa de ligação de alumínio silício, tipo CONDULETES, sem rosca, no formato LR, inclusive tampa com vedação, diâmetro 3/4"</t>
  </si>
  <si>
    <t>LABOR - 150805 - 4</t>
  </si>
  <si>
    <t>Caixa de ligação de alumínio silício, tipo CONDULETES, sem rosca, no formato X, inclusive tampa com vedação, diâmetro 3/4"</t>
  </si>
  <si>
    <t>LABOR - 150806 - 2</t>
  </si>
  <si>
    <t>Eletroduto aparente de PVC rígido roscável diâmetro 1", inclusive abraçadeira de fixação</t>
  </si>
  <si>
    <t>LABOR - 150807 - 1</t>
  </si>
  <si>
    <t>Canaleta sistema X da Pial ou equivalente, inclusive conexões</t>
  </si>
  <si>
    <t>LABOR - 150835 - 2</t>
  </si>
  <si>
    <t>Eletrocalha perfurada em chapa de aço galvanizado nº16, 150x50mm, sem tampa</t>
  </si>
  <si>
    <t>LABOR - 150836 - 2</t>
  </si>
  <si>
    <t>Eletrocalha perfurada em chapa de aço galvanizado nº16, 200x100mm, sem tampa</t>
  </si>
  <si>
    <t>LABOR - 150837 - 1</t>
  </si>
  <si>
    <t>Eletrocalha perfurada em chapa de aço galvanizado nº16, 300x100mm, sem tampa</t>
  </si>
  <si>
    <t>LABOR - 150838 - 1</t>
  </si>
  <si>
    <t>Eletrocalha perfurada em chapa de aço galvanizado nº16, 400x100mm, sem tampa</t>
  </si>
  <si>
    <t>LABOR - 150843 - 1</t>
  </si>
  <si>
    <t>Redução concêntrica para eletrocalha perfurada, tipo "U", 200x150mm, aba 100</t>
  </si>
  <si>
    <t>LABOR - 150844 - 1</t>
  </si>
  <si>
    <t>Redução concêntrica para eletrocalha perfurada, tipo "U", 300x150mm, aba 100</t>
  </si>
  <si>
    <t>LABOR - 150845 - 1</t>
  </si>
  <si>
    <t>Redução concêntrica para eletrocalha perfurada, tipo "U", 400x150mm, aba 100</t>
  </si>
  <si>
    <t>LABOR - 150850 - 1</t>
  </si>
  <si>
    <t>Saída horizontal para eletroduto de 3/4"</t>
  </si>
  <si>
    <t>LABOR - 150851 - 1</t>
  </si>
  <si>
    <t>Saída horizontal para eletroduto de 1"</t>
  </si>
  <si>
    <t>LABOR - 150852 - 1</t>
  </si>
  <si>
    <t>Saída horizontal para eletroduto de 2"</t>
  </si>
  <si>
    <t>LABOR - 150860 - 1</t>
  </si>
  <si>
    <t>Tampa de encaixe para eletrocalha em chapa de aço galvanizada 18, dim. 150mm</t>
  </si>
  <si>
    <t>LABOR - 150861 - 1</t>
  </si>
  <si>
    <t>Tampa de encaixe para eletrocalha em chapa de aço galvanizada 18, dim. 200mm</t>
  </si>
  <si>
    <t>LABOR - 150862 - 1</t>
  </si>
  <si>
    <t>Tampa de encaixe para eletrocalha em chapa de aço galvanizada 18, dim. 300mm</t>
  </si>
  <si>
    <t>LABOR - 150863 - 1</t>
  </si>
  <si>
    <t>Tampa de encaixe para eletrocalha em chapa de aço galvanizada 18, dim. 400mm</t>
  </si>
  <si>
    <t>LABOR - 150866 - 1</t>
  </si>
  <si>
    <t>Junção simples para eletrocalha metálica 200x100mm, galvanizada, ref. Mega MG 2760 ou equivalente</t>
  </si>
  <si>
    <t>LABOR - 150867 - 1</t>
  </si>
  <si>
    <t>Junção simples para eletrocalha metálica 300x100mm, galvanizada, ref. Mega MG 2760 ou equivalente</t>
  </si>
  <si>
    <t>LABOR - 150870 - 1</t>
  </si>
  <si>
    <t>TÊ horizontal 90º para eletrocalha metálica 200x100mm, galvanizada, ref. MEGA MG 2570 ou equivalente</t>
  </si>
  <si>
    <t>LABOR - 150871 - 1</t>
  </si>
  <si>
    <t>TÊ horizontal 90º para eletrocalha metálica 300x100mm, galvanizada, ref. MEGA MG 2570 ou equivalente</t>
  </si>
  <si>
    <t>LABOR - 150875 - 1</t>
  </si>
  <si>
    <t>Curva horizontal 90º para eletrocalha metálica, 200x100mm, galvanizada, ref. MEGA MG 2510</t>
  </si>
  <si>
    <t>LABOR - 150876 - 1</t>
  </si>
  <si>
    <t>Curva horizontal 90º para eletrocalha metálica, 300x100mm, galvanizada, ref. MEGA MG 2510</t>
  </si>
  <si>
    <t>LABOR - 150880 - 1</t>
  </si>
  <si>
    <t>Suporte de fixação de eletroduto no teto, através de fita metálica perfurada (Walsiwa) ou equiv (1,30m), cursor (1 und), h=60cm, suporte "Y" (1 und), parafuso e bucha S8 (1 und)</t>
  </si>
  <si>
    <t>LABOR - 150881 - 1</t>
  </si>
  <si>
    <t>Suporte de fixação de eletrocalha de 200x100mm, na parede, através de suporte tipo mão francesa simples (1 und), parafuso e bucha S8 (2und)</t>
  </si>
  <si>
    <t>LABOR - 150882 - 1</t>
  </si>
  <si>
    <t>Suporte de fixação de eletrocalha de 300x100mm, na parede, através de suporte tipo mão francesa reforçada (1 und), parafuso e bucha S8 (2 und)</t>
  </si>
  <si>
    <t>LABOR - 150883 - 1</t>
  </si>
  <si>
    <t>Suporte de fixação de eletrocalha de 400x100mm, na parede, através de suporte tipo mão francesa reforçada (1 und), parafuso e bucha S8 (2 und)</t>
  </si>
  <si>
    <t>LABOR - 150884 - 1</t>
  </si>
  <si>
    <t>Suporte de fixação de eletrocalha de 200x100mm, no teto, através de gancho vertical (1 und), porca sextavada e arruela 1/4" (4 und), vergalhão rosca total 1/4" (h=60cm), cantoneira ZZ (1 und) e parafuso e bucha S8 (2 und)</t>
  </si>
  <si>
    <t>LABOR - 150885 - 1</t>
  </si>
  <si>
    <t>Suporte de fixação de eletrocalha de 300x100mm, no teto, através de suporte angular (1 und), porca sextavada e arruela 1/4' (4 und) , vergalhão com rosca total 1/4" (h=60cm), cantoneira ZZ (2 und) e parafuso e bucha S8 (2 und)</t>
  </si>
  <si>
    <t>LABOR - 150886 - 2</t>
  </si>
  <si>
    <t>Suporte de fixação de eletrocalha de 400x100mm, no teto, através de suporte angular (1 und), porca sextavada e arruela 1/4' (4 und), vergalhão rosca total 1/4" (h=60cm), cantoneira ZZ (2 und) e parafuso e bucha S8 (2 und)</t>
  </si>
  <si>
    <t>COMPOSIÇÕES INTERMEDIÁRIAS P/ ELETRICA</t>
  </si>
  <si>
    <t>LABOR - 150906 - 1</t>
  </si>
  <si>
    <t>Arame galvanizado 12 BWG (0.048 kg/m)</t>
  </si>
  <si>
    <t>LABOR - 150910 - 1</t>
  </si>
  <si>
    <t>Cabeçote de alumínio de 3/4"</t>
  </si>
  <si>
    <t>LABOR - 150916 - 1</t>
  </si>
  <si>
    <t>Canaleta sistema X Pial ou equivalente, inclusive conecções, 20x10x2200 mm, cod. 30801</t>
  </si>
  <si>
    <t>LABOR - 150918 - 2</t>
  </si>
  <si>
    <t>Fita isolante em rolo de 19mm x 20 m, número 33 Scoth ou equivalente</t>
  </si>
  <si>
    <t>LABOR - 150932 - 1</t>
  </si>
  <si>
    <t>Receptáculo (bocal) de louça para lâmpada incandescente</t>
  </si>
  <si>
    <t>LABOR - 150934 - 1</t>
  </si>
  <si>
    <t>Lâmpada fluorescente 40 W</t>
  </si>
  <si>
    <t>LABOR - 150937 - 1</t>
  </si>
  <si>
    <t>Arame de aço 14 BWG para guia</t>
  </si>
  <si>
    <t>LABOR - 150964 - 1</t>
  </si>
  <si>
    <t>Lâmpada fluorescente de 20W</t>
  </si>
  <si>
    <t>LABOR - 150967 - 1</t>
  </si>
  <si>
    <t>Soquete para lâmpada fluorescente</t>
  </si>
  <si>
    <t>CAIXAS DE PASSAGEM EMPREGANDO ARGAMASSA DE CIMENTO, CAL E AREIA</t>
  </si>
  <si>
    <t>LABOR - 151001 - 3</t>
  </si>
  <si>
    <t>Caixa de passagem de alvenaria de blocos cerâmicos 10 furos 10x20x20cm dimensões de 25x25x25cm, com revestimento interno em chapisco e reboco, tampa de concreto esp.5cm e lastro de brita 5 cm</t>
  </si>
  <si>
    <t>LABOR - 151002 - 4</t>
  </si>
  <si>
    <t>Caixa de passagem de alvenaria de blocos cerâmicos 10 furos 10x20x20cm dimensões de 50x50x50cm, com revestimento interno em chapisco e reboco, tampa de concreto esp.5cm e lastro de brita 5 cm</t>
  </si>
  <si>
    <t>LABOR - 151003 - 3</t>
  </si>
  <si>
    <t>Caixa de passagem de alvenaria de blocos cerâmicos 10 furos 10x20x20cm, dimensão de 30x30x30cm, com revestimento interno em chapisco e reboco, tampa de concreto esp. 5cm e lastro de brita 5cm</t>
  </si>
  <si>
    <t>LABOR - 151015 - 4</t>
  </si>
  <si>
    <t>Caixa de inspeção de alvenaria de blocos cerâmicos 10 furos 10x20x20cm dimensões de 30x30x60cm, com revestimento interno em chapisco e reboco, tampa de concreto esp.5cm e lastro de brita 5 cm</t>
  </si>
  <si>
    <t>LABOR - 151016 - 3</t>
  </si>
  <si>
    <t>Caixa de passagem de alvenaria de blocos de concreto 9x19x39cm, dimensões de 80x80x80m, com revestimento interno em chapisco e reboco tampa de concreto esp. 5cm e lastro de brita 5cm</t>
  </si>
  <si>
    <t>LABOR - 151017 - 3</t>
  </si>
  <si>
    <t>Caixa de passagem de alvenaria de blocos de concreto 9x19x39cm, dimensões de 1.00x1.00x1.00m, com revestimento interno em chapisco e reboco tampa de concreto esp. 5cm e lastro de brita 5cm</t>
  </si>
  <si>
    <t>ELETRODUTOS E CONEXÕES</t>
  </si>
  <si>
    <t>LABOR - 151125 - 1</t>
  </si>
  <si>
    <t>Eletroduto de PVC rígido roscável, diâm. 1/2" (20mm), inclusive conexões</t>
  </si>
  <si>
    <t>LABOR - 151126 - 1</t>
  </si>
  <si>
    <t>Eletroduto de PVC rígido roscável, diâm. 3/4" (25mm), inclusive conexões</t>
  </si>
  <si>
    <t>LABOR - 151127 - 1</t>
  </si>
  <si>
    <t>Eletroduto de PVC rígido roscável, diâm. 1" (32mm), inclusive conexões</t>
  </si>
  <si>
    <t>LABOR - 151128 - 1</t>
  </si>
  <si>
    <t>Eletroduto de PVC rígido roscável, diâm. 1 1/4" (40mm), inclusive conexões</t>
  </si>
  <si>
    <t>LABOR - 151129 - 1</t>
  </si>
  <si>
    <t>Eletroduto de PVC rígido roscável, diâm. 1 1/2" (50mm), inclusive conexões</t>
  </si>
  <si>
    <t>LABOR - 151130 - 1</t>
  </si>
  <si>
    <t>Eletroduto de PVC rígido roscável, diâm. 2" (60mm), inclusive conexões</t>
  </si>
  <si>
    <t>LABOR - 151131 - 1</t>
  </si>
  <si>
    <t>Eletroduto de PVC rígido roscável, diâm. 3" (85mm), inclusive conexões</t>
  </si>
  <si>
    <t>LABOR - 151132 - 1</t>
  </si>
  <si>
    <t>Eletroduto flexível corrugado 3/4" , marca de referência TIGRE</t>
  </si>
  <si>
    <t>LABOR - 151133 - 1</t>
  </si>
  <si>
    <t>Eletroduto flexível corrugado 1", marca de referência TIGRE</t>
  </si>
  <si>
    <t>LABOR - 151135 - 1</t>
  </si>
  <si>
    <t>Eletroduto de PVC rígido roscável, diâm. 4" (110mm), inclusive conexões</t>
  </si>
  <si>
    <t>LABOR - 151136 - 1</t>
  </si>
  <si>
    <t>Eletroduto de PVC rígido roscável, diâm. 6" (164mm), inclusive conexões</t>
  </si>
  <si>
    <t>LABOR - 151137 - 1</t>
  </si>
  <si>
    <t>Eletroduto PEAD, cor preta, diam. 1.1/2", marca ref. Kanaflex ou equivalente</t>
  </si>
  <si>
    <t>LABOR - 151138 - 1</t>
  </si>
  <si>
    <t>Eletroduto PEAD, cor preta, diam. 1.1/4", marca ref. Kanaflex ou equivalente</t>
  </si>
  <si>
    <t>LABOR - 151139 - 1</t>
  </si>
  <si>
    <t>Eletroduto PEAD, cor preta, diam. 2", marca ref. Kanaflex ou equivalente</t>
  </si>
  <si>
    <t>LABOR - 151140 - 1</t>
  </si>
  <si>
    <t>Eletroduto PEAD, cor preta, diam. 3", marca ref. Kanaflex ou equivalente</t>
  </si>
  <si>
    <t>LABOR - 151141 - 1</t>
  </si>
  <si>
    <t>Eletroduto PEAD, cor preta, diam. 4", marca ref. Kanaflex ou equivalente</t>
  </si>
  <si>
    <t>LABOR - 151142 - 1</t>
  </si>
  <si>
    <t>Eletroduto PEAD, cor preta, diam. 6", marca ref. Kanaflex ou equivalente</t>
  </si>
  <si>
    <t>CHAVES, FUSIVEIS E DISJUNTORES</t>
  </si>
  <si>
    <t>LABOR - 151301 - 2</t>
  </si>
  <si>
    <t>Mini-Disjuntor monopolar 16 A, curva C - 5KA 220/127VCA (NBR IEC 60947-2), Ref. Siemens, GE, Schneider ou equivalente</t>
  </si>
  <si>
    <t>LABOR - 151302 - 2</t>
  </si>
  <si>
    <t>Mini-Disjuntor monopolar 20 A, curva C - 5KA 220/127VCA (NBR IEC 60947-2), Ref. Siemens, GE, Schneider ou equivalente</t>
  </si>
  <si>
    <t>LABOR - 151303 - 2</t>
  </si>
  <si>
    <t>Mini-Disjuntor monopolar 25 A, curva C - 5KA 220/127VCA (NBR IEC 60947-2), Ref. Siemens, GE, Schneider ou equivalente</t>
  </si>
  <si>
    <t>LABOR - 151304 - 2</t>
  </si>
  <si>
    <t>Mini-Disjuntor monopolar 32 A, curva C - 5KA 220/127VCA (NBR IEC 60947-2), Ref. Siemens, GE, Schneider ou equivalente</t>
  </si>
  <si>
    <t>LABOR - 151305 - 2</t>
  </si>
  <si>
    <t>Mini-Disjuntor monopolar 40 A, curva C - 5KA 220/127VCA (NBR IEC 60947-2), Ref. Siemens, GE, Schneider ou equivalente</t>
  </si>
  <si>
    <t>LABOR - 151306 - 2</t>
  </si>
  <si>
    <t>Mini-Disjuntor bipolar 16 A, curva C - 5KA 220/127VCA (NBR IEC 60947-2), Ref. Siemens, GE, Schneider ou equivalente</t>
  </si>
  <si>
    <t>LABOR - 151307 - 2</t>
  </si>
  <si>
    <t>Mini-Disjuntor bipolar 20 A, curva C - 5KA 220/127VCA (NBR IEC 60947-2), Ref. Siemens, GE, Schneider ou equivalente</t>
  </si>
  <si>
    <t>LABOR - 151308 - 2</t>
  </si>
  <si>
    <t>Mini-Disjuntor bipolar 50 A, curva C - 5KA 220/127VCA (NBR IEC 60947-2), Ref. Siemens, GE, Schneider ou equivalente</t>
  </si>
  <si>
    <t>LABOR - 151309 - 2</t>
  </si>
  <si>
    <t>Mini-Disjuntor tripolar 16 A, curva C - 5KA 220/127VCA (NBR IEC 60947-2), Ref. Siemens, GE, Schneider ou equivalente</t>
  </si>
  <si>
    <t>LABOR - 151310 - 2</t>
  </si>
  <si>
    <t>Mini-Disjuntor tripolar 40 A, curva C - 5KA 220/127VCA (NBR IEC 60947-2), Ref. Siemens, GE, Schneider ou equivalente</t>
  </si>
  <si>
    <t>LABOR - 151311 - 2</t>
  </si>
  <si>
    <t>Mini-Disjuntor tripolar 50 A, curva C - 5KA 220/127VCA (NBR IEC 60947-2), Ref. Siemens, GE, Schneider ou equivalente</t>
  </si>
  <si>
    <t>LABOR - 151313 - 2</t>
  </si>
  <si>
    <t>Mini-Disjuntor tripolar 90 A, curva C - 5KA 220/127VCA (NBR IEC 60947-2), Ref. Siemens, GE, Schneider ou equivalente</t>
  </si>
  <si>
    <t>LABOR - 151314 - 3</t>
  </si>
  <si>
    <t>Disjuntor Compacto em caixa moldada tripolar 100 A, curva C - 20KA 240VCA (NBR IEC 60947-2), Ref. Siemens, GE, Schneider ou equivalente</t>
  </si>
  <si>
    <t>LABOR - 151316 - 2</t>
  </si>
  <si>
    <t>Mini-Disjuntor tripolar 70 A, curva C - 5KA 220/127VCA (NBR IEC 60947-2), Ref. Siemens, GE, Schneider ou equivalente</t>
  </si>
  <si>
    <t>LABOR - 151317 - 3</t>
  </si>
  <si>
    <t>Mini-Disjuntor monopolar 50 A, curva C - 5KA 220/127VCA (NBR IEC 60947-2), Ref. Siemens, GE, Schneider ou equivalente</t>
  </si>
  <si>
    <t>LABOR - 151318 - 2</t>
  </si>
  <si>
    <t>Mini-Disjuntor monopolar 63 A, curva C - 5KA 220/127VCA (NBR IEC 60947-2), Ref. Siemens, GE, Schneider ou equivalente</t>
  </si>
  <si>
    <t>LABOR - 151319 - 2</t>
  </si>
  <si>
    <t>Mini-Disjuntor monopolar 70 A, curva C - 5KA 220/127VCA (NBR IEC 60947-2), Ref. Siemens, GE, Schneider ou equivalente</t>
  </si>
  <si>
    <t>LABOR - 151320 - 2</t>
  </si>
  <si>
    <t>Mini-Disjuntor monopolar 80 A, curva C - 10KA 240VCA (NBR IEC 60947-2), Ref. Siemens, GE, Schneider ou equivalente</t>
  </si>
  <si>
    <t>LABOR - 151321 - 2</t>
  </si>
  <si>
    <t>Mini-Disjuntor bipolar 25 A, curva C - 5KA 220/127VCA (NBR IEC 60947-2), Ref. Siemens, GE, Schneider ou equivalente</t>
  </si>
  <si>
    <t>LABOR - 151322 - 2</t>
  </si>
  <si>
    <t>Mini-Disjuntor bipolar 32 A, curva C - 5KA 220/127VCA (NBR IEC 60947-2), Ref. Siemens, GE, Schneider ou equivalente</t>
  </si>
  <si>
    <t>LABOR - 151323 - 2</t>
  </si>
  <si>
    <t>Mini-Disjuntor bipolar 40 A, curva C - 5KA 220/127VCA (NBR IEC 60947-2), Ref. Siemens, GE, Schneider ou equivalente</t>
  </si>
  <si>
    <t>LABOR - 151324 - 2</t>
  </si>
  <si>
    <t>Mini-Disjuntor bipolar 63 A, curva C - 5KA 220/127VCA (NBR IEC 60947-2), Ref. Siemens, GE, Schneider ou equivalente</t>
  </si>
  <si>
    <t>LABOR - 151325 - 2</t>
  </si>
  <si>
    <t>Mini-Disjuntor bipolar 70 A, curva C - 5KA 220/127VCA (NBR IEC 60947-2), Ref. Siemens, GE, Schneider ou equivalente</t>
  </si>
  <si>
    <t>LABOR - 151326 - 3</t>
  </si>
  <si>
    <t>Mini-Disjuntor bipolar 80 A, curva C - 5KA 240VCA (NBR IEC 60947-2), Ref. Siemens, GE, Schneider ou equivalente</t>
  </si>
  <si>
    <t>LABOR - 151327 - 2</t>
  </si>
  <si>
    <t>Mini-Disjuntor tripolar 20 A, curva C - 5KA 220/127VCA (NBR IEC 60947-2), Ref. Siemens, GE, Schneider ou equivalente</t>
  </si>
  <si>
    <t>LABOR - 151328 - 2</t>
  </si>
  <si>
    <t>Mini-Disjuntor tripolar 25 A, curva C - 5KA 220/127VCA (NBR IEC 60947-2), Ref. Siemens, GE, Schneider ou equivalente</t>
  </si>
  <si>
    <t>LABOR - 151329 - 3</t>
  </si>
  <si>
    <t>Mini-Disjuntor tripolar 32 A, curva C - 5KA 220/127VCA (NBR IEC 60947-2), Ref. Siemens, GE, Schneider ou equivalente</t>
  </si>
  <si>
    <t>LABOR - 151330 - 2</t>
  </si>
  <si>
    <t>Mini-Disjuntor tripolar 63 A, curva C - 5KA 220/127VCA (NBR IEC 60947-2), Ref. Siemens, GE, Schneider ou equivalente</t>
  </si>
  <si>
    <t>LABOR - 151331 - 3</t>
  </si>
  <si>
    <t>Mini-Disjuntor tripolar 80 A, curva C - 5KA 240VCA (NBR IEC 60947-2), Ref. Siemens, GE, Schneider ou equivalente</t>
  </si>
  <si>
    <t>LABOR - 151332 - 3</t>
  </si>
  <si>
    <t>Mini-Disjuntor tripolar 125 A, curva C - 20KA 240VCA (NBR IEC 60947-2), Ref. Siemens, GE, Schneider ou equivalente</t>
  </si>
  <si>
    <t>LABOR - 151333 - 2</t>
  </si>
  <si>
    <t>Disjuntor Compacto em caixa moldada tripolar 175 A, 50KA 220/240V / 25KA 380/415V (NBR IEC 60947-2), Ref. Siemens, GE, Schneider ou equivalente</t>
  </si>
  <si>
    <t>LABOR - 151334 - 2</t>
  </si>
  <si>
    <t>Disjuntor Compacto em caixa moldada tripolar 200 A, 50KA 220/240V / 25KA 380/415V 20KA/440V (NBR IEC 60947-2), Ref. Siemens, GE, Schneider ou equivalente</t>
  </si>
  <si>
    <t>LABOR - 151335 - 2</t>
  </si>
  <si>
    <t>Disjuntor Compacto em caixa moldada tripolar 400 A, 65KA 220/240V / 36KA 380/415V 35KA 440/460V 25KA 600V (NBR IEC 60947-2), Ref. Siemens, GE, Schneider ou equivalente</t>
  </si>
  <si>
    <t>LABOR - 151337 - 1</t>
  </si>
  <si>
    <t>Dispositivo de proteção contra surto (DPS) bipolar, tensão nominal máxima 275VCA, corente de surto máxima 40KA.</t>
  </si>
  <si>
    <t>LABOR - 151338 - 2</t>
  </si>
  <si>
    <t>Mini-Disjuntor monopolar 10 A, curva C - 5KA 220/127VCA (NBR IEC 60947-2), Ref. Siemens, GE, Schneider ou equivalente</t>
  </si>
  <si>
    <t>LABOR - 151339 - 3</t>
  </si>
  <si>
    <t>Mini-Disjuntor tripolar 125 A, curva C - 15KA 240VCA (NBR IEC 60947-2), Ref. Siemens, GE, Schneider ou equivalente</t>
  </si>
  <si>
    <t>LABOR - 151344 - 1</t>
  </si>
  <si>
    <t>Fusivel NH 100A, tamanho 01</t>
  </si>
  <si>
    <t>LABOR - 151345 - 1</t>
  </si>
  <si>
    <t>Fusive NH 160A, tamanho 01</t>
  </si>
  <si>
    <t>LABOR - 151346 - 1</t>
  </si>
  <si>
    <t>Fusive NH 250A, tamanho 02</t>
  </si>
  <si>
    <t>LABOR - 151347 - 1</t>
  </si>
  <si>
    <t>Fusive NH 300A, tamanho 02</t>
  </si>
  <si>
    <t>LABOR - 151348 - 1</t>
  </si>
  <si>
    <t>Fusive NH 355A, tamanho 02</t>
  </si>
  <si>
    <t>LABOR - 151349 - 1</t>
  </si>
  <si>
    <t>Fusive NH 125A, tamanho 01</t>
  </si>
  <si>
    <t>LABOR - 151350 - 3</t>
  </si>
  <si>
    <t>Interruptor Diferencial DR 25A, 30mA, 2 módulos</t>
  </si>
  <si>
    <t>LABOR - 151357 - 1</t>
  </si>
  <si>
    <t>Interruptor Diferencial DR 40A, 30mA, 2 modulos</t>
  </si>
  <si>
    <t>LABOR - 151359 - 1</t>
  </si>
  <si>
    <t>Interruptor Diferencial DR 80A, 30mA, 2 modulos</t>
  </si>
  <si>
    <t>FIOS E CABOS</t>
  </si>
  <si>
    <t>LABOR - 151401 - 1</t>
  </si>
  <si>
    <t>Fio de cobre termoplástico, com isolamento para 750V, seção de 1.5 mm2</t>
  </si>
  <si>
    <t>LABOR - 151402 - 1</t>
  </si>
  <si>
    <t>Fio de cobre termoplástico, com isolamento para 750V, seção de 2.5 mm2</t>
  </si>
  <si>
    <t>LABOR - 151403 - 1</t>
  </si>
  <si>
    <t>Fio ou cabo de cobre termoplástico, com isolamento para 750V, seção de 4.0 mm2</t>
  </si>
  <si>
    <t>LABOR - 151404 - 1</t>
  </si>
  <si>
    <t>Fio ou cabo de cobre termoplástico, com isolamento para 750V, seção de 6.0 mm2</t>
  </si>
  <si>
    <t>LABOR - 151405 - 1</t>
  </si>
  <si>
    <t>Fio ou cabo de cobre termoplástico, com isolamento para 750V, seção de 10.0 mm2</t>
  </si>
  <si>
    <t>LABOR - 151406 - 1</t>
  </si>
  <si>
    <t>Fio ou cabo de cobre termoplástico, com isolamento para 750V, seção de 16.0 mm2</t>
  </si>
  <si>
    <t>LABOR - 151407 - 1</t>
  </si>
  <si>
    <t>Cabo de cobre termoplástico, com isolamento para 750V, seção de 25.0 mm2</t>
  </si>
  <si>
    <t>LABOR - 151413 - 1</t>
  </si>
  <si>
    <t>Cabo de cobre nú, seção de 25.0 mm2</t>
  </si>
  <si>
    <t>LABOR - 151414 - 2</t>
  </si>
  <si>
    <t>Cabo de cobre nú, seção de 10.0 mm2</t>
  </si>
  <si>
    <t>LABOR - 151417 - 2</t>
  </si>
  <si>
    <t>Cabo de cobre termoplástico (PVC) flexível isolado 0,6/1KV, anti-chama 90ºC HEPR - 2,5mm2</t>
  </si>
  <si>
    <t>LABOR - 151418 - 2</t>
  </si>
  <si>
    <t>Cabo de cobre termoplástico (PVC) flexível isolado 0,6/1kV, anti-chama 90ºC HEPR - 4,0 mm2</t>
  </si>
  <si>
    <t>LABOR - 151419 - 3</t>
  </si>
  <si>
    <t>Cabo de cobre termoplástico (PVC) flexível isolado 0,6/1kV, anti-chama 90ºC HEPR - 6,0 mm2</t>
  </si>
  <si>
    <t>LABOR - 151420 - 3</t>
  </si>
  <si>
    <t>Cabo de cobre termoplástico (PVC) flexível isolado 0,6/1kV, anti-chama 90ºC HEPR - 10,0 mm2</t>
  </si>
  <si>
    <t>LABOR - 151421 - 4</t>
  </si>
  <si>
    <t>Cabo de cobre termoplástico (PVC) flexível isolado 0,6/1kV, anti-chama 90ºC HEPR - 16,0 mm2</t>
  </si>
  <si>
    <t>LABOR - 151422 - 3</t>
  </si>
  <si>
    <t>Cabo de cobre termoplástico (PVC) flexível isolado 0,6/1kV, anti-chama 90ºC HEPR - 25,0 mm2</t>
  </si>
  <si>
    <t>LABOR - 151423 - 2</t>
  </si>
  <si>
    <t>Cabo de cobre termoplástico (PVC) flexível isolado 0,6/1kV, anti-chama 90ºC HEPR - 35,0 mm2</t>
  </si>
  <si>
    <t>LABOR - 151425 - 2</t>
  </si>
  <si>
    <t>Cabo de cobre termoplástico (PVC) flexível isolado 0,6/1kV, anti-chama 90ºC HEPR - 50,0 mm2</t>
  </si>
  <si>
    <t>LABOR - 151426 - 2</t>
  </si>
  <si>
    <t>Cabo de cobre termoplástico (PVC) flexível isolado 0,6/1kV, anti-chama 90ºC HEPR - 95,0 mm2</t>
  </si>
  <si>
    <t>LABOR - 151427 - 2</t>
  </si>
  <si>
    <t>Cabo de cobre termoplástico (PVC) flexível isolado 0,6/1kV, anti-chama 90ºC HEPR - 120,0 mm2</t>
  </si>
  <si>
    <t>LABOR - 151428 - 2</t>
  </si>
  <si>
    <t>Cabo de cobre termoplástico (PVC) flexível isolado 0,6/1kV, anti-chama 90ºC HEPR - 300,0 mm2</t>
  </si>
  <si>
    <t>LABOR - 151429 - 3</t>
  </si>
  <si>
    <t>Cabo de cobre termoplástico (PVC) flexível isolado 0,6/1kV, anti-chama 90ºC HEPR - 70,0 mm2</t>
  </si>
  <si>
    <t>LABOR - 151430 - 2</t>
  </si>
  <si>
    <t>Cabo de cobre termoplástico (PVC) flexível isolado 0,6/1kV, anti-chama 90ºC HEPR - 150,0 mm2</t>
  </si>
  <si>
    <t>LABOR - 151431 - 1</t>
  </si>
  <si>
    <t>Cabo de cobre termoplástico, com isolamento para 1000V, seção de 185,0mm2</t>
  </si>
  <si>
    <t>LABOR - 151432 - 1</t>
  </si>
  <si>
    <t>Cabo de cobre termoplástico, com isolamento para 1000V, seção de 240,0mm2</t>
  </si>
  <si>
    <t>LABOR - 151433 - 1</t>
  </si>
  <si>
    <t>Cabo de cobre termoplástico, com isolamento para 15KV, seção de 25,0mm2</t>
  </si>
  <si>
    <t>LABOR - 151434 - 1</t>
  </si>
  <si>
    <t>Cabo de cobre termoplástico, com isolamento para 15KV, seção de 35,0mm2</t>
  </si>
  <si>
    <t>LABOR - 151438 - 1</t>
  </si>
  <si>
    <t>Fio ou cabo paralelo de cobre, com isolamento para 1000V, seção de 2 x 2.5 mm2</t>
  </si>
  <si>
    <t>LABOR - 151439 - 1</t>
  </si>
  <si>
    <t>Cabo paralelo PP de cobre, com isolamento para 1000V, seção 3x2,5mm2</t>
  </si>
  <si>
    <t>LABOR - 151440 - 1</t>
  </si>
  <si>
    <t>Cabo paralelo PP de cobre, com isolamento para 1000V, seção 3x4,0mm2</t>
  </si>
  <si>
    <t>SERVIÇOS DIVERSOS</t>
  </si>
  <si>
    <t>LABOR - 151503 - 1</t>
  </si>
  <si>
    <t>Cabeçote de alumínio de 1 1/4"</t>
  </si>
  <si>
    <t>LABOR - 151504 - 1</t>
  </si>
  <si>
    <t>Cabeçote de alumínio de 1 1/2"</t>
  </si>
  <si>
    <t>LABOR - 151506 - 1</t>
  </si>
  <si>
    <t>Haste de terra tipo COPPERWELD - 5/8" x 2.40m</t>
  </si>
  <si>
    <t>LABOR - 151507 - 1</t>
  </si>
  <si>
    <t>Sapatilha</t>
  </si>
  <si>
    <t>LABOR - 151508 - 1</t>
  </si>
  <si>
    <t>Bucha e arruela de alumínio fundido diâmetro 20mm (3/4")</t>
  </si>
  <si>
    <t>LABOR - 151509 - 1</t>
  </si>
  <si>
    <t>Bucha e arruela de alumínio fundido diâmetro 25mm (1")</t>
  </si>
  <si>
    <t>LABOR - 151510 - 1</t>
  </si>
  <si>
    <t>Bucha e arruela de alumínio fundido diâmetro 40mm (1 1/2")</t>
  </si>
  <si>
    <t>LABOR - 151511 - 1</t>
  </si>
  <si>
    <t>Bucha e arruela de alumínio fundido diâmetro 80mm (3")</t>
  </si>
  <si>
    <t>LABOR - 151512 - 2</t>
  </si>
  <si>
    <t>Automático de bóia, 2 funções 25A</t>
  </si>
  <si>
    <t>LABOR - 151513 - 1</t>
  </si>
  <si>
    <t>Parafuso de máquina de ferro galvanizado diâmetro 16mm</t>
  </si>
  <si>
    <t>LABOR - 151601 - 1</t>
  </si>
  <si>
    <t>Abertura e fechamento de rasgos em alvenaria, para passagem de eletrodutos diâm. 1/2" a 1"</t>
  </si>
  <si>
    <t>LABOR - 151602 - 1</t>
  </si>
  <si>
    <t>Abertura e fechamento de rasgos em alvenaria, para passagem de eletroduto diâm. 1 1/4"a 2"</t>
  </si>
  <si>
    <t>LABOR - 151603 - 1</t>
  </si>
  <si>
    <t>Abertura e fechamento de rasgos em alvenaria, para passagem de eletroduto diâm. 2 1/2" a 4"</t>
  </si>
  <si>
    <t>LABOR - 151604 - 1</t>
  </si>
  <si>
    <t>Abertura e fechamento de rasgos em concreto, para passagem de eletroduto diâm. 1/2" a 1"</t>
  </si>
  <si>
    <t>LABOR - 151605 - 1</t>
  </si>
  <si>
    <t>Abertura e fechamento de rasgos em concreto, para passagem de eletroduto diâm. 1 1/4" a 2"</t>
  </si>
  <si>
    <t>LABOR - 151606 - 1</t>
  </si>
  <si>
    <t>Abertura e fechamento de rasgos em concreto, para passagem de eletroduto diâm. 2 1/2" a 4"</t>
  </si>
  <si>
    <t>PADRAO DE ENTRADA DE ENERGIA - NORTEC-01 - ESCELSA</t>
  </si>
  <si>
    <t>LABOR - 151701 - 6</t>
  </si>
  <si>
    <t>Padrão de entrada de energia elétrica, monofásico, entrada aérea, a 2 fios, carga instalada em muro de 3500 até 9000W - 220/127V</t>
  </si>
  <si>
    <t>LABOR - 151702 - 8</t>
  </si>
  <si>
    <t>Padrão de entrada de energia elétrica, bifásico, entrada aérea, a 3 fios, carga instalada em muro de 9001 até 15000W - 220/127V</t>
  </si>
  <si>
    <t>LABOR - 151703 - 7</t>
  </si>
  <si>
    <t>Padrão de entrada de energia elétrica, trifásico, entrada aérea, a 4 fios, carga instalada em muro de 15001 até 26000W - 220/127V</t>
  </si>
  <si>
    <t>LABOR - 151704 - 8</t>
  </si>
  <si>
    <t>Padrão de entrada de energia elétrica, trifásico, entrada aérea, a 4 fios, carga instalada em muro de 26001 até 34000W - 220/127V</t>
  </si>
  <si>
    <t>LABOR - 151705 - 6</t>
  </si>
  <si>
    <t>Padrão de entrada de energia elétrica, trifásico, entrada aérea, a 4 fios, carga instalada em muro de 34001 até 41000W - 220/127V</t>
  </si>
  <si>
    <t>LABOR - 151706 - 6</t>
  </si>
  <si>
    <t>Padrão de entrada de energia elétrica, trifásico, entrada aérea, a 4 fios, carga instalada em muro de 41001 até 57000W - 220/127V</t>
  </si>
  <si>
    <t>LABOR - 151707 - 4</t>
  </si>
  <si>
    <t>Padrão de entrada de energia elétrica, trifásico, entrada subterrânea, a 4 fios, carga instalada em muro de 41001 até 57000W - 220/127V, exclusive derivação de ramal de entrada subterrânea</t>
  </si>
  <si>
    <t>LABOR - 151710 - 7</t>
  </si>
  <si>
    <t>Padrão de entrada de energia elétrica, trifásico, entrada aérea, a 4 fios, carga instalada em muro de 57001 até 75000W - 220/127V</t>
  </si>
  <si>
    <t>LABOR - 151711 - 4</t>
  </si>
  <si>
    <t>Padrão de entrada de energia elétrica, trifásico, entrada subterrânea, a 4 fios, carga instalada em muro de 57001 até 75000W - 220/127V, exclusive derivação de ramal de entrada subterrânea</t>
  </si>
  <si>
    <t>LABOR - 151712 - 10</t>
  </si>
  <si>
    <t>Subestação ext. aérea trifás. 75KVA, completa, c/ quadros de medição, transf. a óleo, chave geral tripolar, poste e acessórios, conf. NOR-TEC-01 da Escelsa, incl. mureta rev. c/ arg. cimento, cal hidrat. CH1 e areia traço 1:0.5:6</t>
  </si>
  <si>
    <t>LABOR - 151713 - 7</t>
  </si>
  <si>
    <t>Subestação ext. aérea trifás. 112.5KVA, completa, c/ quadros de medição, transf. a óleo, chave geral trip., poste e acessórios, conf. NOR-TEC-01 da Escelsa, incl. mureta rev. c/ arg. cimento, cal hidrat. CH1 e areia traço 1:0.5:6</t>
  </si>
  <si>
    <t>LABOR - 151714 - 9</t>
  </si>
  <si>
    <t>Subestação ext. aérea trifás. 150KVA, completa, c/ quadros de medição, transf. a óleo, chave geral trip., poste e acessórios, conf. NOR-TEC-01 da Escelsa, incl. mureta rev. c/ arg. cimento, cal hidrat. CH1 e areia traço 1:0.5:6</t>
  </si>
  <si>
    <t>LABOR - 151715 - 9</t>
  </si>
  <si>
    <t>Subestação ext. aérea trifás. 225KVA, completa, c/ quadros de medição, transf. a óleo, chave geral trip., poste e acessórios, conf. NOR-TEC-01 da Escelsa, incl. mureta rev. c/ arg. cimento, cal hidrat. CH1 e areia traço 1:0.5:6</t>
  </si>
  <si>
    <t>PONTOS ELETRICOS REVISAO NR-10</t>
  </si>
  <si>
    <t>LABOR - 151801 - 2</t>
  </si>
  <si>
    <t>Ponto padrão de luz no teto - considerando eletroduto PVC rígido de 3/4" inclusive conexões (4.5m), fio isolado PVC de 2.5mm2 (16.2m) e caixa PVC 4x4" (1 und)</t>
  </si>
  <si>
    <t>LABOR - 151802 - 2</t>
  </si>
  <si>
    <t>Ponto padrão de luz na parede - considerando eletroduto PVC rígido de 3/4" inclusive conexões (4.5m), fio isolado PVC de 2.5mm2 (16.2m) e caixa pvc 4x2" (1 und)</t>
  </si>
  <si>
    <t>LABOR - 151803 - 2</t>
  </si>
  <si>
    <t>Ponto padrão de tomada 2 pólos mais terra - considerando eletroduto PVC rígido de 3/4" inclusive conexões (5.0m), fio isolado PVC de 2.5mm2 (16.5m) e caixa pvc 4x2" (1 und)</t>
  </si>
  <si>
    <t>LABOR - 151805 - 2</t>
  </si>
  <si>
    <t>Ponto padrão de tomada para chuveiro elétrico - considerando eletroduto PVC rígido de 3/4" inclusive conexões (9.0m), fio isolado PVC de 6.0mm2 (32.5m) e caixa PVC 4x2" (1 und)</t>
  </si>
  <si>
    <t>LABOR - 151806 - 2</t>
  </si>
  <si>
    <t>Ponto padrão de tomada para ar refrigerado - considerando eletroduto PVC rígido de 3/4" inclusive conexões (6.0m), fio isolado PVC de 4.0mm2 (21.6m) e caixa PVC 4x2" (1 und)</t>
  </si>
  <si>
    <t>LABOR - 151807 - 2</t>
  </si>
  <si>
    <t>Ponto padrão de ventilador no teto - considerando eletroduto PVC rígido de 3/4" inclusive conexões (4.5m), fio isolado PVC de 2.5mm2 (21.6m) e caixa PVC 4x4" (1 und)</t>
  </si>
  <si>
    <t>LABOR - 151809 - 2</t>
  </si>
  <si>
    <t>Ponto padrão de interruptor de 2 teclas simples - considerando eletroduto PVC rígido de 3/4" inclusive conexões (3.3m), fio isolado PVC de 2.5mm2 (17.2m) e caixa PVC 4x2" (1 und)</t>
  </si>
  <si>
    <t>LABOR - 151810 - 2</t>
  </si>
  <si>
    <t>Ponto padrão de interruptor de 1 tecla paralelo - considerando eletroduto PVC rígido de 3/4" inclusive conexões (8.5m), fio isolado PVC de 2.5mm2 (28.8m) e caixa PVC 4x2" (1 und)</t>
  </si>
  <si>
    <t>LABOR - 151811 - 2</t>
  </si>
  <si>
    <t>Ponto padrão de interruptor de 1 tecla simples e 1 tomada dois pólos mais terra 10A/250V - considerando eletroduto PVC rígido de 3/4" inclusive conexões (4.5m), fio isolado PVC de 2.5mm2 (19.4m) e caixa PVC 4x2" (1 und)</t>
  </si>
  <si>
    <t>LABOR - 151812 - 2</t>
  </si>
  <si>
    <t>Ponto padrão de interruptor de 2 teclas simples e 1 tomada dois pólos mais terra 10A/250V - considerando eletroduto PVC rígido de 3/4" inclusive conexões (4.5m), fio isolado PVC de 2.5mm2 (22.9m) e caixa PVC 4x2" (1 und)</t>
  </si>
  <si>
    <t>LABOR - 151813 - 2</t>
  </si>
  <si>
    <t>Ponto padrão de campainha - considerando eletroduto PVC rígido de 3/4" inclusive conexões (5.0m), fio isolado PVC de 2.5mm2 (12.0m) e caixa PVC 4x2" (1 und)</t>
  </si>
  <si>
    <t>LABOR - 151814 - 1</t>
  </si>
  <si>
    <t>Ponto padrão de poste para iluminação externa - considerando eletroduto PVC rígido de 3/4" inclusive conexões (7.7m) e fio isolado PVC de 2.5mm2 (25.2.0m)</t>
  </si>
  <si>
    <t>LABOR - 151815 - 2</t>
  </si>
  <si>
    <t>Ponto padrão de interruptor para ventilador - considerando eletroduto PVC rígido de 3/4" inclusive conexões (3.3m), fio isolado PVC de 2.5mm2 (12.0m) e caixa PVC 4x2" (1 und)</t>
  </si>
  <si>
    <t>LABOR - 151816 - 2</t>
  </si>
  <si>
    <t>Ponto padrão de interruptor de 3 teclas simples - considerando eletroduto PVC rígido de 3/4" inclusive conexões (4.5m), fio isolado PVC de 2.5mm2 (25.8m) e caixa PVC 4x2" (1 und)</t>
  </si>
  <si>
    <t>LABOR - 151817 - 1</t>
  </si>
  <si>
    <t>Ponto padrão de tomada de piso - considerando eletroduto PVC rígido de 3/4" inclusive conexões (5.0m), fio isolado PVC de 2.5mm2 (18.0m) e caixa alumínio silício 4x4" (1 und)</t>
  </si>
  <si>
    <t>LABOR - 151819 - 3</t>
  </si>
  <si>
    <t>Ponto de antena de TV - considerando eletroduto PVC rígido de 3/4" inclusive conexões (3.0m), cabo coaxial 67 Ohms (4.5m) e caixa PVC 4x2" (1 und)</t>
  </si>
  <si>
    <t>LABOR - 151820 - 2</t>
  </si>
  <si>
    <t>Ponto padrão de interruptor de 1 tecla intermediário - considerando eletroduto PVC rígido de 3/4" inclusive conexões (3.3m), fio isolado PVC de 2.5mm2 (15.8m) e caixa PVC 4x2" (1 und)</t>
  </si>
  <si>
    <t>QUADROS DE DISTRIBUIÇÃO COM BARRAMENTO, TRINCO E FECHADURA</t>
  </si>
  <si>
    <t>LABOR - 151901 - 1</t>
  </si>
  <si>
    <t>Quadro distrib. energia, embutido ou semi embutido, capac. p/ 16 disj. DIN, c/barram trif. 100A barra. neutro e terra, fab. em chapa de aço 12 USG com porta, espelho, trinco com fechad ch yale, Ref. QDTN II-16DIN-CEMAR ou equiv.</t>
  </si>
  <si>
    <t>LABOR - 151902 - 2</t>
  </si>
  <si>
    <t>Quadro distrib. energia, embutido ou semi embutido, capac. p/ 28 disj. DIN, c/barram trif. 100A barra. neutro e terra, fab. em chapa de aço 12 USG com porta, espelho, trinco com fechad ch yale, Ref. QDTN II-28DIN-CEMAR ou equiv.</t>
  </si>
  <si>
    <t>LABOR - 151903 - 2</t>
  </si>
  <si>
    <t>Quadro distrib. energia, embutido ou semi embutido, capac. p/ 34 disj. DIN, c/barram trif. 100A barra. neutro e terra, fab. em chapa de aço 12 USG com porta, espelho, trinco com fechad ch yale, Ref. QDTN II-34DIN-CEMAR ou equiv</t>
  </si>
  <si>
    <t>LABOR - 151904 - 2</t>
  </si>
  <si>
    <t>Quadro distrib. energia, embutido ou semi embutido, capac. p/ 44 disj. DIN, c/barram trif. 100A barra. neutro e terra, fab. em chapa de aço 12 USG com porta, espelho, trinco com fechad ch yale, Ref. QDTN II-44DIN-CEMAR ou equiv</t>
  </si>
  <si>
    <t>LABOR - 151905 - 2</t>
  </si>
  <si>
    <t>Quadro distrib. energia, embutido ou semi embutido, capac. p/ 54 disj. DIN, c/barram trif. 100A barra. neutro e terra, fab. em chapa de aço 12 USG com porta, espelho, trinco com fechad ch yale, Ref. QDTN II-54DIN-CEMAR</t>
  </si>
  <si>
    <t>TERMINAIS, CONECTORES E ABRAÇADEIRAS</t>
  </si>
  <si>
    <t>LABOR - 152001 - 2</t>
  </si>
  <si>
    <t>Terminal para ligação de cabo a barra até 4.0mm2</t>
  </si>
  <si>
    <t>LABOR - 152002 - 1</t>
  </si>
  <si>
    <t>Terminal para ligação de cabo a barra de 6.0 mm2</t>
  </si>
  <si>
    <t>LABOR - 152003 - 1</t>
  </si>
  <si>
    <t>Terminal para ligação de cabo a barra de 10.0 mm2</t>
  </si>
  <si>
    <t>LABOR - 152004 - 1</t>
  </si>
  <si>
    <t>Terminal para ligação de cabo a barra de 16.0 mm2</t>
  </si>
  <si>
    <t>LABOR - 152005 - 1</t>
  </si>
  <si>
    <t>Terminal para ligação de cabo a barra de 25.0 mm2</t>
  </si>
  <si>
    <t>LABOR - 152006 - 1</t>
  </si>
  <si>
    <t>Terminal para ligação de cabo a barra de 35.0 mm2</t>
  </si>
  <si>
    <t>LABOR - 152007 - 1</t>
  </si>
  <si>
    <t>Terminal para ligação de cabo a barra de 50.0 mm2</t>
  </si>
  <si>
    <t>LABOR - 152010 - 2</t>
  </si>
  <si>
    <t>Terminal para ligação de cabo a barra de 70 mm2</t>
  </si>
  <si>
    <t>LABOR - 152011 - 1</t>
  </si>
  <si>
    <t>Terminal para ligação de cabo a barra de 95 mm2</t>
  </si>
  <si>
    <t>LABOR - 152012 - 1</t>
  </si>
  <si>
    <t>Terminal para ligação de cabo a barra de 120 mm2</t>
  </si>
  <si>
    <t>LABOR - 152013 - 1</t>
  </si>
  <si>
    <t>Terminal para ligação de cabo a barra de 150 mm2</t>
  </si>
  <si>
    <t>LABOR - 152014 - 1</t>
  </si>
  <si>
    <t>Terminal para ligação de cabo a barra de 185 mm2</t>
  </si>
  <si>
    <t>LABOR - 152015 - 1</t>
  </si>
  <si>
    <t>Terminal para ligação de cabo a barra de 240 mm2</t>
  </si>
  <si>
    <t>LABOR - 152016 - 1</t>
  </si>
  <si>
    <t>Terminal para ligação de cabo a barra de 300 mm2</t>
  </si>
  <si>
    <t>LABOR - 152025 - 1</t>
  </si>
  <si>
    <t>Terminal para ligação de cabo a barra duplo de 185 mm2</t>
  </si>
  <si>
    <t>LABOR - 152026 - 1</t>
  </si>
  <si>
    <t>Terminal para ligação de cabo a barra duplo de 240 mm2</t>
  </si>
  <si>
    <t>LABOR - 152027 - 1</t>
  </si>
  <si>
    <t>Terminal para ligação de cabo a barra duplo de 300 mm2</t>
  </si>
  <si>
    <t>LABOR - 152030 - 1</t>
  </si>
  <si>
    <t>Conector split bolt para cabo de 4.0 mm2</t>
  </si>
  <si>
    <t>LABOR - 152031 - 1</t>
  </si>
  <si>
    <t>Conector split bolt para cabo de 35.0 mm2</t>
  </si>
  <si>
    <t>LABOR - 152033 - 1</t>
  </si>
  <si>
    <t>Conector porcelana 3 polos para cabos de #4,0mm2</t>
  </si>
  <si>
    <t>LABOR - 152034 - 1</t>
  </si>
  <si>
    <t>Conector porcelana 3 polos para cabo de #6,0mm2</t>
  </si>
  <si>
    <t>LABOR - 152035 - 1</t>
  </si>
  <si>
    <t>Conector porcelana 3 polos para cabos de #10,0mm2</t>
  </si>
  <si>
    <t>LABOR - 152040 - 1</t>
  </si>
  <si>
    <t>Prensa cabos para eletroduto 1/2"</t>
  </si>
  <si>
    <t>LABOR - 152041 - 1</t>
  </si>
  <si>
    <t>Prensa cabos para eletroduto 3/4"</t>
  </si>
  <si>
    <t>LABOR - 152042 - 1</t>
  </si>
  <si>
    <t>Prensa cabos para eletroduto de 1"</t>
  </si>
  <si>
    <t>(COMPOSIÇÃO REPRESENTATIVA) - MONTAGEM MECANICA E ELETRICA, TESTE DE ACEITAÇÃO DE QUADROS DE FABRICAÇÃO ESPECIAL COM ATESTADOS TTA/PTTA</t>
  </si>
  <si>
    <t>LABOR - 152201 - 2</t>
  </si>
  <si>
    <t>(composição representativa) Montagem mecânica de quadro de distribuição até 16 circuitos (600x500mm)</t>
  </si>
  <si>
    <t>LABOR - 152202 - 1</t>
  </si>
  <si>
    <t>(composição representativa) Montagem mecânica de Quadro de distribuição até 32 circuitos (1000x600mm)</t>
  </si>
  <si>
    <t>LABOR - 152203 - 1</t>
  </si>
  <si>
    <t>(composição representativa) Montagem mecânica de Quadro de distribuição até 64 circuitos (2000x800mm)</t>
  </si>
  <si>
    <t>LABOR - 152204 - 2</t>
  </si>
  <si>
    <t>(composição representativa) Montagem mecânica de Barramento de cobre de 1/2" x 1/16" (85A) até 2.1/2" x 5/16" (905A)</t>
  </si>
  <si>
    <t>LABOR - 152205 - 2</t>
  </si>
  <si>
    <t>(composição representativa) Montagem mecânica de Barramento de cobre de 2.1/4" x 1/2" (1086A) até 8" x 1/2" (3195A)</t>
  </si>
  <si>
    <t>LABOR - 152206 - 2</t>
  </si>
  <si>
    <t>(composição representativa) Montagem mecânica de Isolador p/ barra de 1000V</t>
  </si>
  <si>
    <t>LABOR - 152207 - 2</t>
  </si>
  <si>
    <t>(composição representativa) Montagem mecânica de trilho metálico DIN 35mm</t>
  </si>
  <si>
    <t>LABOR - 152208 - 1</t>
  </si>
  <si>
    <t>(composição representativa) Montagem elétrica de Programador logico</t>
  </si>
  <si>
    <t>LABOR - 152209 - 1</t>
  </si>
  <si>
    <t>(composição representativa) Montagem elétrica de Disjuntor Tripolar até 400A</t>
  </si>
  <si>
    <t>LABOR - 152210 - 1</t>
  </si>
  <si>
    <t>(composição representativa) Montagem elétrica de Disjuntor Tripolar Geral até 1000A</t>
  </si>
  <si>
    <t>LABOR - 152211 - 1</t>
  </si>
  <si>
    <t>(composição representativa) Montagem elétrica de Disjuntor Tripolar Geral até 1600A</t>
  </si>
  <si>
    <t>LABOR - 152212 - 1</t>
  </si>
  <si>
    <t>(composição representativa) Montagem elétrica de Disjuntor Tripolar Geral até 3150A</t>
  </si>
  <si>
    <t>LABOR - 152213 - 1</t>
  </si>
  <si>
    <t>(composição representativa) Montagem elétrica de Dispositivo Diferencial Residual (DR) Monopolar</t>
  </si>
  <si>
    <t>LABOR - 152214 - 1</t>
  </si>
  <si>
    <t>(composição representativa) Montagem elétrica de Dispositivo Diferencial Residual (DR) Bipolar e Tetrapolar</t>
  </si>
  <si>
    <t>LABOR - 152215 - 1</t>
  </si>
  <si>
    <t>(composição representativa) Montagem elétrica de Dispositivo de Proteção Contra Surto (DPS)</t>
  </si>
  <si>
    <t>LABOR - 152216 - 1</t>
  </si>
  <si>
    <t>(composição representativa) Montagem elétrica de Base e Fusível Tipo Diazed até 63A</t>
  </si>
  <si>
    <t>LABOR - 152217 - 1</t>
  </si>
  <si>
    <t>(composição representativa) Montagem elétrica de Base e Fusível Tipo NH 00 até 125A</t>
  </si>
  <si>
    <t>LABOR - 152218 - 1</t>
  </si>
  <si>
    <t>(composição representativa) Montagem elétrica de Base e Fusível Tipo NH 01 até 250A</t>
  </si>
  <si>
    <t>LABOR - 152219 - 1</t>
  </si>
  <si>
    <t>(composição representativa) Montagem elétrica de Base e Fusível Tipo NH 02 até 400A</t>
  </si>
  <si>
    <t>LABOR - 152220 - 1</t>
  </si>
  <si>
    <t>(composição representativa) Montagem elétrica de Base e Fusível Tipo NH 03 até 630A</t>
  </si>
  <si>
    <t>LABOR - 152221 - 1</t>
  </si>
  <si>
    <t>(composição representativa) Montagem elétrica de Base e Fusível Tipo NH 04 até 1250A</t>
  </si>
  <si>
    <t>LABOR - 152222 - 1</t>
  </si>
  <si>
    <t>(composição representativa) Montagem elétrica de Comutador 2 ou 3 posições</t>
  </si>
  <si>
    <t>LABOR - 152223 - 1</t>
  </si>
  <si>
    <t>(composição representativa) Montagem elétrica de Botões de comando</t>
  </si>
  <si>
    <t>LABOR - 152224 - 1</t>
  </si>
  <si>
    <t>(composição representativa) Montagem elétrica de Contator auxiliares</t>
  </si>
  <si>
    <t>LABOR - 152225 - 1</t>
  </si>
  <si>
    <t>(composição representativa) Montagem elétrica de Relê de sobre corrente</t>
  </si>
  <si>
    <t>LABOR - 152226 - 1</t>
  </si>
  <si>
    <t>(composição representativa) Montagem elétrica de Voltímetro Seletor</t>
  </si>
  <si>
    <t>LABOR - 152227 - 1</t>
  </si>
  <si>
    <t>(composição representativa) Montagem elétrica de Amperímetro Seletor</t>
  </si>
  <si>
    <t>LABOR - 152228 - 1</t>
  </si>
  <si>
    <t>(composição representativa) Montagem elétrica de Conectores de borne</t>
  </si>
  <si>
    <t>LABOR - 152229 - 1</t>
  </si>
  <si>
    <t>(composição representativa) Montagem elétrica de Terminais de compressão</t>
  </si>
  <si>
    <t>LABOR - 152230 - 1</t>
  </si>
  <si>
    <t>(composição representativa) Teste ponto a ponto por circuitos</t>
  </si>
  <si>
    <t>LABOR - 152231 - 1</t>
  </si>
  <si>
    <t>(composição representativa) Teste funcional por circuitos</t>
  </si>
  <si>
    <t>LABOR - 152232 - 1</t>
  </si>
  <si>
    <t>(composição representativa) Teste Dielétrico por circuitos</t>
  </si>
  <si>
    <t>LABOR - 152233 - 1</t>
  </si>
  <si>
    <t>(composição representativa) Teste de aceitação para Quadro de distribuição até 16 circuitos, com emissão de ART e laudo PTTA/TTA</t>
  </si>
  <si>
    <t>LABOR - 152234 - 1</t>
  </si>
  <si>
    <t>(composição representativa) Teste de aceitação para Quadro de distribuição até 32 circuitos, com emissão de ART e laudo PTTA/TTA</t>
  </si>
  <si>
    <t>LABOR - 152235 - 1</t>
  </si>
  <si>
    <t>(composição representativa) Teste de aceitação para Quadro de distribuição até 64 circuitos, com emissão de ART e laudo PTTA/TTA</t>
  </si>
  <si>
    <t>LABOR - 152236 - 2</t>
  </si>
  <si>
    <t>(composição representativa) Montagem mecânica de canaleta PVC aberta 50x80mm</t>
  </si>
  <si>
    <t>LABOR - 152238 - 1</t>
  </si>
  <si>
    <t>(composição representativa) Montagem mecânica de Botão sinalizador luminoso LED 22mm</t>
  </si>
  <si>
    <t>OUTRAS INSTALAÇÕES</t>
  </si>
  <si>
    <t>INSTALAÇÃO DE TELEFONE</t>
  </si>
  <si>
    <t>LABOR - 160105 - 3</t>
  </si>
  <si>
    <t>Caixa de telefone em chapa de aço padrão TELEBRAS N. 6, 1200x1200x150 mm, com fundo de madeira</t>
  </si>
  <si>
    <t>LABOR - 160106 - 3</t>
  </si>
  <si>
    <t>Aterramento com haste de terra 5/8"x2.40m, cabo de cobre nú 6mm2 em caixa de concreto de dimensões internas de 30x30x30cm</t>
  </si>
  <si>
    <t>LABOR - 160108 - 3</t>
  </si>
  <si>
    <t>Caixa de telefone em chapa de aço padrão TELEBRAS do tipo CIE-2 200x200x120mm</t>
  </si>
  <si>
    <t>LABOR - 160110 - 3</t>
  </si>
  <si>
    <t>Caixa de telefone em chapa de aço padrão TELEBRAS do tipo CIE-4 600x600x120 mm</t>
  </si>
  <si>
    <t>LABOR - 160111 - 2</t>
  </si>
  <si>
    <t>Caixa para telefone padrão TELEMAR, dim. 1070 x 520 x 500 mm, com tampa de ferro tipo R2, assentada com argamassa de cimento, cal e areia</t>
  </si>
  <si>
    <t>LABOR - 160115 - 2</t>
  </si>
  <si>
    <t>Cabo telefônico CI, diâmetro do condutor 50mm, 30 pares</t>
  </si>
  <si>
    <t>LABOR - 160120 - 1</t>
  </si>
  <si>
    <t>Tomada para telefone com conector RJ 11</t>
  </si>
  <si>
    <t>LABOR - 160121 - 2</t>
  </si>
  <si>
    <t>Caixa de telefone em chapa de aço padrão TELEBRAS do tipo CIE-5 800x800x120 mm</t>
  </si>
  <si>
    <t>LABOR - 160122 - 2</t>
  </si>
  <si>
    <t>Caixa de telefone em chapa de aço padrão TELEBRAS do tipo CIE-6 1200x1200x150 mm</t>
  </si>
  <si>
    <t>LABOR - 160123 - 2</t>
  </si>
  <si>
    <t>Caixa de telefone em chapa de aço padrão TELEBRAS do tipo CIE-7 1500x1500x150 mm</t>
  </si>
  <si>
    <t>LABOR - 160124 - 1</t>
  </si>
  <si>
    <t>Cabo telefônico CI, diâmetro do condutor 50mm, 20 pares</t>
  </si>
  <si>
    <t>LABOR - 160125 - 1</t>
  </si>
  <si>
    <t>Cabo telefônico CI, diâmetro do condutor 50mm, 100 pares</t>
  </si>
  <si>
    <t>LABOR - 160126 - 1</t>
  </si>
  <si>
    <t>Cabo telefônico CI, diâmetro do condutor 50mm, 50 pares</t>
  </si>
  <si>
    <t>INSTALAÇÃO DE GÁS</t>
  </si>
  <si>
    <t>LABOR - 160207 - 7</t>
  </si>
  <si>
    <t>Abrigo de gás para 2 cilindros 45 Kg, exec. em alv. bloco conc cheio,dim 1,50x0.85x2.10m, inclusive cilindros e rede interna do abrigo compreendendo tubos e válvulas de esfera que interligam os cilindros</t>
  </si>
  <si>
    <t>LABOR - 160208 - 6</t>
  </si>
  <si>
    <t>Abrigo de gás para 4 cilindros 45Kg , exec. em alv bloco concreto, dim.4.05x0,85x2.10m, inclusive cilindros e rede interna do abrigo compreendendo tubos e válvulas de esfera que interligam os cilindros</t>
  </si>
  <si>
    <t>INSTALAÇÃO DE PÁRA-RAIO</t>
  </si>
  <si>
    <t>LABOR - 160303 - 3</t>
  </si>
  <si>
    <t>Aterramento com haste terra 5/8" x 2.40, cabo de cobre nu 6mm2, inclusive caixa de concreto 30 x 30 cm</t>
  </si>
  <si>
    <t>LABOR - 160304 - 2</t>
  </si>
  <si>
    <t>Pára-raios tipo franklim incluindo base de fixação, conjunto de contraventagem c/abraçadeira p/3 estais em tubo e demais acessórios c/exceção do cabo de cobre de descida e suportes isoladores</t>
  </si>
  <si>
    <t>LABOR - 160305 - 2</t>
  </si>
  <si>
    <t>Condutor de cobre nú, seção de 35mm2, inclusive suportes isoladores e acessórios de fixação, conforme projeto</t>
  </si>
  <si>
    <t>LABOR - 160308 - 1</t>
  </si>
  <si>
    <t>Cabo condutor de cobre eletrolítico nu, tempera meio dura, encordoamento classe 2, para aterramento, diam. 50mm2</t>
  </si>
  <si>
    <t>LABOR - 160309 - 2</t>
  </si>
  <si>
    <t>Terminal aéreo em latão (minicaptor), com conector e fixação horizontal 250mm x 10mm, ref. TEL-2024, inclusive vedação dos furos com poliuretano ref. TEL 5905, marca de ref. Termotécnica ou equivalente</t>
  </si>
  <si>
    <t>LABOR - 160310 - 1</t>
  </si>
  <si>
    <t>Conector de medição em latão com 2 parafusos para cabos de 16 a 50 mm2, ref. TEL-562, Termotécnica ou equivalente</t>
  </si>
  <si>
    <t>LABOR - 160311 - 1</t>
  </si>
  <si>
    <t>LABOR - 160312 - 1</t>
  </si>
  <si>
    <t>Kit completo para solda Exotérmica (Molde HCL 5/8" Ref: TEL905611 / Cartucho n° 115 Ref: TEL 909115 / Alicate Z 201 Ref: TEL 998201), marca de referência Termotécnica ou equivalente</t>
  </si>
  <si>
    <t>LABOR - 160313 - 1</t>
  </si>
  <si>
    <t>Fixador universal latão estanhado p/ cabos 16 a 70 mm2 ref. 5024, incl. parafuso sextavado M6x45mm, arruela lisa 1/4", bucha nº8, vedação dos furos c/ poliuretano ref. 5905, marca de ref. Termotécnica ou equivalente</t>
  </si>
  <si>
    <t>LABOR - 160314 - 2</t>
  </si>
  <si>
    <t>Mastro simples 3mx1.1/2", uma descida, incl. base de fixação, captor, conj.de contraventagem c/abraçadeira p/3 estais em tubo e demais acessórios, excl. cabo de cobre de descida e suportes isoladores, ref.Termotécnica ou equiv.</t>
  </si>
  <si>
    <t>LABOR - 160315 - 1</t>
  </si>
  <si>
    <t>Mastro telescópico 5mx2", uma descida, incl. base de fixação, captor, conj.de contraventagem c/abraçadeira p/3 estais em tubo e demais acessórios excl. cabo de cobre de descida e suportes isoladores, ref. Termotécnica ou equiv.</t>
  </si>
  <si>
    <t>LABOR - 160316 - 1</t>
  </si>
  <si>
    <t>Caixa de inspeção em PVC, diâmetro 300 mm, ref TEL-552, marca de referência Termotécnica ou equivalente, inclusive escavação e reaterro</t>
  </si>
  <si>
    <t>LABOR - 160317 - 1</t>
  </si>
  <si>
    <t>Cabo de cobre nú 50mm2, ref. TEL 5750, marca de referência Termotécnica ou equivalente</t>
  </si>
  <si>
    <t>LABOR - 160318 - 1</t>
  </si>
  <si>
    <t>Cabo de cobre nú 35mm2, ref. TEL 5735, marca de referência Termotécnica ou equivalente</t>
  </si>
  <si>
    <t>LABOR - 160319 - 2</t>
  </si>
  <si>
    <t>Presilha de latão ref. 744, inclusive parafuso fenda DN 4,2x32mm e bucha nylon DN 6mm e vedação dos furos com poliuretano ref. 5905, marca de ref. Termotécnica ou equivalente</t>
  </si>
  <si>
    <t>LABOR - 160321 - 1</t>
  </si>
  <si>
    <t>Tampa reforçada em ferro fundido com escotilha TEL 536, inclusive assentamento, marca de referência Termotécnica ou equivalente</t>
  </si>
  <si>
    <t>LABOR - 160322 - 1</t>
  </si>
  <si>
    <t>Abraçadeira tipo "D" com cunha, diâmetro 1", ref. TEL-095, marca de referência Termotécnica ou equivalente</t>
  </si>
  <si>
    <t>LABOR - 160323 - 1</t>
  </si>
  <si>
    <t>Tampão para eletroduto 1", ref. TEL-5533, marca de referência Termotécnica ou equivalente</t>
  </si>
  <si>
    <t>LABOR - 160324 - 1</t>
  </si>
  <si>
    <t>Caixa de equalização de potenciais para uso interno e externo com cinco (5) terminais para aterramento (BEP), em polipropileno, ref. TEL-902, marca de referência Termotécnica ou equivalente</t>
  </si>
  <si>
    <t>LABOR - 160325 - 1</t>
  </si>
  <si>
    <t>Caixa de equalização de potenciais para uso interno e externo com nove (9) terminais para aterramento (BEP), em aço, com flange inferior e vedação na porta, ref. TEL-903, marca de referência Termotécnica ou equivalente</t>
  </si>
  <si>
    <t>LABOR - 160326 - 1</t>
  </si>
  <si>
    <t>Barra chata em alumínio 7/8"x1/8" (70mm²), com furos diâmetro 7 mm ref. TEL-771, marca de referência Termotécnica ou equivalente</t>
  </si>
  <si>
    <t>LABOR - 160327 - 1</t>
  </si>
  <si>
    <t>Barra chata em aço galvanizado a fogo 7/8"x1/8" (70mm²), com furos diâm. 7mm ref. TEL-761, marca de referência Termotécnica ou equivalente</t>
  </si>
  <si>
    <t>LABOR - 160328 - 1</t>
  </si>
  <si>
    <t>Terminal estanhado de 1 compressão 1 furo, 35mm², ref. TEL-5135, marca de referência Termotécnica ou equivalente</t>
  </si>
  <si>
    <t>LABOR - 160329 - 1</t>
  </si>
  <si>
    <t>Curva 90º de barra chata em alumínio 7/8"x1/8"x300mm, 70mm², ref. TEL-778, marca de referência Termotécnica ou equivalente</t>
  </si>
  <si>
    <t>LABOR - 160330 - 1</t>
  </si>
  <si>
    <t>Fixador ômega em latão ref. 733, inclusive parafuso fenda DN 4,2x32mm, bucha nylon DN 6mm e vedação dos furos com poliuretano ref. 5905, marca de ref. Termotécnica ou equivalente</t>
  </si>
  <si>
    <t>LABOR - 160331 - 1</t>
  </si>
  <si>
    <t>Cordoalha flexível 25x100 mm, com dois furos, diâmetro 11 mm, ref. TEL-5701, marca de referência Termotécnica ou equivalente</t>
  </si>
  <si>
    <t>LABOR - 160332 - 2</t>
  </si>
  <si>
    <t>Fita perfurada em latão niquelado 20mm x 0,8mm, para equalização de potenciais, ref. TEL-750, marca de referência Termotécnica ou equivalente</t>
  </si>
  <si>
    <t>LABOR - 160333 - 2</t>
  </si>
  <si>
    <t>Cabo de cobre nú 50 mm2, ref. TEL-5750, marca de referência Termotécnica ou equivalente, inclusive abertura e fechamento de vala para cabo dimensões 50x20cm</t>
  </si>
  <si>
    <t>LABOR - 160334 - 1</t>
  </si>
  <si>
    <t>Terminal estanhado de 1 compressão 1 furo, 50mm², ref. TEL-5150, marca de referência Termotécnica ou equivalente</t>
  </si>
  <si>
    <t>LABOR - 160335 - 3</t>
  </si>
  <si>
    <t>Chapa perfurada(tela casa da moeda) BELINOX, largura 245 mm, espessura 1.5mm, ref. TEL-754, marca de referência Termotécnica ou equivalente</t>
  </si>
  <si>
    <t>INSTALAÇÃO DE INCÊNDIO</t>
  </si>
  <si>
    <t>LABOR - 160602 - 4</t>
  </si>
  <si>
    <t>Hidrante de parede, com abrigo em chapa, 60x90x17cm, com suporte e mangueira 20m 63mm, adaptador rosca fêmea e engate rápido, esguicho em latão regulavel, registro globo angular 45º/ 63mm</t>
  </si>
  <si>
    <t>LABOR - 160603 - 1</t>
  </si>
  <si>
    <t>Hidrante de recalque no passeio em caixa metálica de 40x60x40cm, incl. registro globo angular 90º de 63mm, adaptador p/ engate rápido e tampa c/ corrente</t>
  </si>
  <si>
    <t>LABOR - 160604 - 4</t>
  </si>
  <si>
    <t>Extintor de incêndio de água pressurizada capacidade 2A (10L), inclusive suporte para fixação e EXCLUSIVE placa sinalizadora em PVC Fotoluminescente</t>
  </si>
  <si>
    <t>LABOR - 160605 - 4</t>
  </si>
  <si>
    <t>Extintor de incêndio portátil de pó químico ABC com capacidade 2A-20B:C (6 kg), inclusive suporte para fixação, EXCLUSIVE placa sinalizadora em PVC fotoluminescente</t>
  </si>
  <si>
    <t>LABOR - 160606 - 4</t>
  </si>
  <si>
    <t>Extintor de incêndio de gás carbônico CO2 5 B:C (6 Kg), inclusive suporte para fixação, EXCLUSIVE placa sinalizadora em PVC fotoluminescente</t>
  </si>
  <si>
    <t>LABOR - 160607 - 4</t>
  </si>
  <si>
    <t>Extintor de incêndio portátil de pó químico ABC com capacidade 2A-20B:C (4 kg), inclusive suporte para fixação, EXCLUSIVE placa sinalizadora em PVC fotoluminescente</t>
  </si>
  <si>
    <t>LABOR - 160608 - 2</t>
  </si>
  <si>
    <t>Ponto para seta indicativa de saída, incl. seta em acrílico, com fonte alimentadora própria que assegure um funcionamento mínimo de 1h, para quando ocorrer falta de energia elétrica na rede pública, conforme projeto</t>
  </si>
  <si>
    <t>LABOR - 160612 - 2</t>
  </si>
  <si>
    <t>Placa de sinalização de segurança CODIGO 14 - 315/158(NBR 13.434); CÓDIGO S3(NT 14/2010-ES) ("SAIDA DE EMERGÊNCIA" - seta vertical)</t>
  </si>
  <si>
    <t>LABOR - 160613 - 2</t>
  </si>
  <si>
    <t>Ponto para iluminação de emergência completo, inclusive bloco autônomo de iluminação 2x9W com tomada universal</t>
  </si>
  <si>
    <t>LABOR - 160625 - 1</t>
  </si>
  <si>
    <t>Abrigo para hidrante de recalque no passeio em caixa de alvenaria 60x40cm em bloco de concreto inclusive registro de recalque ø 65 mm (2 1/2") e tampa de ferro fundido 40x40cm com inscrição incêndio</t>
  </si>
  <si>
    <t>LABOR - 160626 - 3</t>
  </si>
  <si>
    <t>Fornecimento e instalação de Porta corta-fogo para saída de emergência Dim.: 80x210x5cm, conforme ABNT NBR 11742, classe P-90, chapa de aco, tendo marcos, inclusive tres pares de dobradicas com mola, exclusive pintura</t>
  </si>
  <si>
    <t>LABOR - 160627 - 1</t>
  </si>
  <si>
    <t>Fornecimento e instalação de Porta corta-fogo para saída de emergência Dim.: 90x210x5cm, conforme ABNT NBR 11742, classe P-90, chapa de aco, tendo marcos, inclusive tres pares de dobradicas com mola, exclusive pintura</t>
  </si>
  <si>
    <t>LABOR - 160628 - 1</t>
  </si>
  <si>
    <t>Fornecimento e instalação de Porta corta-fogo para saída de emergência Dim.: 90x210x5cm, conforme ABNT NBR 11742, classe P-120, chapa de aco, tendo marcos, inclusive tres pares de dobradicas com mola, exclusive pintura</t>
  </si>
  <si>
    <t>LABOR - 160629 - 1</t>
  </si>
  <si>
    <t>Tubo de aço galvanizado com costura ø 50 mm (2"), conforme NBR5580</t>
  </si>
  <si>
    <t>LABOR - 160630 - 1</t>
  </si>
  <si>
    <t>Tubo de aço galvanizado com costura ø 65 mm (2.1/2"), conforme NBR5580</t>
  </si>
  <si>
    <t>LABOR - 160631 - 1</t>
  </si>
  <si>
    <t>Tubo de aço galvanizado com costura ø 75 mm (3"), conforme NBR5580</t>
  </si>
  <si>
    <t>LABOR - 160632 - 1</t>
  </si>
  <si>
    <t>Tubo de aço galvanizado com costura ø 100 mm (4"), conforme NBR5580</t>
  </si>
  <si>
    <t>LABOR - 160633 - 1</t>
  </si>
  <si>
    <t>Registro de gaveta bruto ø 50 mm (2")</t>
  </si>
  <si>
    <t>LABOR - 160634 - 1</t>
  </si>
  <si>
    <t>Registro de gaveta bruto ø 65 mm (2 1/2")</t>
  </si>
  <si>
    <t>LABOR - 160635 - 1</t>
  </si>
  <si>
    <t>Registro de gaveta bruto ø 80 mm (3")</t>
  </si>
  <si>
    <t>LABOR - 160636 - 1</t>
  </si>
  <si>
    <t>Registro de gaveta bruto ø 100 mm (4")</t>
  </si>
  <si>
    <t>LABOR - 160637 - 2</t>
  </si>
  <si>
    <t>Tê 90° de ferro galvanizado ø 50 mm (2") </t>
  </si>
  <si>
    <t>LABOR - 160638 - 2</t>
  </si>
  <si>
    <t>Tê 90° de ferro galvanizado ø 65 mm (2.1/2") </t>
  </si>
  <si>
    <t>LABOR - 160639 - 2</t>
  </si>
  <si>
    <t>Tê 90° de ferro galvanizado ø 80 mm (3") </t>
  </si>
  <si>
    <t>LABOR - 160640 - 1</t>
  </si>
  <si>
    <t>Tê 90° de ferro galvanizado ø 100 mm (4") </t>
  </si>
  <si>
    <t>LABOR - 160641 - 1</t>
  </si>
  <si>
    <t>Cotovelo 90° de ferro galvanizado ø 50 mm (2")</t>
  </si>
  <si>
    <t>LABOR - 160642 - 1</t>
  </si>
  <si>
    <t>Cotovelo 90° de ferro galvanizado ø 65 mm (2.1/2")</t>
  </si>
  <si>
    <t>LABOR - 160643 - 1</t>
  </si>
  <si>
    <t>Cotovelo 90° de ferro galvanizado ø 80 mm (3")</t>
  </si>
  <si>
    <t>LABOR - 160644 - 1</t>
  </si>
  <si>
    <t>Cotovelo 90° de ferro galvanizado ø 100 mm (4")</t>
  </si>
  <si>
    <t>LABOR - 160645 - 1</t>
  </si>
  <si>
    <t>Cotovelo 45° de ferro galvanizado ø 50 mm (2")</t>
  </si>
  <si>
    <t>LABOR - 160646 - 1</t>
  </si>
  <si>
    <t>Cotovelo 45° de ferro galvanizado ø 65 mm (2.1/2")</t>
  </si>
  <si>
    <t>LABOR - 160647 - 1</t>
  </si>
  <si>
    <t>Cotovelo 45° de ferro galvanizado ø 80 mm (3")</t>
  </si>
  <si>
    <t>LABOR - 160648 - 1</t>
  </si>
  <si>
    <t>Cotovelo 45° de ferro galvanizado ø 100 mm (4")</t>
  </si>
  <si>
    <t>LABOR - 160649 - 1</t>
  </si>
  <si>
    <t>Válvula de retenção horizontal, ø 50 mm (2")</t>
  </si>
  <si>
    <t>LABOR - 160650 - 1</t>
  </si>
  <si>
    <t>Válvula de retenção horizontal, ø 65 mm (2.1/2")</t>
  </si>
  <si>
    <t>LABOR - 160651 - 1</t>
  </si>
  <si>
    <t>Válvula de retenção horizontal, ø 80 mm (3")</t>
  </si>
  <si>
    <t>LABOR - 160652 - 1</t>
  </si>
  <si>
    <t>Válvula de retenção horizontal, ø 100 mm (4")</t>
  </si>
  <si>
    <t>LABOR - 160653 - 1</t>
  </si>
  <si>
    <t>Válvula de retenção vertical, ø 50 mm (2")</t>
  </si>
  <si>
    <t>LABOR - 160654 - 1</t>
  </si>
  <si>
    <t>Válvula de retenção vertical, ø 65 mm (2.1/2")</t>
  </si>
  <si>
    <t>LABOR - 160655 - 1</t>
  </si>
  <si>
    <t>Válvula de retenção vertical, ø 80 mm (3")</t>
  </si>
  <si>
    <t>LABOR - 160656 - 1</t>
  </si>
  <si>
    <t>Válvula de retenção vertical, ø 100 mm (4")</t>
  </si>
  <si>
    <t>LABOR - 160657 - 1</t>
  </si>
  <si>
    <t>Manômetro com caixa e anel tipo cravado em aço inox, mostrador duplo 63 mm escalas de 0 à 4 kgf/cm2 e 0 à 60 PSI, saída traseira de 1/4" BSP</t>
  </si>
  <si>
    <t>LABOR - 160658 - 1</t>
  </si>
  <si>
    <t>Manômetro com caixa e anel tipo cravado em aço inox, mostrador duplo 100 mm escalas de 0 à 7 kgf/cm2 e 0 à 100 PSI, saída traseira de 1/4" BSP</t>
  </si>
  <si>
    <t>LABOR - 160659 - 1</t>
  </si>
  <si>
    <t>Manômetro com caixa e anel tipo cravado em aço inox, mostrador duplo 100 mm escalas de 0 à 10 kgf/cm2 e 0 à 150 PSI, saída traseira de 1/4" BSP</t>
  </si>
  <si>
    <t>LABOR - 160660 - 1</t>
  </si>
  <si>
    <t>Pressostato 80 / 120 PSI com válvula, capacidade elétrica até 5CV em 250VCA, Margirius ou equivalente</t>
  </si>
  <si>
    <t>LABOR - 160661 - 1</t>
  </si>
  <si>
    <t>Pressostato 100 / 150 PSI sem válvula, capacidade elétrica até 5CV em 250VCA, Margirius ou equivalente</t>
  </si>
  <si>
    <t>LABOR - 160662 - 2</t>
  </si>
  <si>
    <t>Tanque de Pressurização/Cilindro de pressão 10 lts vazio</t>
  </si>
  <si>
    <t>LABOR - 160663 - 1</t>
  </si>
  <si>
    <t>Fornecimento e instalação de Bateria selada 12V - 60 AH, para centrais de alarme / iluminação de emergência</t>
  </si>
  <si>
    <t>LABOR - 160665 - 1</t>
  </si>
  <si>
    <t>Fornecimento e instalação de porta corta-fogo para saída de emergência Dim.: 100x210x5cm, conforme ABNT NBR 11742P, classe P-90, incl. marco, 3 pares de dobradiçaas c/mola, barra anti-panico, pintura esmalte sintetico cor vermelha</t>
  </si>
  <si>
    <t>LABOR - 160671 - 1</t>
  </si>
  <si>
    <t>Hidrante de parede, com abrigo em chapa, 80x90x17cm, com suporte e mangueiras 2 x 15m 63mm, adaptador rosca fêmea e engate rápido, esguicho em latão regulavel, registro globo angular 45º/ 63mm</t>
  </si>
  <si>
    <t>LABOR - 160673 - 1</t>
  </si>
  <si>
    <t>Fornecimento e instalação de Central de alarme de incêndio endereçável, capacidade até: 256 endereços, 4 laços com bateria Ref. Walmonof, Abafire, Deltafire ou equivalente</t>
  </si>
  <si>
    <t>LABOR - 160674 - 1</t>
  </si>
  <si>
    <t>Fornecimento e instalação de Acionador manual de alarme de incêndio endereçavel, tipo quebra vidro</t>
  </si>
  <si>
    <t>LABOR - 160675 - 1</t>
  </si>
  <si>
    <t>Fornecimento e instalação de Detector de fumaça óptico endereçavel Bivolt 12/24V para parede ou teto</t>
  </si>
  <si>
    <t>LABOR - 160676 - 1</t>
  </si>
  <si>
    <t>Fornecimento e instalação de Sirene eletronica média tipo corneta</t>
  </si>
  <si>
    <t>DEPÓSITO DE GÁS</t>
  </si>
  <si>
    <t>LABOR - 160702 - 1</t>
  </si>
  <si>
    <t>Chapisco com argamassa de cimento e areia média ou grossa sem peneirar no traço 1:3, espessura 5 mm</t>
  </si>
  <si>
    <t>LABOR - 160704 - 3</t>
  </si>
  <si>
    <t>Fornecimento, preparo e aplicação de concreto armado Fck=15 MPa, inclusive forma, armação e desforma para lajes maciças</t>
  </si>
  <si>
    <t>LABOR - 160707 - 1</t>
  </si>
  <si>
    <t>Pintura com tinta látex PVA Suvinil, Coral ou Metalatex, inclusive selador em paredes internas e forros a três demãos</t>
  </si>
  <si>
    <t>LABOR - 160708 - 1</t>
  </si>
  <si>
    <t>Pintura com tinta acrílica Suvinil, Coral ou Metalatex, inclusive selador acrílico, em paredes externas a três demãos</t>
  </si>
  <si>
    <t>LABOR - 160709 - 1</t>
  </si>
  <si>
    <t>Estrado de madeira de lei tipo Paraju ou equivalente conforme detalhe em projeto</t>
  </si>
  <si>
    <t>LABOR - 160710 - 1</t>
  </si>
  <si>
    <t>Alvenaria de blocos de concreto 9x19x39 c/ resist. min comp. 2.5MPa, assentado c/ argamassa de cimento, cal hidratada CH1 e areia traço 1:0,5:8, esp.juntas 10mm e esp. paredes, sem revestimento, 9cm</t>
  </si>
  <si>
    <t>LABOR - 160711 - 1</t>
  </si>
  <si>
    <t>Reboco tipo paulista com argamassa de cimento, cal hidratada CH1 e areia no traço 1:0,5:6, espessura 25mm</t>
  </si>
  <si>
    <t>LABOR - 160712 - 1</t>
  </si>
  <si>
    <t>Tela em arame galvanizado de 1"e fio 10 para ventilação de casa de gás, chumbada com argamassa de cimento, cal e areia</t>
  </si>
  <si>
    <t>LABOR - 160713 - 3</t>
  </si>
  <si>
    <t>Porta de correr de chapa galvanizada nº 14 - pintura com esmalte sintetico acetinado sobre zarcão, com tela quebra chama em malha 2 a 5mm</t>
  </si>
  <si>
    <t>LABOR - 160714 - 2</t>
  </si>
  <si>
    <t>Lastro regularizado e impermeabilizado de concreto não estrutural, esp. de 8cm</t>
  </si>
  <si>
    <t>LABOR - 160715 - 1</t>
  </si>
  <si>
    <t>Indice de imperm.c/ manta asfáltica atendendo à norma 9952, asfalto polimerizado esp.3mm, reforçada com fio int. polietileno, reg. base com arg. 1:4 esp min 15mm, proteção mecânica arg. 1:4 esp. 20mm e juntas dilat.</t>
  </si>
  <si>
    <t>LABOR - 160716 - 2</t>
  </si>
  <si>
    <t>Fornecimento, preparo e aplicação de concreto Fck = 15MPa (brita 1 e 2) - (5% de perdas)</t>
  </si>
  <si>
    <t>LABOR - 160718 - 1</t>
  </si>
  <si>
    <t>Pintura com tinta esmalte sintético Suvinil, Coral ou Metalatex a duas demãos, inclusive fundo anti corrosivo a uma demão, em metal</t>
  </si>
  <si>
    <t>INSTALAÇÕES DE REDE LOGICA</t>
  </si>
  <si>
    <t>LABOR - 160806 - 3</t>
  </si>
  <si>
    <t>Espelho 4" x 2" com conector RJ 45 fêmea CAT. 5e</t>
  </si>
  <si>
    <t>LABOR - 160807 - 1</t>
  </si>
  <si>
    <t>Conector RJ 45 macho</t>
  </si>
  <si>
    <t>LABOR - 160808 - 3</t>
  </si>
  <si>
    <t>Fornecimento e instalação de Cabo de rede par trançado 4 pares Categoria 5e</t>
  </si>
  <si>
    <t>LABOR - 160809 - 2</t>
  </si>
  <si>
    <t>Fornecimento e instalação de Mini Rack de Parede Padrão 19" - 06 U´s x 470mm</t>
  </si>
  <si>
    <t>LABOR - 160810 - 2</t>
  </si>
  <si>
    <t>Fornecimento e instalação de Mini Rack de Parede Padrão 19" - 08 U´s x 470mm</t>
  </si>
  <si>
    <t>LABOR - 160811 - 2</t>
  </si>
  <si>
    <t>Fornecimento e instalação de Mini Rack de Parede Padrão 19" - 12 U´s x 570mm</t>
  </si>
  <si>
    <t>LABOR - 160812 - 2</t>
  </si>
  <si>
    <t>Fornecimento e instalação de Mini Rack de Parede Padrão 19" - 16 U´s x 570mm</t>
  </si>
  <si>
    <t>LABOR - 160813 - 2</t>
  </si>
  <si>
    <t>Fornecimento e instalação de Rack de Piso Fechado Padrão 19" - 32 U´s x 670mm</t>
  </si>
  <si>
    <t>LABOR - 160814 - 2</t>
  </si>
  <si>
    <t>Fornecimento e instalação de Rack de Piso Fechado Padrão 19" - 36 U´s x 670mm</t>
  </si>
  <si>
    <t>LABOR - 160815 - 2</t>
  </si>
  <si>
    <t>Fornecimento e instalação de Rack de Piso Fechado Padrão 19" - 40 U´s x 670mm</t>
  </si>
  <si>
    <t>LABOR - 160816 - 2</t>
  </si>
  <si>
    <t>Fornecimento e instalação de Rack de Piso Fechado Padrão 19" - 44 U´s x 670mm</t>
  </si>
  <si>
    <t>LABOR - 160822 - 1</t>
  </si>
  <si>
    <t>Calha com 6 Tomadas 20A, inclusive fixação em rack padrão 19", com chicote de 2 metros de comprimento</t>
  </si>
  <si>
    <t>LABOR - 160823 - 1</t>
  </si>
  <si>
    <t>Calha com 8 Tomadas 20A, inclusive fixação em rack padrão 19", com chicote de 2 metros de comprimento</t>
  </si>
  <si>
    <t>LABOR - 160825 - 2</t>
  </si>
  <si>
    <t>Guia de Cabos Fechado Horizontal Padrão 19" - 1 U´s, inclusive fixação em Rack 19"</t>
  </si>
  <si>
    <t>LABOR - 160826 - 2</t>
  </si>
  <si>
    <t>Guia de Cabos Fechado Horizontal Padrão 19" - 2 U´s, inclusive fixação em Rack 19"</t>
  </si>
  <si>
    <t>LABOR - 160827 - 1</t>
  </si>
  <si>
    <t>Guia de Cabos Vertical para Rack Aberto Padrão 19" - 40 U´s x 1763 x 50mm</t>
  </si>
  <si>
    <t>LABOR - 160828 - 1</t>
  </si>
  <si>
    <t>Guia de Cabos Vertical para Rack Aberto Padrão 19" - 44 U´s x 1940 x 50mm</t>
  </si>
  <si>
    <t>LABOR - 160829 - 1</t>
  </si>
  <si>
    <t>Painel de Fechamento Frontal 1 U, inclusive fixação em Rack 19"</t>
  </si>
  <si>
    <t>LABOR - 160830 - 1</t>
  </si>
  <si>
    <t>Painel de Fechamento Frontal 2 U's, inclusive fixação em Rack 19"</t>
  </si>
  <si>
    <t>LABOR - 160831 - 1</t>
  </si>
  <si>
    <t>Bandeja Simples Fixa 1 U x 290mm carga máxima 20kg, inclusive fixação em Rack 19"</t>
  </si>
  <si>
    <t>LABOR - 160832 - 1</t>
  </si>
  <si>
    <t>Bandeja Simples Fixa 2 U's x 390mm carga máxima 20kg, inclusive fixação em Rack 19"</t>
  </si>
  <si>
    <t>LABOR - 160833 - 1</t>
  </si>
  <si>
    <t>Bandeja Fixação Dupla 1 U x 500mm carga máxima 20kg, inclusive fixação em Rack 19"</t>
  </si>
  <si>
    <t>LABOR - 160834 - 1</t>
  </si>
  <si>
    <t>Bandeja Deslizante 1 U x 500mm carga máxima 20kg, inclusive fixação em Rack 19"</t>
  </si>
  <si>
    <t>LABOR - 160835 - 1</t>
  </si>
  <si>
    <t>Kit Ventilação composto por 2 Ventiladores Bi-Volts, inclusive fixação em Rack 19"</t>
  </si>
  <si>
    <t>LABOR - 160836 - 1</t>
  </si>
  <si>
    <t>Kit Ventilação composto por 4 Ventiladores Bi-Volts, inclusive fixação em Rack 19"</t>
  </si>
  <si>
    <t>LABOR - 160837 - 1</t>
  </si>
  <si>
    <t>Kit Rodizio Composto por 4 rodas (2 c/ travas), inclusive fixação em Rack 19"</t>
  </si>
  <si>
    <t>LABOR - 160838 - 1</t>
  </si>
  <si>
    <t>Kit M5 Porca-Gaiola com 100 und com Parafuso Philips e Arruela</t>
  </si>
  <si>
    <t>LABOR - 160839 - 1</t>
  </si>
  <si>
    <t>Velcro Rolo 20mm - Preto</t>
  </si>
  <si>
    <t>LABOR - 160840 - 1</t>
  </si>
  <si>
    <t>Patch Panel 24 Portas RJ45/IDC Cat.5e, inclusive fixação em Rack 19"</t>
  </si>
  <si>
    <t>LABOR - 160841 - 1</t>
  </si>
  <si>
    <t>Patch Panel de Emenda 24 Portas RJ45/RJ45 Cat.5e, inclusive fixação em Rack 19"</t>
  </si>
  <si>
    <t>LABOR - 160842 - 1</t>
  </si>
  <si>
    <t>Patch Panel 48 Portas RJ45/IDC Cat.5e, inclusive fixação em Rack 19"</t>
  </si>
  <si>
    <t>LABOR - 160844 - 1</t>
  </si>
  <si>
    <t>Patch Panel 48 Portas RJ45/IDC Cat.6, inclusive fixação em Rack 19"</t>
  </si>
  <si>
    <t>LABOR - 160845 - 1</t>
  </si>
  <si>
    <t>Patch Cord Multilan Extra Flexível CAT 5e U/UTP RJ-45 - 1,50 m</t>
  </si>
  <si>
    <t>LABOR - 160846 - 1</t>
  </si>
  <si>
    <t>Patch Cord Multilan Extra Flexível CAT 5e U/UTP RJ-45 - 3,00 m</t>
  </si>
  <si>
    <t>LABOR - 160847 - 1</t>
  </si>
  <si>
    <t>Patch Cord Gigalan Extra Flexível CAT 6 U/UTP RJ-45 - 1,50 m</t>
  </si>
  <si>
    <t>LABOR - 160848 - 1</t>
  </si>
  <si>
    <t>Patch Cord Gigalan Extra Flexível CAT 6 U/UTP RJ-45 - 3,00 m</t>
  </si>
  <si>
    <t>LABOR - 160851 - 2</t>
  </si>
  <si>
    <t>Fornecimento e instalação de Cabo de rede par trançado 4 pares Categoria 6</t>
  </si>
  <si>
    <t>LABOR - 160864 - 1</t>
  </si>
  <si>
    <t>Switch 24 portas RJ-45 10/100 + 2 10/100/1000, inclusive fixação em Rack 19"</t>
  </si>
  <si>
    <t>LABOR - 160865 - 1</t>
  </si>
  <si>
    <t>Switch 48 portas RJ-45 10/100 + 2 10/100/1000, inclusive fixação em Rack 19"</t>
  </si>
  <si>
    <t>LABOR - 160866 - 1</t>
  </si>
  <si>
    <t>No Break 1400VA (980W) Senoidal, tensão de entrada: 120V e tensão de saida: 120V, Interface Port DB-9 RS-232, SmartSlot, USB, inclusive fixação em rack 19"</t>
  </si>
  <si>
    <t>LABOR - 160867 - 1</t>
  </si>
  <si>
    <t>No Break 2200VA (1980W) Senoidal, tensão de entrada: 220V e tensão de saida: 220V, Interface Port DB-9 RS-232, SmartSlot, USB, inclusive fixação em rack 19"</t>
  </si>
  <si>
    <t>LABOR - 160869 - 1</t>
  </si>
  <si>
    <t>Certificação avulsa dos pontos com emissão de relatório do equipamento de teste até 100 pontos</t>
  </si>
  <si>
    <t>LABOR - 160870 - 1</t>
  </si>
  <si>
    <t>Certificação avulsa dos pontos com emissão de relatório do equipamento de teste mais de 101 pontos</t>
  </si>
  <si>
    <t>LABOR - 160871 - 2</t>
  </si>
  <si>
    <t>Espelho 4" x 4" com 2 conector RJ 45 fêmea CAT. 5e</t>
  </si>
  <si>
    <t>LABOR - 160872 - 1</t>
  </si>
  <si>
    <t>Espelho 4" x 2" com conector RJ 45 fêmea CAT. 6</t>
  </si>
  <si>
    <t>LABOR - 160873 - 1</t>
  </si>
  <si>
    <t>Espelho 4" x 4" com 2 conectores RJ 45 fêmea CAT. 6</t>
  </si>
  <si>
    <t>INSTALAÇÃO DO SISTEMA DE CLIMATIZAÇÃO</t>
  </si>
  <si>
    <t>LABOR - 161001 - 1</t>
  </si>
  <si>
    <t>Tubo de cobre com isolamento térmico - ø 1/4" esp. 9mm</t>
  </si>
  <si>
    <t>LABOR - 161002 - 1</t>
  </si>
  <si>
    <t>Tubo de cobre com isolamento térmico - ø 3/8" esp. 9mm</t>
  </si>
  <si>
    <t>LABOR - 161003 - 1</t>
  </si>
  <si>
    <t>Tubo de cobre com isolamento térmico - ø 1/2" esp. 9mm</t>
  </si>
  <si>
    <t>LABOR - 161004 - 1</t>
  </si>
  <si>
    <t>Tubo de cobre com isolamento térmico - ø 5/8" esp. 9mm</t>
  </si>
  <si>
    <t>LABOR - 161005 - 1</t>
  </si>
  <si>
    <t>Tubo de cobre com isolamento térmico - ø 3/4" esp. 9mm</t>
  </si>
  <si>
    <t>LABOR - 161006 - 1</t>
  </si>
  <si>
    <t>Tubo de cobre com isolamento térmico - ø 7/8" esp. 9mm</t>
  </si>
  <si>
    <t>LABOR - 161007 - 1</t>
  </si>
  <si>
    <t>Tubo de cobre com isolamento térmico - ø 1.1/8" esp. 9mm</t>
  </si>
  <si>
    <t>LABOR - 161008 - 1</t>
  </si>
  <si>
    <t>Tubo de cobre com isolamento térmico - ø 1.3/8" esp. 9mm</t>
  </si>
  <si>
    <t>LABOR - 161009 - 1</t>
  </si>
  <si>
    <t>Tubo de cobre com isolamento térmico - ø 1.5/8" esp. 9 mm</t>
  </si>
  <si>
    <t>LABOR - 161010 - 3</t>
  </si>
  <si>
    <t>Emenda de tubos e conexões de cobre por processo de solda - ø 1/4" até 1/2"</t>
  </si>
  <si>
    <t>LABOR - 161011 - 3</t>
  </si>
  <si>
    <t>Emenda de tubos e conexões de cobre por processo de solda - ø 5/8" até 7/8"</t>
  </si>
  <si>
    <t>LABOR - 161012 - 3</t>
  </si>
  <si>
    <t>Emenda de tubos e conexões de cobre por processo de solda - ø 1.1/8" até 1.5/8"</t>
  </si>
  <si>
    <t>LABOR - 161013 - 1</t>
  </si>
  <si>
    <t>Gás refrigerante R22</t>
  </si>
  <si>
    <t>LABOR - 161014 - 1</t>
  </si>
  <si>
    <t>Gás refrigerante R407</t>
  </si>
  <si>
    <t>LABOR - 161015 - 2</t>
  </si>
  <si>
    <t>Gás refrigerante R410A</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</si>
  <si>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</si>
  <si>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</si>
  <si>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LABOR - 161017 - 2</t>
  </si>
  <si>
    <t>Duto em chapa de aço galvanizada #22, exclusive acessórios de fixação</t>
  </si>
  <si>
    <t>LABOR - 161018 - 1</t>
  </si>
  <si>
    <t>Duto em chapa de aço galvanizada #24, exclusive acessórios de fixação</t>
  </si>
  <si>
    <t>LABOR - 161019 - 1</t>
  </si>
  <si>
    <t>Duto em chapa de aço galvanizada #26, exclusive acessórios de fixação</t>
  </si>
  <si>
    <t>APARELHOS HIDRO-SANITÁRIOS</t>
  </si>
  <si>
    <t>LOUÇAS</t>
  </si>
  <si>
    <t>LABOR - 170101 - 1</t>
  </si>
  <si>
    <t>Lavatório de louça branca com coluna, marcas de referência Deca, Celite ou Ideal Standard, inclusive sifão, válvula e engates cromados, exclusive torneira.</t>
  </si>
  <si>
    <t>LABOR - 170107 - 4</t>
  </si>
  <si>
    <t>Mictório de louça branca, marcas de referência Deca, Celite ou Ideal Standard, inclusive engates cromados</t>
  </si>
  <si>
    <t>LABOR - 170110 - 1</t>
  </si>
  <si>
    <t>Cabide de louça branca com 2 ganchos, marcas de referência Deca, Celite ou Ideal Standard</t>
  </si>
  <si>
    <t>LABOR - 170114 - 2</t>
  </si>
  <si>
    <t>Bacia sifonada infantil de louça branca, marcas de referência Deca, Celite ou Ideal Standard, inclusive tampa e acessórios</t>
  </si>
  <si>
    <t>LABOR - 170115 - 2</t>
  </si>
  <si>
    <t>Cuba louça de embutir redonda, 30cm, L-41, completa, marcas de referência Deca, Celite ou Ideal Standard, incl. válvula e sifão, exclusive torneira</t>
  </si>
  <si>
    <t>LABOR - 170116 - 2</t>
  </si>
  <si>
    <t>Vaso sanitário padrão popular completo com acessórios para ligação, marcas de referência Deca, Celite ou Ideal Standard, inclusive assento plástico</t>
  </si>
  <si>
    <t>LABOR - 170117 - 1</t>
  </si>
  <si>
    <t>Lavatório de louça branca, padrão popular, marcas de referência Deca, Celite ou Ideal Standard, inclusive acessórios em PVC, exceto torneira</t>
  </si>
  <si>
    <t>LABOR - 170119 - 1</t>
  </si>
  <si>
    <t>Cabide de louça branca com um gancho, marcas de referência Deca, Celite ou Ideal Standard</t>
  </si>
  <si>
    <t>LABOR - 170120 - 1</t>
  </si>
  <si>
    <t>Lavatório com coluna padrão popular, marcas de referência Deca, Celite ou Ideal Standard, inclusive acessórios em PVC, exceto aparelho misturador</t>
  </si>
  <si>
    <t>LABOR - 170121 - 2</t>
  </si>
  <si>
    <t>Recolocação de vaso sanitário, inclusive fornecimento de acessórios (parafusos de fixação anel de vedação, bolsa e tubo de ligação, etc), exclusive fornecimento do vaso e tampa</t>
  </si>
  <si>
    <t>LABOR - 170122 - 1</t>
  </si>
  <si>
    <t>Recolocação de lavatório sanitário, com acessórios em metal (engate, sifão, válvula), exclusive fornecimento do mesmo</t>
  </si>
  <si>
    <t>LABOR - 170123 - 1</t>
  </si>
  <si>
    <t>Recolocação de lavatório sanitário, com acessórios em PVC (engate, sifão e válvula), exclusive fornecimento do mesmo</t>
  </si>
  <si>
    <t>LABOR - 170124 - 1</t>
  </si>
  <si>
    <t>Lavatório de Canto ref. L101 DECA ou equivalente, inclusive válvula, sifão e engates cromados, exclusive torneira</t>
  </si>
  <si>
    <t>LABOR - 170126 - 6</t>
  </si>
  <si>
    <t>Bacia sifonada de louça branca sem abertura frontal para portadores de necessidades especiais, Vogue Plus Conforto - Linha Conforto, mod P510, incl. assento poliester, ref.AP51,marca de ref. Deca ou equivalente, sem abertura frontal</t>
  </si>
  <si>
    <t>LABOR - 170128 - 2</t>
  </si>
  <si>
    <t>Lavatório de louça branca com coluna suspensa, linha Vogue Plus Confort para portadores de necessidades especiais, marca de referencia DECA, Celite ou Ideal Standart, inclusive valvula, sifão e engates, exclusive torneira</t>
  </si>
  <si>
    <t>LABOR - 170129 - 1</t>
  </si>
  <si>
    <t>Bacia sifonada de louça branca com caixa acoplada, inclusive acessórios</t>
  </si>
  <si>
    <t>LABOR - 170130 - 2</t>
  </si>
  <si>
    <t>Lavatório de louça branca com coluna, Ravena L91 + C9 inclusive sifão, válvula e engates cromados, exclusive torneira</t>
  </si>
  <si>
    <t>LABOR - 170131 - 2</t>
  </si>
  <si>
    <t>Lavatório de louça branca com coluna suspensa - ref L51 + CS 1v, cor branca, inclusive sifão, válvula e engates cromados, exclusive torneira, para PNE</t>
  </si>
  <si>
    <t>LABOR - 170132 - 2</t>
  </si>
  <si>
    <t>Lavátorio de canto Coleção Master - ref. L76 marca de ref. Deca ou equivalente, inclusive válvula, sifão e engates cromados, exclusive torneira,para PNE</t>
  </si>
  <si>
    <t>LABOR - 170133 - 1</t>
  </si>
  <si>
    <t>Cuba louça branca oval, de embutir, Mod. L37, marca de ref. Deca incl. válvula e sifão, exclusive torneira.</t>
  </si>
  <si>
    <t>LABOR - 170134 - 3</t>
  </si>
  <si>
    <t>Bacia convencional em louça branca ref. Linha Ravena P9 Deca ou equiv., inclusive tubo de ligação, acessórios de fixação e assento plástico</t>
  </si>
  <si>
    <t>LABOR - 170135 - 3</t>
  </si>
  <si>
    <t>Bacia sifonada de louça branca para portadores de necessidades especiais, Vogue Plus Conforto - Linha Conforto, mod P51, incl. assento com abertura frontal, ref.AP52,marca de ref. Deca ou equivalente</t>
  </si>
  <si>
    <t>LABOR - 170136 - 3</t>
  </si>
  <si>
    <t>Bacia sanitária de louça branca, com caixa acoplada duplo acionamento, marca de ref. Deca Linha Ravena ou equivalente, inclusive assento plástico e acessórios de fixação</t>
  </si>
  <si>
    <t>BANCADAS</t>
  </si>
  <si>
    <t>LABOR - 170205 - 1</t>
  </si>
  <si>
    <t>Bancada de mármore esp. 3cm</t>
  </si>
  <si>
    <t>LABOR - 170220 - 1</t>
  </si>
  <si>
    <t>Bancada de granito com espessura de 2 cm</t>
  </si>
  <si>
    <t>LABOR - 170221 - 2</t>
  </si>
  <si>
    <t>Laje armada espessura de 3cm p/ enchimento de fundo de bancada inox</t>
  </si>
  <si>
    <t>LABOR - 170222 - 4</t>
  </si>
  <si>
    <t>Bancada e tanque para panelões em granito cinza andorinha, esp. 2cm, dim. 0.80x1.10m, base de concreto e apoio em alvenaria, frontão h=10cm, incl. válvula e sifão, exclusive torneira, conf. det. projeto</t>
  </si>
  <si>
    <t>TORNEIRAS, REGISTROS, VÁLVULAS E METAIS</t>
  </si>
  <si>
    <t>LABOR - 170304 - 1</t>
  </si>
  <si>
    <t>Torneira pressão cromada diâm. 1/2" para lavatório, marcas de referência Fabrimar, Deca ou Docol</t>
  </si>
  <si>
    <t>LABOR - 170306 - 1</t>
  </si>
  <si>
    <t>Torneira para tanque, marcas de referência Fabrimar, Deca ou Docol.</t>
  </si>
  <si>
    <t>LABOR - 170309 - 1</t>
  </si>
  <si>
    <t>Torneira para jardim de 3/4" marcas de referência Fabrimar, Deca ou Docol</t>
  </si>
  <si>
    <t>LABOR - 170310 - 1</t>
  </si>
  <si>
    <t>Torneira pressão cromada diam. 3/4" para uso geral, marcas de referência Fabrimar, Deca ou Docol</t>
  </si>
  <si>
    <t>LABOR - 170311 - 1</t>
  </si>
  <si>
    <t>Torneira pressão em PVC para pia diam. 1/2", marcas de referência Astra, Cipla ou Akros</t>
  </si>
  <si>
    <t>LABOR - 170313 - 1</t>
  </si>
  <si>
    <t>Torneira pressão cromada, diam. 1/2" para tanque, marcas de referência Fabrimar, Deca ou Docol</t>
  </si>
  <si>
    <t>LABOR - 170315 - 1</t>
  </si>
  <si>
    <t>Torneira pressão cromada diam. 1/2" para pia, marcas de referência Fabrimar, Deca ou Docol</t>
  </si>
  <si>
    <t>LABOR - 170316 - 1</t>
  </si>
  <si>
    <t>Registro de pressão com canopla cromada diam. 15mm (1/2"), marcas de referência Fabrimar, Deca ou Docol</t>
  </si>
  <si>
    <t>LABOR - 170317 - 1</t>
  </si>
  <si>
    <t>Registro de pressão com canopla cromada diam. 20mm (3/4"), marcas de referência Fabrimar, Deca ou Docol</t>
  </si>
  <si>
    <t>LABOR - 170318 - 2</t>
  </si>
  <si>
    <t>Registro de pressão bruto, com volante, diam. 15mm (1/2")</t>
  </si>
  <si>
    <t>LABOR - 170319 - 1</t>
  </si>
  <si>
    <t>Registro de gaveta bruto diam. 15mm (1/2")</t>
  </si>
  <si>
    <t>LABOR - 170320 - 1</t>
  </si>
  <si>
    <t>Registro de gaveta bruto diam. 20mm (3/4")</t>
  </si>
  <si>
    <t>LABOR - 170321 - 1</t>
  </si>
  <si>
    <t>Registro de gaveta bruto diam. 25mm (1")</t>
  </si>
  <si>
    <t>LABOR - 170322 - 1</t>
  </si>
  <si>
    <t>Registro de gaveta bruto diam. 32mm (11/4")</t>
  </si>
  <si>
    <t>LABOR - 170323 - 1</t>
  </si>
  <si>
    <t>Registro de gaveta bruto diam. 40mm (11/2")</t>
  </si>
  <si>
    <t>LABOR - 170324 - 1</t>
  </si>
  <si>
    <t>Registro de gaveta bruto diam. 50mm (2")</t>
  </si>
  <si>
    <t>LABOR - 170325 - 1</t>
  </si>
  <si>
    <t>Registro de gaveta bruto diam. 65mm (21/2")</t>
  </si>
  <si>
    <t>LABOR - 170326 - 1</t>
  </si>
  <si>
    <t>Registro de gaveta bruto diam. 80mm (3")</t>
  </si>
  <si>
    <t>LABOR - 170327 - 1</t>
  </si>
  <si>
    <t>Registro de gaveta com canopla cromada diam. 15mm (1/2"), marcas de referência Fabrimar, Deca ou Docol</t>
  </si>
  <si>
    <t>LABOR - 170328 - 1</t>
  </si>
  <si>
    <t>Registro de gaveta com canopla cromada, diam. 20mm (3/4"), marcas de referência Fabrimar, Deca ou Docol</t>
  </si>
  <si>
    <t>LABOR - 170329 - 1</t>
  </si>
  <si>
    <t>Registro de gaveta com canopla cromada diam. 25mm (1"), marcas de referência Fabrimar, Deca ou Docol</t>
  </si>
  <si>
    <t>LABOR - 170330 - 1</t>
  </si>
  <si>
    <t>Registro de gaveta com canopla cromada diam 32mm (11/4"), marcas de referência Fabrimar, Deca ou Docol</t>
  </si>
  <si>
    <t>LABOR - 170331 - 1</t>
  </si>
  <si>
    <t>Registro de gaveta com canopla cromada, diam. 40mm (11/2"), marcas de referência Fabrimar, Deca ou Docol</t>
  </si>
  <si>
    <t>LABOR - 170332 - 1</t>
  </si>
  <si>
    <t>Válvula de retenção horizontal ou vertical diam. 15mm (1/2")</t>
  </si>
  <si>
    <t>LABOR - 170333 - 1</t>
  </si>
  <si>
    <t>Válvula de retenção horizontal ou vertical diam. 20mm (3/4")</t>
  </si>
  <si>
    <t>LABOR - 170334 - 1</t>
  </si>
  <si>
    <t>Válvula de retenção horizontal ou vertical diam. 25mm (1")</t>
  </si>
  <si>
    <t>LABOR - 170335 - 1</t>
  </si>
  <si>
    <t>Válvula de retenção horizontal ou vertical, diam. 32mm (11/4")</t>
  </si>
  <si>
    <t>LABOR - 170336 - 1</t>
  </si>
  <si>
    <t>Válvula de retenção horizontal ou vertical diam. 40mm (11/2")</t>
  </si>
  <si>
    <t>LABOR - 170337 - 1</t>
  </si>
  <si>
    <t>Válvula de retenção horizontal ou vertical diam. 50mm (2")</t>
  </si>
  <si>
    <t>LABOR - 170338 - 1</t>
  </si>
  <si>
    <t>Válvula de retenção horizontal ou vertical diam. 65mm (21/2")</t>
  </si>
  <si>
    <t>LABOR - 170339 - 1</t>
  </si>
  <si>
    <t>Válvula de retenção horizontal ou vertical, diam. 80mm (3")</t>
  </si>
  <si>
    <t>LABOR - 170345 - 1</t>
  </si>
  <si>
    <t>Válvula de descarga com canopla cromada de 32mm (11/4"), marcas de referência Fabrimar, Deca ou Docol</t>
  </si>
  <si>
    <t>LABOR - 170346 - 1</t>
  </si>
  <si>
    <t>Válvula de descarga com canopla cromada de 40mm (11/2"), marcas de referência Fabrimar, Deca ou Docol</t>
  </si>
  <si>
    <t>LABOR - 170347 - 1</t>
  </si>
  <si>
    <t>Válvula de PVC para lavatório, marcas de referência Astra, Cipla ou Akros</t>
  </si>
  <si>
    <t>LABOR - 170348 - 1</t>
  </si>
  <si>
    <t>Válvula de PVC para tanque, marcas de referência Astra, Cipla ou Akros</t>
  </si>
  <si>
    <t>LABOR - 170349 - 1</t>
  </si>
  <si>
    <t>Canopla para válvula de descarga, marcas de referência Fabrimar, Deca ou Docol</t>
  </si>
  <si>
    <t>LABOR - 170350 - 1</t>
  </si>
  <si>
    <t>Parafuso de fixação para lavatório ou vaso, inclusive colocação</t>
  </si>
  <si>
    <t>LABOR - 170351 - 1</t>
  </si>
  <si>
    <t>Torneira de parede cromada, marcas de referência Fabrimar (linha prática, ref.1157) , Deca ou Docol</t>
  </si>
  <si>
    <t>LABOR - 170352 - 2</t>
  </si>
  <si>
    <t>Válvula de Descarga com acabamento anti-vandalismo, marcas de referência Fabrimar, Deca ou Docol</t>
  </si>
  <si>
    <t>LABOR - 170353 - 1</t>
  </si>
  <si>
    <t>Torneira para lavatório linha anti-vandalismo, marcas de referência Fabrimar, Deca ou Docol</t>
  </si>
  <si>
    <t>LABOR - 170354 - 2</t>
  </si>
  <si>
    <t>Chuveiro completo, linha anti-vandalismo, marcas de referência Fabrimar, Deca ou Docol</t>
  </si>
  <si>
    <t>LABOR - 170357 - 1</t>
  </si>
  <si>
    <t>Chuveiro com desviador flexivel e ducha manual, mod. 1975C ref. Deca ou equivalente</t>
  </si>
  <si>
    <t>OUTROS APARELHOS</t>
  </si>
  <si>
    <t>LABOR - 170502 - 2</t>
  </si>
  <si>
    <t>Caixa de descarga plástica de sobrepor 6/9 litros, ref. ASTRA, AKROS ou equivalente</t>
  </si>
  <si>
    <t>LABOR - 170506 - 3</t>
  </si>
  <si>
    <t>Reservatório de polietileno de 500 L, inclusive adaptadores com flanges de PVC e torneira de bóia de 3/4"</t>
  </si>
  <si>
    <t>LABOR - 170507 - 3</t>
  </si>
  <si>
    <t>Lavatório de aço inox, liga AISI 304, N° 18, marcas de referência Fisher, Metalpress ou Mekal, inclusive apoio de concreto, argamassa de apoio e assentamento, válvula e sifão cromados, exclusive torneira, conf. projeto</t>
  </si>
  <si>
    <t>LABOR - 170508 - 3</t>
  </si>
  <si>
    <t>Escovário de aço inox, liga AISI 304, N° 18, marcas de referência Fischer, Metalpress ou Mekal, inclusive apoio de concreto, argamassa de apoio e assentamento, válvula e sifão cromados, exclusive torneira, conf. projeto</t>
  </si>
  <si>
    <t>LABOR - 170509 - 1</t>
  </si>
  <si>
    <t>Tanque de aço inox nº 2, marcas de referência Fisher, Metalpress ou Mekal, inclusive válvula de metal e sifão</t>
  </si>
  <si>
    <t>LABOR - 170510 - 1</t>
  </si>
  <si>
    <t>Bebedouro de aço inox, marcas de referência Fisher, Metalpress ou Mekal, inclusive válvula, sifão cromado e torneiras, exclusive alvenaria, dim. 0.45x2.75 m, conforme detalhe em projeto</t>
  </si>
  <si>
    <t>LABOR - 170511 - 1</t>
  </si>
  <si>
    <t>Mictório coletivo de aço inox, liga AISI-304 n.18, marcas de referência Fisher, Metalpress ou Mekal, dimensões 1.80x0.30m, com tubo espargidor</t>
  </si>
  <si>
    <t>LABOR - 170512 - 2</t>
  </si>
  <si>
    <t>Cuba de aço inox n° 1(dim.460x300x150)mm, marcas de referência Franke, Strake, tramontina, inclusive válvula de metal 31/2" e sifão cromado 1 x 1/2", excl. torneira</t>
  </si>
  <si>
    <t>LABOR - 170514 - 1</t>
  </si>
  <si>
    <t>Tanque simples de aço inox Fischer, mod. TQ1-S AISI 304, ou equivalente nas marcas Metalpress ou Mekal, inclusive válvula de metal 1 1/4" e sifão cromado 2", excl. torneira</t>
  </si>
  <si>
    <t>LABOR - 170515 - 1</t>
  </si>
  <si>
    <t>Cuba p/ panelões de aço inox 80x60x40 cm, marcas de referência Fisher, Metalpress ou Mekal, inclusive válvula metal 1 1/4" e sifão cromado 1 x 1 1/2", excl. torneira</t>
  </si>
  <si>
    <t>LABOR - 170516 - 1</t>
  </si>
  <si>
    <t>Tanque duplo de aço inox AISI 304, marcas de referência Fisher (mod TQI-D) Metalpress ou Mekal, inclusive válvulas de metal 1 1/4" e sifão cromado 2", excl. torneiras</t>
  </si>
  <si>
    <t>LABOR - 170519 - 1</t>
  </si>
  <si>
    <t>Ducha manual Acqua jet , linha Aquarius, com registro ref.C 2195, marcas de referência Fabrimar, Deca ou Docol</t>
  </si>
  <si>
    <t>LABOR - 170524 - 1</t>
  </si>
  <si>
    <t>Cabide simples de um gancho, linha Versailles, ref. 08, acabamento cromado, da Moldenox, Docol ou Deca</t>
  </si>
  <si>
    <t>LABOR - 170528 - 3</t>
  </si>
  <si>
    <t>Reservatório de polietileno de 5.000 L, inclusive peça de madeira 6 x 16 cm para apoio, exclusive flanges e torneira de bóia</t>
  </si>
  <si>
    <t>LABOR - 170530 - 2</t>
  </si>
  <si>
    <t>Cuba em aço inox nº 02(dim.560x340x150)mm, marcas de referência Franke, Strake, tramontina, inclusive válvula de metal 31/2" e sifão cromado 1 x 1/2", excl. torneira</t>
  </si>
  <si>
    <t>LABOR - 170533 - 1</t>
  </si>
  <si>
    <t>Pia em aço inox com 01 cuba nº 1, dimensões de 0.60 x 1.50m, inclusive válvula tipo americana, exclusive sifão</t>
  </si>
  <si>
    <t>LABOR - 170534 - 1</t>
  </si>
  <si>
    <t>Pia em aço inox com 02 cubas nº 1, dimensões 0.60 x 2.50, inclusive válvula tipo americana, exclusive sifão</t>
  </si>
  <si>
    <t>LABOR - 170535 - 1</t>
  </si>
  <si>
    <t>Pia em aço inox com 01 cuba nº 1, dimensões de 0.60 x 1.80m, inclusive válvula americana, exclusive sifão</t>
  </si>
  <si>
    <t>LABOR - 170536 - 1</t>
  </si>
  <si>
    <t>Pia em aço inox com 02 cubas nº 2, dimensões de 0.60 x 2.10m, inclusive válvula americana, exclusive sifão</t>
  </si>
  <si>
    <t>LABOR - 170537 - 1</t>
  </si>
  <si>
    <t>Assento plástico para vaso sanitário, marcas de referência Deca, Celite ou Ideal Standard</t>
  </si>
  <si>
    <t>LABOR - 170538 - 1</t>
  </si>
  <si>
    <t>Chuveiro frio de PVC, marcas de referência Atlas, Cipla ou Akros</t>
  </si>
  <si>
    <t>LABOR - 170539 - 3</t>
  </si>
  <si>
    <t>Reservatório de polietileno de 500l, inclusive peça de madeira 6x16cm para apoio, exclusive flanges e torneira de bóia</t>
  </si>
  <si>
    <t>LABOR - 170540 - 3</t>
  </si>
  <si>
    <t>Reservatório de polietileno de 1000l, inclusive peça de madeira 6x16cm para apoio, exclusive flanges e torneira de bóia</t>
  </si>
  <si>
    <t>LABOR - 170541 - 2</t>
  </si>
  <si>
    <t>Filtro curto AP200, marca de referência Aqualar, inclusive refil(vela)</t>
  </si>
  <si>
    <t>LABOR - 170545 - 1</t>
  </si>
  <si>
    <t>Mictório de aço inox, marcas de referência Fisher, Metalpress ou Mekal, com 30 cm de largura e comp. variável, inclusive válvula tipo americana, engate flexível cromado, válvula de descarga, sifão cromado e conjunto de fixação</t>
  </si>
  <si>
    <t>LABOR - 170546 - 1</t>
  </si>
  <si>
    <t>Tanque em mármore sintético com 2 bojos, inclusive válvula e sifão em PVC</t>
  </si>
  <si>
    <t>LABOR - 170547 - 3</t>
  </si>
  <si>
    <t>Reservatório de polietileno de 310l, inclusive peça de madeira 6 x 16 cm p/ apoio, exclusive flange e torneira de bóia</t>
  </si>
  <si>
    <t>LABOR - 170548 - 3</t>
  </si>
  <si>
    <t>Reservatório de polietileno de 1500l, inclusive peça 6x16cm para apoio, exclusive flanges e torneira de bóia</t>
  </si>
  <si>
    <t>LABOR - 170549 - 3</t>
  </si>
  <si>
    <t>Reservatório de polietileno de 3000 litros, inclusive peça de apoio de 6x16 cm, exclusive flanges e torneira de bóia</t>
  </si>
  <si>
    <t>LABOR - 170550 - 3</t>
  </si>
  <si>
    <t>Reservatório de polietileno de 2000L, inclusive peça de apoio 6x16 cm, exclusive flanges e torneira de bóia</t>
  </si>
  <si>
    <t>LABOR - 170555 - 1</t>
  </si>
  <si>
    <t>Tanque de mármore sintético com um bojo, inclusive válvula e sifão em PVC</t>
  </si>
  <si>
    <t>LABOR - 170557 - 3</t>
  </si>
  <si>
    <t>Bebedouro em aço inox coletivo, marcas de referência Fisher, Metalpress ou Mekal, inclusive base de apoio em concreto e fechamento em alvenaria revestida com azulejo, inclusive válvula e sifão, exclusive torneiras</t>
  </si>
  <si>
    <t>LABOR - 170561 - 3</t>
  </si>
  <si>
    <t>Reservatório de polietileno de 15.000l, inclusive peça de madeira 5 x 16cm para apoio, exclusive flanges e torneiras de boia</t>
  </si>
  <si>
    <t>LABOR - 170562 - 1</t>
  </si>
  <si>
    <t>Bebebedouro elétrico de pressão para portadores de necessidades especiais IBBL BDF300 ou equivalente</t>
  </si>
  <si>
    <t>ACESSIBILIDADE - NBR 9050</t>
  </si>
  <si>
    <t>LABOR - 170601 - 1</t>
  </si>
  <si>
    <t>Barra de apoio reta em aço inox 304 p/ portadores de necessidades especiais (NBR 9050), largura 40 cm</t>
  </si>
  <si>
    <t>LABOR - 170602 - 1</t>
  </si>
  <si>
    <t>Barra de apoio reta em aço inox 304 p/ portadores de necessidades especiais (NBR 9050), largura 60 cm</t>
  </si>
  <si>
    <t>LABOR - 170603 - 1</t>
  </si>
  <si>
    <t>Barra de apoio reta em aço inox 304 p/ portadores de necessidades especiais (NBR 9050), largura 80 cm</t>
  </si>
  <si>
    <t>LABOR - 170604 - 1</t>
  </si>
  <si>
    <t>Barra de apoio reta em aço inox 304 p/ portadores de necessidades especiais (NBR 9050), largura 90 cm</t>
  </si>
  <si>
    <t>LABOR - 170607 - 1</t>
  </si>
  <si>
    <t>Barra de apoio lateral articulada em aço inox 304 - 80cm p/ portadores de necessidades especiais (NBR 9050)</t>
  </si>
  <si>
    <t>LABOR - 170608 - 1</t>
  </si>
  <si>
    <t>Bacia sifonada de louça branca sem abertura frontal p/ banheiro PNE, consumo 6 litros por fluxo, Vogue Plus Conforto - P.510.17, Ref. Deca ou equiv., incl. tubo de ligação inox c/ canopla, anel de vedação, paraf. e rejunte epoxi p/ vedação</t>
  </si>
  <si>
    <t>LABOR - 170609 - 1</t>
  </si>
  <si>
    <t>Bacia sifonada de louça branca com abertura frontal p/ banheiro PNE, consumo 6 litros por fluxo, Vogue Plus Conforto - P.51.17, Ref. Deca ou equiv., incl. tubo de ligação inox c/ canopla, anel de vedação, paraf. e rejunte epoxi p/ vedação</t>
  </si>
  <si>
    <t>LABOR - 170610 - 1</t>
  </si>
  <si>
    <t>Assento poliéster sem abertura frontal c/ fixação cromada e aditivo químico c/ proteção antibactéria, Vogue Plus - AP.51.17, Ref. Deca ou equivalente</t>
  </si>
  <si>
    <t>LABOR - 170611 - 1</t>
  </si>
  <si>
    <t>Assento poliéster com abertura frontal e tampa c/ fixação cromada e aditivo químico c/ proteção antibactéria, Vogue Plus - AP.52.17, Ref. Deca ou equivalente</t>
  </si>
  <si>
    <t>LABOR - 170612 - 1</t>
  </si>
  <si>
    <t>Lavatório de louça branca com coluna suspensa p/ banheiro PNE, Vougle Plus Conforto L.51.17 + CS.1.17, Ref., Deca ou equivalente, incl. sifão, válvula e engates metálicos cromados, exclusive torneira</t>
  </si>
  <si>
    <t>LABOR - 170613 - 1</t>
  </si>
  <si>
    <t>Lavátorio de louça branca de canto p/ banheiro PNE, Coleção Master L.76.17, Ref. Deca ou equivalente, incl. válvula, sifão e engates metálicos cromados, exclusive torneira</t>
  </si>
  <si>
    <t>LABOR - 170614 - 2</t>
  </si>
  <si>
    <t>Conjunto Barra de apoio barra de apoio lateral, formato "U", em aço inox polido 304 Ø 1.1/4" dim. comprimento médio 30 p/ lavatório, p/ portadores de necessidades especiais (NBR 9050)</t>
  </si>
  <si>
    <t>LABOR - 170615 - 1</t>
  </si>
  <si>
    <t>Barra de apoio reta em aço inox 304 p/ portadores de necessidades especiais (NBR 9050), largura 70 cm</t>
  </si>
  <si>
    <t>APARELHOS ELÉTRICOS</t>
  </si>
  <si>
    <t>LUMINÁRIAS</t>
  </si>
  <si>
    <t>LABOR - 180107 - 3</t>
  </si>
  <si>
    <t>Luminária industrial a prova de tempo, 45 graus, wetzel ou equivalente, inclusive lampada mista 160W</t>
  </si>
  <si>
    <t>LABOR - 180110 - 1</t>
  </si>
  <si>
    <t>Arandela com lâmpada incandescente de 100W</t>
  </si>
  <si>
    <t>LABOR - 180115 - 1</t>
  </si>
  <si>
    <t>Luminária tipo globo de plástico 9x4", inclusive plafonier</t>
  </si>
  <si>
    <t>INTERRUPTORES E TOMADAS</t>
  </si>
  <si>
    <t>LABOR - 180201 - 5</t>
  </si>
  <si>
    <t>Tomada padrão brasileiro linha branca, NBR 14136 2 polos + terra 10A/250V, com placa 4x2"</t>
  </si>
  <si>
    <t>LABOR - 180202 - 3</t>
  </si>
  <si>
    <t>Tomada padrão brasileiro linha branca, NBR 14136 2 polos + terra 20A/250V, com placa 4x2"</t>
  </si>
  <si>
    <t>LABOR - 180204 - 1</t>
  </si>
  <si>
    <t>Interruptor de uma tecla simples 10A/250V, com placa 4x2"</t>
  </si>
  <si>
    <t>LABOR - 180205 - 2</t>
  </si>
  <si>
    <t>Interruptor de duas teclas simples 10A/250V, com placa 4x2"</t>
  </si>
  <si>
    <t>LABOR - 180206 - 1</t>
  </si>
  <si>
    <t>Interruptor de uma tecla paralelo 10A/250V, com placa 4x2"</t>
  </si>
  <si>
    <t>LABOR - 180207 - 3</t>
  </si>
  <si>
    <t>Interruptor de uma tecla simples 10A/250V e uma tomada 3 polos 10A/250V, padrão brasileiro, NBR 14136, linha branca, com placa 4x2"</t>
  </si>
  <si>
    <t>LABOR - 180208 - 2</t>
  </si>
  <si>
    <t>Interruptor de duas teclas simples 10A/250V e uma tomada 3 polos universal 10A/250V, com placa 4x2"</t>
  </si>
  <si>
    <t>LABOR - 180209 - 1</t>
  </si>
  <si>
    <t>Interruptor pulsador de campainha 10A/250V, com placa 4x2"</t>
  </si>
  <si>
    <t>LABOR - 180210 - 1</t>
  </si>
  <si>
    <t>Tomada de 3 polos 20A/250V, com placa 4x2"</t>
  </si>
  <si>
    <t>LABOR - 180211 - 2</t>
  </si>
  <si>
    <t>Interruptor de três teclas simples 10 A/250 V e duas teclas simples 10A/250V, com placa 4x4"</t>
  </si>
  <si>
    <t>LABOR - 180212 - 2</t>
  </si>
  <si>
    <t>Interruptor de três teclas simples 10A/250V, c/ placa 4x2"</t>
  </si>
  <si>
    <t>LABOR - 180217 - 1</t>
  </si>
  <si>
    <t>Espelho para caixa estampada 4 x 2"</t>
  </si>
  <si>
    <t>LABOR - 180218 - 1</t>
  </si>
  <si>
    <t>Espelho para caixa estampada 4 x 4"</t>
  </si>
  <si>
    <t>LABOR - 180220 - 1</t>
  </si>
  <si>
    <t>Tomada coaxial 75 ohms para TV</t>
  </si>
  <si>
    <t>BOMBAS</t>
  </si>
  <si>
    <t>LABOR - 180301 - 3</t>
  </si>
  <si>
    <t>Bomba centrífuga trifásica 5CV, modelo 620 Dancor, ou equivalente</t>
  </si>
  <si>
    <t>LABOR - 180302 - 1</t>
  </si>
  <si>
    <t>Bomba centrífuga monofásica 1/2 CV</t>
  </si>
  <si>
    <t>LABOR - 180303 - 1</t>
  </si>
  <si>
    <t>Bomba centrífuga monofásica 3/4 CV</t>
  </si>
  <si>
    <t>LABOR - 180304 - 2</t>
  </si>
  <si>
    <t>Bomba centrifuga trifásica 2CV</t>
  </si>
  <si>
    <t>LABOR - 180305 - 1</t>
  </si>
  <si>
    <t>Bomba elétrica centrífuga monofásica 1 CV</t>
  </si>
  <si>
    <t>POSTES</t>
  </si>
  <si>
    <t>LABOR - 180405 - 3</t>
  </si>
  <si>
    <t>Poste circular de concreto 11 m padrão ESCELSA, incl. luminária tipo 1 pétala mod. BETA II c/1 lâmpada VS 400W, reator alto fator de potência 400W/220V e relé fotoelétrico, Tecnowatt ou equivalente</t>
  </si>
  <si>
    <t>AR REFRIGERADO</t>
  </si>
  <si>
    <t>LABOR - 180602 - 2</t>
  </si>
  <si>
    <t>Fornecimento e Instalação de Unidade Evaporadora e Condensadora de Ar Condicionado tipo Split Inverter Hi-Wall (Parede) de 9.000 BTU´s 220V - Ciclo Frio - Classificação A (Selo PROCEL), inclusive amortecedores vibra-stop</t>
  </si>
  <si>
    <t>LABOR - 180603 - 2</t>
  </si>
  <si>
    <t>Fornecimento e Instalação de Unidade Evaporadora e Condensadora de Ar Condicionado tipo Split Inverter Hi-Wall (Parede) de 12.000 BTU´s 220V - Ciclo Frio - Classificação A (Selo PROCEL), inclusive amortecedores vibra-stop</t>
  </si>
  <si>
    <t>LABOR - 180604 - 2</t>
  </si>
  <si>
    <t>Fornecimento e Instalação de Unidade Evaporadora e Condensadora de Ar Condicionado tipo Split Inverter Hi-Wall (Parede) de 18.000 BTU´s 220V - Ciclo Frio - Classificação A (Selo PROCEL), inclusive amortecedores vibra-stop</t>
  </si>
  <si>
    <t>LABOR - 180605 - 2</t>
  </si>
  <si>
    <t>Fornecimento e Instalação de Unidade Evaporadora e Condensadora de Ar Condicionado tipo Split Inverter Hi-Wall (Parede) de 22.000 BTU´s 220V - Ciclo Frio - Classificação A (Selo PROCEL), inclusive amortecedores vibra-stop</t>
  </si>
  <si>
    <t>LABOR - 180606 - 2</t>
  </si>
  <si>
    <t>Fornecimento e Instalação de Unidade Evaporadora e Condensadora de Ar Condicionado tipo Split Inverter Hi-Wall (Parede) de 24.000 BTU´s 220V - Ciclo Frio - Classificação A (Selo PROCEL), inclusive amortecedores vibra-stop</t>
  </si>
  <si>
    <t>LABOR - 180607 - 4</t>
  </si>
  <si>
    <t>Fornecimento e Instalação de Unidade Evaporadora e Condensadora de Ar Condicionado tipo Split Inverter Hi-Wall (Parede) de 30.000 BTU´s 220V - Ciclo Quente/Frio - Classificação A (Selo PROCEL), inclusive amortecedores vibra-stop</t>
  </si>
  <si>
    <t>LABOR - 180608 - 4</t>
  </si>
  <si>
    <t>Fornecimento e Instalação de Unidade Evaporadora e Condensadora de Ar Condicionado tipo Split Inverter Piso Teto de 36.000 BTU´s 220V - Ciclo Quente/Frio Classificação Energética A ou B (Selo PROCEL), inclusive amortecedores vibra-stop</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</si>
  <si>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</si>
  <si>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</si>
  <si>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VENTILADORES</t>
  </si>
  <si>
    <t>LABOR - 180702 - 2</t>
  </si>
  <si>
    <t>Ventilador de teto base madeira sem alojamento para luminária, ref. Tron ou equivalente, com comando de interruptor simples, sem dimer para regulagem de velocidade</t>
  </si>
  <si>
    <t>LABOR - 180803 - 1</t>
  </si>
  <si>
    <t>Campainha tipo timbre Pial, cod. 412.77 ou equivalente</t>
  </si>
  <si>
    <t>LABOR - 180804 - 1</t>
  </si>
  <si>
    <t>Campainha tipo prato Pial, cod. 414.18</t>
  </si>
  <si>
    <t>LABOR - 180809 - 1</t>
  </si>
  <si>
    <t>Chuveiro elétrico tipo ducha Lorenzet ou Corona</t>
  </si>
  <si>
    <t>LUMINARIAS PARA LÂMPADAS LED</t>
  </si>
  <si>
    <t>LABOR - 181001 - 5</t>
  </si>
  <si>
    <t>Luminaria sobrepor compl., corpo ch. aço pintada branca, refletor, aletas parabólicas alum.alta pureza e refletância inclusive 2 lâmpadas LED T8 9/10W temp. de cor 5000k c/ 60cm - Ref. CS216AL-N - AMES, 1261 - LUMAVI OU EQUIVALENTE</t>
  </si>
  <si>
    <t>LABOR - 181002 - 4</t>
  </si>
  <si>
    <t>Luminaria sobrepor compl., corpo ch. aço pintada branca, refletor aletas parabólicas alum.alta pureza e refletância inclusive 2 lâmpadas LED T8 20W temp. de cor 5000k bivolt c/ 1,20m - Ref. CS232AL-N - AMES, 2447 - LUMAVI OU EQUIVALENTE</t>
  </si>
  <si>
    <t>LABOR - 181003 - 4</t>
  </si>
  <si>
    <t>Luminaria embutir compl., corpo ch. aço pintada branca, refletor aletas parabólicas alum.alta pureza e refletância inclusive 2 lâmpadas LED T8 9W temp. de cor 5000k c/ 60cm - REF. CE216AL-N - AMES, 6024 - LUMAVI OU EQUIVALENTE</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</si>
  <si>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</si>
  <si>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</si>
  <si>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LABOR - 181005 - 4</t>
  </si>
  <si>
    <t>Luminária sobrepor compl., corpo ch. aço pintada branca, refletor,aletas parabólicas alum.alta pureza e refletância inclusive 4 lâmpadas LED T8 9W temp. de cor 5000k bivolt c/ 60cm - CS416AL-N - AMES, 1452 - LUMAVI OU EQUIVALENTE</t>
  </si>
  <si>
    <t>LABOR - 181007 - 4</t>
  </si>
  <si>
    <t>Luminária embutir compl., corpo ch. aço pintada branca, refletor,aletas parabólicas alum.alta pureza e refletância nclusive 4 lâmpadas LED T8 9W temp. de cor 5000k - Ref.CE416AL-N - AMES, 6026 - LUMAVI OU EQUIVALENTE</t>
  </si>
  <si>
    <t>SOBRE PAREDES E FORROS</t>
  </si>
  <si>
    <t>LABOR - 190101 - 2</t>
  </si>
  <si>
    <t>Emassamento de paredes e forros, com duas demãos de massa corrida, referência Suvinil, Coral, Metalatex ou equivalente, inclusive uma demão de liquido selador PVA, referência Suvinil, Coral ou Metalatex ou equivalente</t>
  </si>
  <si>
    <t>LABOR - 190102 - 1</t>
  </si>
  <si>
    <t>Emassamento de paredes e forros, com duas demãos de massa à base de óleo, marcas de referência Suvinil, Coral ou Metalatex</t>
  </si>
  <si>
    <t>LABOR - 190103 - 1</t>
  </si>
  <si>
    <t>Emassamento de paredes e forros, com duas demãos de massa acrílica, marcas de referência Suvinil, Coral ou Metalatex</t>
  </si>
  <si>
    <t>LABOR - 190104 - 2</t>
  </si>
  <si>
    <t>Pintura em paredes e forros, aplicação manual, com três demãos de tinta látex premium, referência Suvinil, Coral e Metalatex, inclusive uma demão de liquido selador PVA, referência Suvinil, Coral ou Metalatex ou equivalente</t>
  </si>
  <si>
    <t>LABOR - 190105 - 2</t>
  </si>
  <si>
    <t>Pintura em paredes e forros, aplicação manual, com três demãos de tinta esmalte sintético premium, acabamento fosco, referência Suvinil, Coral ou Metalatex, inclusive uma demão de liquido selador acrílico, referência Suvinil, Coral ou Metalatex ou equivalente</t>
  </si>
  <si>
    <t>LABOR - 190106 - 2</t>
  </si>
  <si>
    <t>Pintura em paredes e forros, aplicação manual, com três demão de tinta látex acrílico premium, referência Coral e Metalatex, inclusive uma demão de liquido selador acrílico, referência Suvinil, Coral ou Metalatex ou equivalente</t>
  </si>
  <si>
    <t>LABOR - 190107 - 1</t>
  </si>
  <si>
    <t>Pintura com nata de cimento sobre superfície áspera a três demãos</t>
  </si>
  <si>
    <t>LABOR - 190108 - 2</t>
  </si>
  <si>
    <t>Pintura a cal (tipo caiação), sobre paredes e forros, a três demãos</t>
  </si>
  <si>
    <t>LABOR - 190109 - 3</t>
  </si>
  <si>
    <t>Pintura de letra, aplicação manual, em parede, dim. 20x30cm com tinta látex acrílica, marcas de referência Suvinil, Coral ou Metalatex ou equivalente</t>
  </si>
  <si>
    <t>LABOR - 190114 - 2</t>
  </si>
  <si>
    <t>Preparo em paredes e forros, aplicação manual, com uma demão de líquido selador acrílico, referência Suvinil, Coral ou Metalatex ou equivalente</t>
  </si>
  <si>
    <t>LABOR - 190115 - 2</t>
  </si>
  <si>
    <t>Pintura, sobre paredes e forros, aplicação manual, com duas demãos de tinta látex PVA premium, referência Suvinil, Coral e Metalatex, inclusive uma demão de liquido selador PVA, referência Suvinil, Coral ou Metalatex ou equivalente</t>
  </si>
  <si>
    <t>LABOR - 190116 - 2</t>
  </si>
  <si>
    <t>Pintura, sobre paredes e forros, aplicação manual, com duas demãos de tinta esmalte sintético, referência Suvinil, Coral e Metalatex, inclusive uma demão de liquido selador PVA, referência Suvinil, Coral ou Metalatex ou equivalente</t>
  </si>
  <si>
    <t>LABOR - 190117 - 2</t>
  </si>
  <si>
    <t>Pintura sobre paredes e forros, aplicação manual, com duas demãos de tinta látex acrílico premium, acabamento fosco, referência Suvinil, Coral e Metalatex, inclusive uma demão de liquido selador acrílico, referência Suvinil, Coral ou Metalatex</t>
  </si>
  <si>
    <t>LABOR - 190121 - 2</t>
  </si>
  <si>
    <t>Preparo em paredes e forros, aplicação manual, com uma demão de líquido selador PVA, referência Suvinil, Coral ou Metalatex ou equivalente</t>
  </si>
  <si>
    <t>SOBRE CONCRETO OU BLOCOS CERÂMICOS APARENTES</t>
  </si>
  <si>
    <t>LABOR - 190201 - 2</t>
  </si>
  <si>
    <t>Pintura sobre concreto ou blocos cerâmicos aparentes, aplicação manual, com duas demãos de verniz acrílico a base de água, acabamento fosco, referência Suvinil, Coral, Metalatex ou equivalente</t>
  </si>
  <si>
    <t>LABOR - 190202 - 2</t>
  </si>
  <si>
    <t>Pintura sobre concreto ou blocos cerâmicos aparentes, aplicação manual, com uma demão de silicone incolor, referência Suvinil, Sika, Vedacit ou equivalente</t>
  </si>
  <si>
    <t>LABOR - 190203 - 2</t>
  </si>
  <si>
    <t>Pintura sobre concreto ou blocos de concreto, aplicação manual, com três demãos de tinta látex acrílico premium, referência Suvinil, Coral e Metalatex, inclusive uma demão de liquido selador acrílico, referência Suvinil, Coral ou Metalatex ou equivalente</t>
  </si>
  <si>
    <t>LABOR - 190204 - 2</t>
  </si>
  <si>
    <t>Pintura sobre cobogós de concreto, aplicação manual, com duas demãos de tinta látex acrílico premium, referência Suvinil, Coral e Metalatex, inclusive uma demão de liquido selador acrílico, referência Suvinil, Coral ou Metalatex ou equivalente</t>
  </si>
  <si>
    <t>LABOR - 190205 - 2</t>
  </si>
  <si>
    <t>Pintura a cal de meio-fio (tipo a caiação), aplicação manual, a três demãos</t>
  </si>
  <si>
    <t>LABOR - 190211 - 2</t>
  </si>
  <si>
    <t>Pintura sobre concreto ou blocos de concreto, aplicação manual, com duas demãos de tinta látex PVA premium, referência Suvinil, Coral e Metalatex, inclusive uma demão de liquido selador PVA, referência Suvinil, Coral ou Metalatex ou equivalente</t>
  </si>
  <si>
    <t>SOBRE MADEIRA</t>
  </si>
  <si>
    <t>LABOR - 190301 - 2</t>
  </si>
  <si>
    <t>Emassamento de esquadrias e elementos de madeira, com duas demãos de massa à base água, referência Suvinil, Coral, Sherwin Williams ou equivalente, inclusive uma demão de fundo nivelador alquídico branco, referência Suvinil, Coral ou Metalatex ou equivalente</t>
  </si>
  <si>
    <t>LABOR - 190302 - 2</t>
  </si>
  <si>
    <t>Pintura de esquadrias e elementos de madeira, aplicação manual, com duas demãos de tinta esmalte sintético referência Suvinil, Coral ou Metalatex, inclusive fundo branco nivelador, referência Suvinil, Coral e Metalatex ou equivalente</t>
  </si>
  <si>
    <t>LABOR - 190303 - 3</t>
  </si>
  <si>
    <t>Pintura de esquadrias e elementos de madeira, aplicação manual, com três demão de verniz brilhante incolor, linha Premium Copal, referência Suvinil, Eucatex, Montana ou equivalente</t>
  </si>
  <si>
    <t>LABOR - 190306 - 3</t>
  </si>
  <si>
    <t>Pintura de esquadrias e elementos de madeira, aplicação manual, com três demãos de verniz fosco incolor, linha Tripla Proteção Premium, referência Suvinil, Coral, Metalatex ou equivalente</t>
  </si>
  <si>
    <t>LABOR - 190307 - 2</t>
  </si>
  <si>
    <t>Pintura fundo nivelador alquídico branco, aplicada a rolo, pincel ou trincha, em madeira, a uma demão, referência Suvinil, Coral ou equivalente</t>
  </si>
  <si>
    <t>SOBRE METAL</t>
  </si>
  <si>
    <t>LABOR - 190417 - 2</t>
  </si>
  <si>
    <t>Pintura sobre metal, aplicação manual, com duas demãos de tinta esmalte sintético, referência Suvinil, Coral ou Metalatex, inclusive uma demão de fundo anticorrosivo</t>
  </si>
  <si>
    <t>LABOR - 190418 - 1</t>
  </si>
  <si>
    <t>Pintura de superfície metálica com uma demão de primer Epoxi e duas demãos de tinta à base de Epoxi</t>
  </si>
  <si>
    <t>SOBRE ELEMENTOS ESPECIAIS</t>
  </si>
  <si>
    <t>LABOR - 190501 - 2</t>
  </si>
  <si>
    <t>Pintura de letras em chapas de ferro, dimensões 20x30cm, aplicação manual, com duas demãos de tinta esmalte sintético, referência Suvinil, Coral, Metalatex ou equivalente, inclusive uma demão de fundo anti-corrosivo</t>
  </si>
  <si>
    <t>SOBRE PISOS</t>
  </si>
  <si>
    <t>LABOR - 190601 - 2</t>
  </si>
  <si>
    <t>Pintura sobre piso, aplicação manual, para execução de faixa demarcatória L=5cm, com três demãos de tinta à base de epóxi, marcas de referência Suvinil, Coral ou Metalatex ou equivalente</t>
  </si>
  <si>
    <t>LABOR - 190602 - 2</t>
  </si>
  <si>
    <t>Pintura sobre piso, aplicação manual, com duas demãos de tinta à base de resinas acrílicas, marcas de referência Suvinil, Coral, Sherwin Williams NovaCor, Metalatex ou equivalente</t>
  </si>
  <si>
    <t>LABOR - 190603 - 2</t>
  </si>
  <si>
    <t>Pintura sobre pisos, marcas de referência Novacor, Coral ou Suvinil, a duas demãos, Linha Premium</t>
  </si>
  <si>
    <t>LABOR - 190604 - 2</t>
  </si>
  <si>
    <t>Pintura sobre piso, aplicação manual, para execução de faixa demarcatória L=8cm, com três demãos de tinta à base de epóxi, marcas de referência Suvinil, Coral ou Metalatex ou equivalente</t>
  </si>
  <si>
    <t>LABOR - 190605 - 5</t>
  </si>
  <si>
    <t>Aplicação de tinta epóxi de alta espessura semibrilhante sobre piso de concreto a três demãos, inclusive selador epóxi a uma demão - Ref. Intergard 2005 e 2001 - Internacional ou equivalente</t>
  </si>
  <si>
    <t>SERVIÇOS COMPLEMENTARES EXTERNOS</t>
  </si>
  <si>
    <t>MUROS E FECHAMENTOS</t>
  </si>
  <si>
    <t>LABOR - 200101 - 3</t>
  </si>
  <si>
    <t>Alambrado c/ tela losangular de arame fio 12 malha 2" revest. em PVC com tubo de ferro galvanizado vertical de 2 1/2" e horizontal de 1" incl. portão, pintados com esmalte sobre fundo anticorrosivo</t>
  </si>
  <si>
    <t>LABOR - 200104 - 2</t>
  </si>
  <si>
    <t>Cerca de madeira com ripas de 7 x 2 cm, altura de 1.50 m e caibro de 8 x 8 cm em madeira de lei espaçados a cada 2.0 m</t>
  </si>
  <si>
    <t>LABOR - 200105 - 2</t>
  </si>
  <si>
    <t>Cerca com tela fio 16 malha losangular de 2", fixadas c/ grampos em pontaletes de madeira de lei 8x8cm espaçados de 1.5m, com bases concretadas e com três fios tensores de arame galvanizado n.12</t>
  </si>
  <si>
    <t>LABOR - 200107 - 2</t>
  </si>
  <si>
    <t>Cerca com cinco fios de arame liso n. 12 fixados com grampos em pontaletes de madeira de lei de 8 x 8cm a cada 2.0 m e altura livre de 1.6 m</t>
  </si>
  <si>
    <t>LABOR - 200108 - 6</t>
  </si>
  <si>
    <t>Muro de arrimo de concreto ciclópico com aterro na parte posterior, inclusive forma de madeira e dreno de brita</t>
  </si>
  <si>
    <t>LABOR - 200120 - 4</t>
  </si>
  <si>
    <t>Cerca H=2.30cm, c/tela losang. arame fio 12 malha 2" revest. em PVC com mourão curvo de concreto H=3,20m, secção T, fixado emsolo, a cada 3m, c/3 fios de arame farpado na parte curva, incl 3 fios tensores, chumbadores e sapata de 40x40x50cm</t>
  </si>
  <si>
    <t>LABOR - 200124 - 4</t>
  </si>
  <si>
    <t>Muro de alvenaria de blocos cerâmicos 10x20x20cm, c/ pilares a cada 2 m, esp. 10cm e h=2.5m, revestido com chapisco, reboco e pintura acrílica a 2 demãos, incl. pilares, cintas e sapatas, empregando arg. cimento cal e areia</t>
  </si>
  <si>
    <t>LABOR - 200128 - 3</t>
  </si>
  <si>
    <t>Alambrado sobre muro existente, executado em tela fio 12 malha 3", com 02 fios tensores, fixados em tubos de FG 11/2" colocados a cada 3m (h do alambrado =1,5m), inlcusive chumbamento no muro</t>
  </si>
  <si>
    <t>LABOR - 200129 - 3</t>
  </si>
  <si>
    <t>Cerca com mourão de concreto reto H=2.5, base quadrada 10x10cm, fixado em solo a cada 3.0m, com 10 fios de arame galvanizado liso nº 10</t>
  </si>
  <si>
    <t>LABOR - 200130 - 2</t>
  </si>
  <si>
    <t>Gradil H = 1.90m padrão SEDU em tudo de FG 2" e barra chata de 11/2"x1/4", para fixação sobre mureta conforme projeto, exclusive a mureta.</t>
  </si>
  <si>
    <t>LABOR - 200131 - 2</t>
  </si>
  <si>
    <t>Gradil H = 1.90m padrão SEDU em tubo de FG 31/2" e barra chata de 2"x1/4" para fixação sobre mureta conforme projeto, exclusive a mureta.</t>
  </si>
  <si>
    <t>PAVIMENTAÇÃO</t>
  </si>
  <si>
    <t>LABOR - 200202 - 1</t>
  </si>
  <si>
    <t>Meio-fio de concreto pré-moldado com dimensões de 15x12x30x100 cm , rejuntados com argamassa de cimento e areia no traço 1:3</t>
  </si>
  <si>
    <t>LABOR - 200206 - 1</t>
  </si>
  <si>
    <t>Blocos pré-moldados de concreto tipo pavi-s ou equivalente, espessura de 8 cm e resistência a compressão mínima de 35MPa, assentados sobre colchão de pó de pedra na espessura de 10 cm</t>
  </si>
  <si>
    <t>LABOR - 200209 - 1</t>
  </si>
  <si>
    <t>Passeio de cimentado camurçado com argamassa de cimento e areia no traço 1:3 esp. 1.5cm, e lastro de concreto com 8cm de espessura, inclusive preparo de caixa</t>
  </si>
  <si>
    <t>LABOR - 200214 - 2</t>
  </si>
  <si>
    <t>Blocos pré-moldados de concreto tipo pavi-s ou equivalente, espessura 10 cm e resistência a compressão mínima de 35MPa, assentados sobre colchão de pó de pedra na espessura de 10 cm</t>
  </si>
  <si>
    <t>LABOR - 200223 - 2</t>
  </si>
  <si>
    <t>Execução de lastro de brita nº 02 sob passeios e ciclovias, incl. escavação</t>
  </si>
  <si>
    <t>LABOR - 200229 - 3</t>
  </si>
  <si>
    <t>Meio-fio de concreto moldado in-loco com formas de chapa compensada resinada 6mm, nas dimensões 10 x 30 cm, incl. escavação, reaterro e bota-fora</t>
  </si>
  <si>
    <t>LABOR - 200237 - 1</t>
  </si>
  <si>
    <t>Blocos pré-moldados de concreto tipo pavi-s ou equivalente, espessura de 6 cm e resistência a compressão mínima de 35MPa, assentados sobre colchão de pó de pedra na espessura de 10 cm</t>
  </si>
  <si>
    <t>LABOR - 200243 - 4</t>
  </si>
  <si>
    <t>Canaleta no piso em concreto simples com dimensões internas de 20 x 10 cm e grelha em ferro diam. 1/2" a cada 3 cm fixados em cantoneira de 3/4" x 1/8" apoiada sobre requadro em cantoneira de 1" x 3/16"</t>
  </si>
  <si>
    <t>LABOR - 200253 - 1</t>
  </si>
  <si>
    <t>Fornecimento e assentamento de ladrilho hidráulico pastilhado, vermelho, dim. 20x20 cm, esp. 1.5cm, assentado com pasta de cimento colante, exclusive regularização e lastro</t>
  </si>
  <si>
    <t>LABOR - 200254 - 1</t>
  </si>
  <si>
    <t>Fornecimento e assentamento de ladrilho hidráulico ranhurado, vermelho, dim. 20x20 cm, esp. 1.5cm, assentado com pasta de cimento colante, exclusive regularização e lastro</t>
  </si>
  <si>
    <t>LABOR - 200303 - 1</t>
  </si>
  <si>
    <t>Fornecimento de grama tipo esmeralda em placas com espessura de 0.06 m, exclusive plantio</t>
  </si>
  <si>
    <t>LABOR - 200305 - 1</t>
  </si>
  <si>
    <t>Fornecimento e espalhamento de areia média lavada</t>
  </si>
  <si>
    <t>LABOR - 200306 - 2</t>
  </si>
  <si>
    <t>Fornecimento e espalhamento de brita 1 ou 2</t>
  </si>
  <si>
    <t>LABOR - 200307 - 1</t>
  </si>
  <si>
    <t>Fornecimento e espalhamento de terra vegetal</t>
  </si>
  <si>
    <t>LABOR - 200323 - 1</t>
  </si>
  <si>
    <t>Fornecimento e espalhamento de pó de pedra</t>
  </si>
  <si>
    <t>LABOR - 200326 - 1</t>
  </si>
  <si>
    <t>Fornecimento e plantio de grama em placas tipo esmeralda, inclusive fornecimento de terra vegetal</t>
  </si>
  <si>
    <t>TRATAMENTO, CONSERVAÇÃO E LIMPEZA</t>
  </si>
  <si>
    <t>LABOR - 200401 - 2</t>
  </si>
  <si>
    <t>Limpeza geral da obra (edificação)</t>
  </si>
  <si>
    <t>LABOR - 200402 - 1</t>
  </si>
  <si>
    <t>Limpeza geral de obras (quadras, praças e jardins)</t>
  </si>
  <si>
    <t>LABOR - 200404 - 2</t>
  </si>
  <si>
    <t>Limpeza de pisos e revestimentos cerâmicos</t>
  </si>
  <si>
    <t>DIVERSOS EXTERNOS</t>
  </si>
  <si>
    <t>LABOR - 200511 - 3</t>
  </si>
  <si>
    <t>Banco de concreto aparente com tampo de 40x40x5 cm e base de 20x20x36 cm para mesa de jogos, conforme detalhe em projeto</t>
  </si>
  <si>
    <t>LABOR - 200512 - 3</t>
  </si>
  <si>
    <t>Mesa de concreto aparente com tampo de 60x60x5 cm, base de 30x30x75 cm e tabuleiro 40x40cm embutido no concreto, feito com pastilhas de mármore branco e granito preto de 5x5x2cm conf. projeto</t>
  </si>
  <si>
    <t>LABOR - 200513 - 2</t>
  </si>
  <si>
    <t>Escada tipo marinheiro de tubo de ferro 1" e 3/4", com h=4.20m, para acesso a caixa d'água, inclusive pintura em esmalte sintético, conforme detalhe em projeto</t>
  </si>
  <si>
    <t>LABOR - 200562 - 1</t>
  </si>
  <si>
    <t>Caixa pré-moldada de concreto para aparelho de ar condicionado de 18.000 BTU</t>
  </si>
  <si>
    <t>LABOR - 200563 - 2</t>
  </si>
  <si>
    <t>Banco de concreto armado aparente com apoios de alvenaria assentada com argamassa de cimento, cal e areia, largura de 0,50m e espessura de 0,05m</t>
  </si>
  <si>
    <t>LABOR - 200572 - 1</t>
  </si>
  <si>
    <t>Poço c/ anéis pré-moldados diam. 1.5m e profundidade de 7m, inclusive fornecimento</t>
  </si>
  <si>
    <t>LABOR - 200573 - 3</t>
  </si>
  <si>
    <t>Bicicletário em tubo de ferro galvanizado 1" e ferro liso 1/2", inclusive pintura, conforme projeto padrão SEDU</t>
  </si>
  <si>
    <t>LABOR - 200576 - 1</t>
  </si>
  <si>
    <t>Placa para inauguração de obra em alumínio polido e=4mm, dimensões 40 x 50 cm, gravação em baixo relevo, inclusive pintura e fixação</t>
  </si>
  <si>
    <t>QUADRA DE ESPORTES (Ver nota 9 da planilha)</t>
  </si>
  <si>
    <t>LABOR - 200702 - 8</t>
  </si>
  <si>
    <t>Piso quadra poliesp. fck=25MPa, esp.=10 cm, armado c/ tela Q138, concret camada única bombeável c/ brita n. 1, acab. sup. c/ rotoalisador, juntas c/ corte serra diamant. preench. c/ mastique, base 5cm solo brita 30% e resina endur</t>
  </si>
  <si>
    <t>LABOR - 200703 - 1</t>
  </si>
  <si>
    <t>Pintura à base de epoxi, marcas de referência Suvinil, Coral ou Novacor, em faixas com largura de 5cm, para demarcação de quadras de esportes</t>
  </si>
  <si>
    <t>LABOR - 200704 - 1</t>
  </si>
  <si>
    <t>Pintura com tinta à base de resinas acrílicas, marcas de referencia Suvinil, Coral ou Novacor, sobre piso de concreto a duas demãos</t>
  </si>
  <si>
    <t>LABOR - 200705 - 1</t>
  </si>
  <si>
    <t>Rede para voleibol com malha grossa, faixas de lona superior e inferior</t>
  </si>
  <si>
    <t>LABOR - 200706 - 3</t>
  </si>
  <si>
    <t>Suporte para tabela de basquete de concreto armado Fck = 15MPa, inclusive forma, armação, lançamento e desforma</t>
  </si>
  <si>
    <t>LABOR - 200707 - 2</t>
  </si>
  <si>
    <t>Trave para futebol de salão de tubo de ferro galvanizado 3", com recuo, removível, dimensões oficiais 3x2m</t>
  </si>
  <si>
    <t>LABOR - 200708 - 1</t>
  </si>
  <si>
    <t>Conjunto de poste de voleibol de tubo de ferro galvanizado 3"e parte móvel de 21/2", inclusive carretilha, furo com tubo de ferro galvanizado de 31/2"e tampão de furo</t>
  </si>
  <si>
    <t>LABOR - 200709 - 1</t>
  </si>
  <si>
    <t>Tabela de basquete de madeira, com aro, inclusive colocação</t>
  </si>
  <si>
    <t>LABOR - 200711 - 2</t>
  </si>
  <si>
    <t>Alambrado com tela fio 12, malha de 1", tubos de ferro galvanizado verticais de 2" e tubos de ferro galvanizado horizontais de 1" soldados nas partes superior e inferior, inclusive portão</t>
  </si>
  <si>
    <t>LABOR - 200713 - 1</t>
  </si>
  <si>
    <t>Rede para futebol de salão</t>
  </si>
  <si>
    <t>LABOR - 200714 - 2</t>
  </si>
  <si>
    <t>Preparo, regularização e compactação do terreno (compactador manual) para execução de piso de quadra</t>
  </si>
  <si>
    <t>LABOR - 200715 - 5</t>
  </si>
  <si>
    <t>Mureta em alvenaria de blocos cerâmicos 10x20x20cmm, h=0.60cm, para fechamento de quadra, com pilaretes de travamento em concreto armado a cada 3m, inclusive chapisco</t>
  </si>
  <si>
    <t>LABOR - 200716 - 3</t>
  </si>
  <si>
    <t>Parede em alvenaria de bloco cerâmico 10x20x20cm, h=2m, para proteção de fundo de gol (quadra poliesportiva), com pilares em concreto armado a cada 3m para travamento, inclusive chapisco</t>
  </si>
  <si>
    <t>LABOR - 200717 - 1</t>
  </si>
  <si>
    <t>Goivete nas dimensões 2x1 executado sobre alvenaria chapiscada e rebocada</t>
  </si>
  <si>
    <t>LABOR - 200720 - 1</t>
  </si>
  <si>
    <t>Forn e assent de telhas de liga de alumínio e zinco (galvalume), ondulada, esp. mínima 0.43mm, alt. mínima de onda 17mm, sobrep. lateral de uma onda e longit. 200mm c/ mínimo de 3 apoios, assent. c/ utiliz. de fitas anti-corrosiva</t>
  </si>
  <si>
    <t>LABOR - 200721 - 2</t>
  </si>
  <si>
    <t>Rede de proteção em nylon malha 10x10 cm para proteção de quadra de esportes</t>
  </si>
  <si>
    <t>LABOR - 200725 - 1</t>
  </si>
  <si>
    <t>Pintura a base de epoxi, marcas de referência Suvinil, Coral ou Novacor, em faixas largura de 8cm para demarcação de quadra de esportes</t>
  </si>
  <si>
    <t>LABOR - 200726 - 2</t>
  </si>
  <si>
    <t>Recuperação de piso de quadra com demolição parcial do concreto e aplicação de granilite, inclusive regularização</t>
  </si>
  <si>
    <t>LABOR - 200728 - 2</t>
  </si>
  <si>
    <t>Alambrado com tela losangular de arame fio 12, malha 2" revestido em PVC com tubo de ferro galvanizado vertical de 21/2" e horizontal de 1", inclusive portão, pintados com esmalte sobre fundo anti corrosivo</t>
  </si>
  <si>
    <t>LABOR - 200738 - 2</t>
  </si>
  <si>
    <t>Estrut. metálica p/ quadra poliesp. coberta constituída por perfis formados a frio, aço estrutural ASTM A-570 G33 (terças) ASTM A-36 (demais perfis) c/ o sistema de trat. e pint conf descrito em notas da planilha</t>
  </si>
  <si>
    <t>SERVIÇOS COMPLEMENTARES INTERNOS</t>
  </si>
  <si>
    <t>QUADROS DE GIZ / AVISO</t>
  </si>
  <si>
    <t>LABOR - 210105 - 2</t>
  </si>
  <si>
    <t>Quadro de avisos de fórmica lisa brilhante</t>
  </si>
  <si>
    <t>LABOR - 210109 - 1</t>
  </si>
  <si>
    <t>Quadro mural de azulejo extra 15 x 15 cm e moldura de madeira de lei de 7.0 x 2.5 cm nas dimensões de 2.09 x 1.04 m</t>
  </si>
  <si>
    <t>LABOR - 210114 - 3</t>
  </si>
  <si>
    <t>Quadro pincel novo, completo, de laminado melamínico alta pressão, "LOUSA" quadriculado, cor branco brilhante, linha Lousas, padrão F608 Brancoline, esp. 1mm, incl. requadro madeira 2.5 x 5.0 cm e porta pincel, dim. 3.95 x 1.29 m</t>
  </si>
  <si>
    <t>ARMÁRIOS E PRATELEIRAS</t>
  </si>
  <si>
    <t>LABOR - 210210 - 2</t>
  </si>
  <si>
    <t>Prateleiras em granito cinza andorinha, esp. 2cm</t>
  </si>
  <si>
    <t>DIVERSOS INTERNOS</t>
  </si>
  <si>
    <t>LABOR - 210301 - 2</t>
  </si>
  <si>
    <t>Guarda corpo de tubo de ferro galvanizado, diâm. 3" e 2", h=0.8 m inclusive pintura a óleo ou esmalte</t>
  </si>
  <si>
    <t>LABOR - 210302 - 2</t>
  </si>
  <si>
    <t>Corrimão de tubo de ferro galvanizado diâmetro 3" fixado na parede a cada 1.50m, inclusive pintura a óleo ou esmalte</t>
  </si>
  <si>
    <t>LABOR - 210304 - 3</t>
  </si>
  <si>
    <t>Banco de concreto armado aparente Fck=15 MPa, com apoios de concreto, largura de 45cm, espessura de 7cm e altura de 45cm</t>
  </si>
  <si>
    <t>LABOR - 210316 - 1</t>
  </si>
  <si>
    <t>Alçapão de visita ao barrilete de chapa de madeira de lei medindo 60x60cm, inclusive dobradiça, marco, alizar e fechadura, emassamento e pintura</t>
  </si>
  <si>
    <t>LABOR - 210321 - 2</t>
  </si>
  <si>
    <t>Proteção para caixa de descarga em malha de ferro 3/4" fio 12, perfil "L" 1" e barra chata 3/4" x 1/8", conf. detalhe</t>
  </si>
  <si>
    <t>LABOR - 210322 - 2</t>
  </si>
  <si>
    <t>Corrimão em tubo de ferro galvanizado diam. 2" com chumbadores a cada 1.5m</t>
  </si>
  <si>
    <t>APOIO</t>
  </si>
  <si>
    <t>Locação de veículo tipo Gol 1.000 a gasolina ou equivalente, com até 1 (um) ano de uso, em bom estado de conservação com:</t>
  </si>
  <si>
    <t>LABOR - 220803 - 3</t>
  </si>
  <si>
    <t>(Gol 1.0 total flex - gasolina - preço LABOR) Seguro total, manutenção, combustível, eventuais taxas e emolumentos, bem como eventual substituição do veículo (se necessário), sem motorista, utilização até 2.000 (dois mil) km/mês</t>
  </si>
  <si>
    <t>SERVIÇOS GERAIS</t>
  </si>
  <si>
    <t>MÃO DE OBRA - (MENSALISTAS - LEIS SOCIAIS = 5%)</t>
  </si>
  <si>
    <t>LABOR - 310601 - 2</t>
  </si>
  <si>
    <t>Estagiário 4 horas - UFES (Leis Sociais = 5%)</t>
  </si>
  <si>
    <t>MS</t>
  </si>
  <si>
    <t>ENCARGOS COMPLEMENTARES - EQUIPAMENTOS DE PROTEÇÃO INDIVIDUAL</t>
  </si>
  <si>
    <t>LABOR - 310801 - 1</t>
  </si>
  <si>
    <t>Capacete de obra</t>
  </si>
  <si>
    <t>LABOR - 310802 - 1</t>
  </si>
  <si>
    <t>Uniforme de obra (Calça e camisa)</t>
  </si>
  <si>
    <t>LABOR - 310803 - 1</t>
  </si>
  <si>
    <t>Veste de segurança</t>
  </si>
  <si>
    <t>LABOR - 310804 - 1</t>
  </si>
  <si>
    <t>Bota de segurança (par)</t>
  </si>
  <si>
    <t>LABOR - 310805 - 1</t>
  </si>
  <si>
    <t>Óculos de proteção</t>
  </si>
  <si>
    <t>LABOR - 310806 - 1</t>
  </si>
  <si>
    <t>Luva de raspa (par)</t>
  </si>
  <si>
    <t>LABOR - 310807 - 1</t>
  </si>
  <si>
    <t>Capa de chuva</t>
  </si>
  <si>
    <t>LABOR - 310808 - 1</t>
  </si>
  <si>
    <t>Máscara de ar</t>
  </si>
  <si>
    <t>LABOR - 310809 - 1</t>
  </si>
  <si>
    <t>Cinto de segurança</t>
  </si>
  <si>
    <t>ENCARGOS COMPLEMENTARES - FERRAMENTAS MANUAIS</t>
  </si>
  <si>
    <t>LABOR - 310901 - 1</t>
  </si>
  <si>
    <t>Picareta com cabo</t>
  </si>
  <si>
    <t>LABOR - 310902 - 1</t>
  </si>
  <si>
    <t>Pá de pedreiro com cabo</t>
  </si>
  <si>
    <t>LABOR - 310903 - 1</t>
  </si>
  <si>
    <t>Enxada com cabo</t>
  </si>
  <si>
    <t>LABOR - 310904 - 1</t>
  </si>
  <si>
    <t>Serrote 26"</t>
  </si>
  <si>
    <t>LABOR - 310905 - 1</t>
  </si>
  <si>
    <t>Martelo com cabo</t>
  </si>
  <si>
    <t>LABOR - 310906 - 1</t>
  </si>
  <si>
    <t>Nivel de pedreiro</t>
  </si>
  <si>
    <t>LABOR - 310907 - 1</t>
  </si>
  <si>
    <t>Alicate universal</t>
  </si>
  <si>
    <t>LABOR - 310908 - 1</t>
  </si>
  <si>
    <t>Marreta 5 Kg com cabo</t>
  </si>
  <si>
    <t>LABOR - 310909 - 1</t>
  </si>
  <si>
    <t>Chave de grifo 10"</t>
  </si>
  <si>
    <t>LABOR - 310910 - 1</t>
  </si>
  <si>
    <t>Jogo de chave de fenda</t>
  </si>
  <si>
    <t>LABOR - 310911 - 1</t>
  </si>
  <si>
    <t>Cavadeira de braço</t>
  </si>
  <si>
    <t>LABOR - 310912 - 1</t>
  </si>
  <si>
    <t>Serra Tico-tico</t>
  </si>
  <si>
    <t>LABOR - 310913 - 1</t>
  </si>
  <si>
    <t>Serra de disco (circular)</t>
  </si>
  <si>
    <t>LABOR - 310914 - 1</t>
  </si>
  <si>
    <t>Carrinho de mão</t>
  </si>
  <si>
    <t>MÃO DE OBRA (MENSALISTAS - NÃO DESONERADO - LEIS SOCIAIS=72,58%)</t>
  </si>
  <si>
    <t>LABOR - 313001 - 1</t>
  </si>
  <si>
    <t>Tecnico Segundo Grau -A-(Leis Sociais = 72,58%)</t>
  </si>
  <si>
    <t>mes</t>
  </si>
  <si>
    <t>LABOR - 313002 - 1</t>
  </si>
  <si>
    <t>Engenheiro Senior(Leis Sociais = 72,58%)</t>
  </si>
  <si>
    <t>LABOR - 313003 - 1</t>
  </si>
  <si>
    <t>Programador (Leis Sociais = 72,58%)</t>
  </si>
  <si>
    <t>LABOR - 313004 - 1</t>
  </si>
  <si>
    <t>Digitador - 6 Horas(Leis Sociais = 72,58%)</t>
  </si>
  <si>
    <t>LABOR - 313005 - 1</t>
  </si>
  <si>
    <t>Engenheiro Junior (Leis Sociais = 72,58%)</t>
  </si>
  <si>
    <t>LABOR - 313006 - 1</t>
  </si>
  <si>
    <t>Tecnico Segundo Grau -B (Leis Sociais = 72,58%)</t>
  </si>
  <si>
    <t>LABOR - 313007 - 1</t>
  </si>
  <si>
    <t>Tecnico Segundo Grau-C - (Leis Sociais = 72,58%)</t>
  </si>
  <si>
    <t>LABOR - 313008 - 1</t>
  </si>
  <si>
    <t>Gerente de Projeto (Leis Sociais = 72,58%)</t>
  </si>
  <si>
    <t>LABOR - 313009 - 1</t>
  </si>
  <si>
    <t>Analista de Sistemas (Leis Sociais = 72,58%)</t>
  </si>
  <si>
    <t>LABOR - 313010 - 1</t>
  </si>
  <si>
    <t>Analista de Desenvolvimento (Leis Sociais = 72,58%)</t>
  </si>
  <si>
    <t>LABOR - 313011 - 1</t>
  </si>
  <si>
    <t>Gerente Bd/Servidores/Redes (Leis Sociais = 72,58%)</t>
  </si>
  <si>
    <t>LABOR - 313012 - 1</t>
  </si>
  <si>
    <t>Designer Gráfico (Leis Sociais = 72,58%)</t>
  </si>
  <si>
    <t>LABOR - 313013 - 1</t>
  </si>
  <si>
    <t>Analista Sistemas/Suporte(Leis Sociais = 72,58%)</t>
  </si>
  <si>
    <t>LABOR - 313014 - 1</t>
  </si>
  <si>
    <t>Coordenador Tecnico Especialista(Leis Sociais = 72,58%)</t>
  </si>
  <si>
    <t>LABOR - 313015 - 1</t>
  </si>
  <si>
    <t>Cotador(Leis Sociais = 72,58%)</t>
  </si>
  <si>
    <t>LABOR - 313016 - 1</t>
  </si>
  <si>
    <t>Tecnico Nivel Superior (Leis Sociais = 72,58%)</t>
  </si>
  <si>
    <t>LABOR - 313017 - 1</t>
  </si>
  <si>
    <t>Engenheiro Pleno(Leis Sociais = 72,58%)</t>
  </si>
  <si>
    <t>LABOR - 313018 - 1</t>
  </si>
  <si>
    <t>Almoxarife(Leis Sociais = 72,58%)</t>
  </si>
  <si>
    <t>LABOR - 313019 - 1</t>
  </si>
  <si>
    <t>Mestre Obras Senior (Leis Sociais = 72,58%)</t>
  </si>
  <si>
    <t>LABOR - 313020 - 1</t>
  </si>
  <si>
    <t>Vigia (Leis Sociais = 72,58%)</t>
  </si>
  <si>
    <t>LABOR - 313021 - 1</t>
  </si>
  <si>
    <t>Auxiliar de Almoxarife (Leis Sociais = 72,58%)</t>
  </si>
  <si>
    <t>MÃO DE OBRA (MENSALISTAS - DESONERADO - LEIS SOCIAIS=48,87%)</t>
  </si>
  <si>
    <t>LABOR - 313101 - 1</t>
  </si>
  <si>
    <t>Tecnico Segundo Grau -A-(Leis Sociais = 48,87%)</t>
  </si>
  <si>
    <t>LABOR - 313102 - 1</t>
  </si>
  <si>
    <t>Engenheiro Senior(Leis Sociais = 48,87%)</t>
  </si>
  <si>
    <t>LABOR - 313103 - 1</t>
  </si>
  <si>
    <t>Programador (Leis Sociais = 48,87%)</t>
  </si>
  <si>
    <t>LABOR - 313104 - 1</t>
  </si>
  <si>
    <t>Digitador - 6 Horas(Leis Sociais = 48,87%)</t>
  </si>
  <si>
    <t>LABOR - 313105 - 1</t>
  </si>
  <si>
    <t>Engenheiro Junior (Leis Sociais = 48,87%)</t>
  </si>
  <si>
    <t>LABOR - 313106 - 1</t>
  </si>
  <si>
    <t>Tecnico Segundo Grau -B (Leis Sociais = 48,87%)</t>
  </si>
  <si>
    <t>LABOR - 313107 - 1</t>
  </si>
  <si>
    <t>Tecnico Segundo Grau-C - (Leis Sociais = 48,87%)</t>
  </si>
  <si>
    <t>LABOR - 313108 - 1</t>
  </si>
  <si>
    <t>Gerente de Projeto (Leis Sociais = 48,87%)</t>
  </si>
  <si>
    <t>LABOR - 313109 - 1</t>
  </si>
  <si>
    <t>Analista de Sistemas (Leis Sociais = 48,87%)</t>
  </si>
  <si>
    <t>LABOR - 313110 - 1</t>
  </si>
  <si>
    <t>Analista de Desenvolvimento (Leis Sociais = 48,87%)</t>
  </si>
  <si>
    <t>LABOR - 313111 - 1</t>
  </si>
  <si>
    <t>Gerente Bd/Servidores/Redes (Leis Sociais = 48,87%)</t>
  </si>
  <si>
    <t>LABOR - 313112 - 1</t>
  </si>
  <si>
    <t>Designer Gráfico (Leis Sociais = 48,87%)</t>
  </si>
  <si>
    <t>LABOR - 313113 - 1</t>
  </si>
  <si>
    <t>Analista Sistemas/Suporte(Leis Sociais = 48,87%)</t>
  </si>
  <si>
    <t>LABOR - 313114 - 1</t>
  </si>
  <si>
    <t>Coordenador Tecnico Especialista(Leis Sociais = 48,87%)</t>
  </si>
  <si>
    <t>LABOR - 313115 - 1</t>
  </si>
  <si>
    <t>Cotador(Leis Sociais = 48,87%)</t>
  </si>
  <si>
    <t>LABOR - 313116 - 1</t>
  </si>
  <si>
    <t>Tecnico Nivel Superior (Leis Sociais = 48,87%)</t>
  </si>
  <si>
    <t>LABOR - 313117 - 1</t>
  </si>
  <si>
    <t>Engenheiro Pleno(Leis Sociais = 48,87%)</t>
  </si>
  <si>
    <t>LABOR - 313118 - 1</t>
  </si>
  <si>
    <t>Almoxarife(Leis Sociais = 48,87%)</t>
  </si>
  <si>
    <t>LABOR - 313119 - 1</t>
  </si>
  <si>
    <t>Mestre Obras Senior (Leis Sociais = 48,87%)</t>
  </si>
  <si>
    <t>LABOR - 313120 - 1</t>
  </si>
  <si>
    <t>Vigia (Leis Sociais = 48,87%)</t>
  </si>
  <si>
    <t>LABOR - 313121 - 1</t>
  </si>
  <si>
    <t>Auxiliar de Almoxarife (Leis Sociais = 48,87%)</t>
  </si>
  <si>
    <t>LABOR - 313122 - 1</t>
  </si>
  <si>
    <t>Encarregado de Turma (Leis Sociais = 48,87%)</t>
  </si>
  <si>
    <t>PCI.817.01 - CUSTO DE COMPOSIÇÕES - SINTÉTICO  DATA DE EMISSÃO: 20/06/2023 16:43:01  DATA DE RT: 20/06/2023</t>
  </si>
  <si>
    <t>ENCARGOS SOCIAIS DESONERADOS: 86,69%(HORA)   48,87%(MÊS)</t>
  </si>
  <si>
    <t>ABRANGÊNCIA : NACIONAL     LOCALIDADE  : VITORIA                  DATA DE PREÇO   : 05/2023 REFERÊNCIA COLETA : MEDIANO</t>
  </si>
  <si>
    <t>CODIGO  DA COMPOSICAO</t>
  </si>
  <si>
    <t>DESCRICAO DA COMPOSICAO</t>
  </si>
  <si>
    <t>CUSTO TOTAL</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</si>
  <si>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</si>
  <si>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</si>
  <si>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</si>
  <si>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</si>
  <si>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</si>
  <si>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</si>
  <si>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</si>
  <si>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</si>
  <si>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</si>
  <si>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</si>
  <si>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</si>
  <si>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</si>
  <si>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</si>
  <si>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</si>
  <si>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</si>
  <si>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</si>
  <si>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</si>
  <si>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</si>
  <si>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</si>
  <si>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</si>
  <si>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</si>
  <si>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</si>
  <si>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</si>
  <si>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</si>
  <si>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</si>
  <si>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</si>
  <si>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</si>
  <si>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</si>
  <si>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</si>
  <si>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</si>
  <si>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</si>
  <si>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</si>
  <si>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</si>
  <si>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</si>
  <si>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</si>
  <si>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</si>
  <si>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</si>
  <si>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</si>
  <si>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</si>
  <si>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</si>
  <si>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</si>
  <si>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</si>
  <si>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</si>
  <si>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</si>
  <si>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</si>
  <si>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</si>
  <si>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</si>
  <si>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</si>
  <si>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</si>
  <si>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</si>
  <si>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</si>
  <si>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</si>
  <si>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</si>
  <si>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</si>
  <si>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</si>
  <si>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</si>
  <si>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</si>
  <si>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</si>
  <si>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</si>
  <si>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</si>
  <si>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</si>
  <si>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</si>
  <si>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</si>
  <si>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</si>
  <si>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</si>
  <si>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</si>
  <si>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</si>
  <si>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</si>
  <si>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</si>
  <si>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</si>
  <si>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</si>
  <si>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</si>
  <si>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</si>
  <si>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</si>
  <si>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</si>
  <si>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</si>
  <si>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</si>
  <si>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</si>
  <si>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</si>
  <si>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</si>
  <si>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</si>
  <si>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</si>
  <si>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</si>
  <si>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</si>
  <si>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</si>
  <si>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</si>
  <si>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</si>
  <si>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</si>
  <si>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</si>
  <si>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</si>
  <si>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</si>
  <si>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</si>
  <si>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</si>
  <si>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</si>
  <si>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</si>
  <si>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</si>
  <si>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</si>
  <si>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</si>
  <si>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</si>
  <si>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</si>
  <si>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</si>
  <si>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</si>
  <si>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</si>
  <si>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</si>
  <si>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</si>
  <si>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</si>
  <si>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</si>
  <si>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</si>
  <si>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</si>
  <si>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</si>
  <si>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</si>
  <si>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</si>
  <si>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</si>
  <si>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</si>
  <si>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</si>
  <si>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</si>
  <si>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</si>
  <si>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</si>
  <si>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</si>
  <si>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</si>
  <si>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</si>
  <si>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</si>
  <si>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</si>
  <si>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</si>
  <si>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</si>
  <si>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</si>
  <si>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</si>
  <si>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</si>
  <si>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</si>
  <si>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</si>
  <si>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</si>
  <si>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</si>
  <si>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</si>
  <si>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</si>
  <si>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</si>
  <si>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</si>
  <si>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</si>
  <si>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</si>
  <si>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</si>
  <si>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</si>
  <si>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</si>
  <si>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</si>
  <si>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</si>
  <si>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</si>
  <si>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</si>
  <si>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</si>
  <si>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</si>
  <si>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</si>
  <si>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</si>
  <si>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</si>
  <si>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</si>
  <si>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</si>
  <si>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</si>
  <si>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</si>
  <si>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</si>
  <si>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</si>
  <si>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</si>
  <si>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</si>
  <si>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</si>
  <si>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</si>
  <si>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</si>
  <si>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</si>
  <si>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</si>
  <si>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</si>
  <si>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</si>
  <si>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</si>
  <si>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</si>
  <si>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</si>
  <si>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</si>
  <si>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</si>
  <si>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</si>
  <si>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</si>
  <si>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</si>
  <si>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</si>
  <si>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</si>
  <si>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</si>
  <si>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</si>
  <si>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</si>
  <si>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</si>
  <si>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</si>
  <si>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</si>
  <si>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</si>
  <si>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</si>
  <si>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</si>
  <si>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</si>
  <si>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</si>
  <si>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</si>
  <si>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</si>
  <si>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</si>
  <si>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</si>
  <si>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</si>
  <si>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</si>
  <si>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</si>
  <si>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</si>
  <si>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</si>
  <si>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</si>
  <si>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</si>
  <si>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</si>
  <si>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</si>
  <si>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</si>
  <si>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</si>
  <si>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</si>
  <si>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</si>
  <si>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</si>
  <si>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</si>
  <si>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</si>
  <si>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</si>
  <si>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</si>
  <si>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</si>
  <si>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</si>
  <si>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</si>
  <si>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</si>
  <si>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</si>
  <si>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</si>
  <si>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</si>
  <si>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</si>
  <si>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</si>
  <si>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</si>
  <si>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</si>
  <si>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</si>
  <si>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</si>
  <si>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</si>
  <si>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</si>
  <si>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</si>
  <si>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</si>
  <si>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</si>
  <si>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</si>
  <si>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</si>
  <si>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</si>
  <si>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</si>
  <si>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</si>
  <si>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</si>
  <si>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</si>
  <si>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</si>
  <si>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</si>
  <si>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</si>
  <si>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</si>
  <si>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</si>
  <si>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</si>
  <si>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</si>
  <si>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</si>
  <si>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</si>
  <si>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</si>
  <si>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</si>
  <si>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</si>
  <si>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</si>
  <si>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</si>
  <si>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</si>
  <si>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</si>
  <si>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</si>
  <si>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</si>
  <si>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</si>
  <si>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</si>
  <si>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</si>
  <si>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</si>
  <si>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</si>
  <si>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</si>
  <si>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</si>
  <si>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</si>
  <si>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</si>
  <si>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</si>
  <si>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</si>
  <si>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</si>
  <si>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</si>
  <si>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</si>
  <si>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</si>
  <si>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</si>
  <si>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</si>
  <si>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</si>
  <si>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</si>
  <si>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</si>
  <si>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</si>
  <si>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</si>
  <si>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</si>
  <si>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</si>
  <si>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</si>
  <si>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</si>
  <si>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</si>
  <si>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</si>
  <si>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</si>
  <si>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</si>
  <si>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</si>
  <si>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</si>
  <si>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</si>
  <si>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</si>
  <si>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</si>
  <si>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</si>
  <si>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</si>
  <si>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</si>
  <si>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</si>
  <si>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</si>
  <si>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</si>
  <si>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</si>
  <si>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</si>
  <si>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</si>
  <si>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</si>
  <si>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</si>
  <si>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</si>
  <si>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</si>
  <si>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</si>
  <si>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</si>
  <si>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</si>
  <si>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</si>
  <si>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</si>
  <si>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</si>
  <si>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</si>
  <si>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</si>
  <si>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</si>
  <si>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</si>
  <si>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</si>
  <si>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</si>
  <si>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</si>
  <si>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</si>
  <si>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</si>
  <si>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</si>
  <si>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</si>
  <si>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</si>
  <si>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</si>
  <si>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</si>
  <si>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</si>
  <si>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</si>
  <si>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</si>
  <si>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</si>
  <si>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</si>
  <si>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</si>
  <si>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</si>
  <si>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</si>
  <si>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</si>
  <si>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</si>
  <si>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</si>
  <si>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</si>
  <si>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</si>
  <si>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</si>
  <si>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</si>
  <si>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</si>
  <si>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</si>
  <si>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</si>
  <si>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</si>
  <si>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</si>
  <si>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</si>
  <si>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</si>
  <si>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</si>
  <si>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</si>
  <si>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</si>
  <si>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</si>
  <si>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</si>
  <si>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</si>
  <si>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</si>
  <si>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</si>
  <si>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</si>
  <si>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</si>
  <si>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</si>
  <si>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</si>
  <si>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</si>
  <si>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</si>
  <si>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</si>
  <si>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</si>
  <si>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</si>
  <si>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</si>
  <si>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</si>
  <si>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</si>
  <si>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</si>
  <si>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</si>
  <si>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</si>
  <si>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</si>
  <si>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</si>
  <si>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</si>
  <si>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</si>
  <si>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</si>
  <si>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</si>
  <si>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</si>
  <si>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</si>
  <si>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</si>
  <si>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</si>
  <si>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</si>
  <si>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</si>
  <si>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</si>
  <si>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</si>
  <si>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</si>
  <si>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</si>
  <si>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</si>
  <si>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</si>
  <si>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</si>
  <si>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</si>
  <si>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</si>
  <si>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</si>
  <si>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</si>
  <si>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</si>
  <si>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</si>
  <si>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</si>
  <si>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</si>
  <si>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</si>
  <si>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</si>
  <si>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</si>
  <si>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</si>
  <si>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</si>
  <si>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</si>
  <si>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</si>
  <si>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</si>
  <si>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</si>
  <si>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</si>
  <si>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</si>
  <si>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</si>
  <si>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</si>
  <si>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</si>
  <si>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</si>
  <si>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</si>
  <si>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</si>
  <si>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</si>
  <si>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</si>
  <si>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</si>
  <si>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</si>
  <si>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</si>
  <si>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</si>
  <si>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</si>
  <si>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</si>
  <si>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</si>
  <si>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</si>
  <si>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</si>
  <si>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</si>
  <si>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</si>
  <si>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</si>
  <si>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</si>
  <si>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</si>
  <si>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</si>
  <si>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</si>
  <si>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</si>
  <si>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</si>
  <si>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</si>
  <si>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</si>
  <si>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</si>
  <si>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</si>
  <si>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</si>
  <si>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</si>
  <si>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</si>
  <si>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</si>
  <si>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</si>
  <si>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</si>
  <si>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</si>
  <si>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</si>
  <si>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</si>
  <si>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</si>
  <si>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</si>
  <si>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</si>
  <si>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</si>
  <si>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</si>
  <si>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</si>
  <si>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</si>
  <si>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</si>
  <si>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</si>
  <si>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</si>
  <si>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</si>
  <si>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</si>
  <si>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</si>
  <si>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</si>
  <si>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</si>
  <si>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</si>
  <si>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</si>
  <si>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</si>
  <si>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</si>
  <si>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</si>
  <si>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</si>
  <si>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</si>
  <si>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</si>
  <si>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</si>
  <si>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</si>
  <si>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</si>
  <si>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</si>
  <si>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</si>
  <si>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</si>
  <si>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</si>
  <si>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</si>
  <si>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</si>
  <si>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</si>
  <si>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</si>
  <si>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</si>
  <si>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</si>
  <si>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</si>
  <si>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</si>
  <si>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</si>
  <si>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</si>
  <si>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</si>
  <si>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</si>
  <si>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</si>
  <si>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</si>
  <si>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</si>
  <si>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</si>
  <si>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</si>
  <si>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</si>
  <si>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</si>
  <si>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</si>
  <si>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</si>
  <si>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</si>
  <si>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</si>
  <si>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</si>
  <si>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</si>
  <si>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</si>
  <si>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</si>
  <si>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</si>
  <si>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</si>
  <si>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</si>
  <si>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</si>
  <si>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</si>
  <si>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</si>
  <si>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</si>
  <si>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</si>
  <si>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</si>
  <si>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</si>
  <si>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</si>
  <si>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</si>
  <si>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</si>
  <si>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</si>
  <si>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</si>
  <si>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</si>
  <si>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</si>
  <si>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</si>
  <si>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</si>
  <si>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</si>
  <si>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</si>
  <si>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</si>
  <si>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</si>
  <si>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</si>
  <si>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</si>
  <si>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</si>
  <si>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</si>
  <si>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</si>
  <si>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</si>
  <si>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</si>
  <si>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</si>
  <si>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</si>
  <si>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</si>
  <si>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</si>
  <si>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</si>
  <si>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</si>
  <si>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</si>
  <si>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</si>
  <si>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</si>
  <si>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</si>
  <si>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</si>
  <si>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</si>
  <si>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</si>
  <si>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</si>
  <si>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</si>
  <si>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</si>
  <si>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</si>
  <si>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</si>
  <si>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</si>
  <si>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</si>
  <si>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</si>
  <si>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</si>
  <si>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</si>
  <si>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</si>
  <si>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</si>
  <si>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</si>
  <si>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</si>
  <si>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</si>
  <si>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</si>
  <si>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</si>
  <si>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</si>
  <si>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</si>
  <si>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</si>
  <si>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</si>
  <si>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</si>
  <si>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</si>
  <si>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</si>
  <si>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</si>
  <si>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</si>
  <si>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</si>
  <si>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</si>
  <si>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</si>
  <si>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</si>
  <si>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</si>
  <si>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</si>
  <si>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</si>
  <si>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</si>
  <si>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</si>
  <si>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</si>
  <si>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</si>
  <si>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</si>
  <si>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</si>
  <si>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</si>
  <si>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</si>
  <si>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</si>
  <si>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</si>
  <si>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</si>
  <si>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</si>
  <si>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</si>
  <si>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</si>
  <si>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</si>
  <si>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</si>
  <si>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</si>
  <si>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</si>
  <si>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</si>
  <si>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</si>
  <si>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</si>
  <si>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</si>
  <si>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</si>
  <si>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</si>
  <si>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</si>
  <si>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</si>
  <si>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</si>
  <si>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</si>
  <si>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</si>
  <si>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</si>
  <si>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</si>
  <si>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</si>
  <si>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</si>
  <si>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</si>
  <si>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</si>
  <si>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</si>
  <si>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</si>
  <si>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</si>
  <si>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</si>
  <si>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</si>
  <si>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</si>
  <si>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</si>
  <si>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</si>
  <si>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</si>
  <si>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</si>
  <si>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</si>
  <si>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</si>
  <si>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</si>
  <si>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</si>
  <si>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</si>
  <si>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</si>
  <si>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</si>
  <si>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</si>
  <si>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</si>
  <si>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</si>
  <si>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</si>
  <si>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</si>
  <si>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</si>
  <si>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</si>
  <si>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</si>
  <si>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</si>
  <si>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</si>
  <si>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</si>
  <si>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</si>
  <si>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</si>
  <si>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</si>
  <si>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</si>
  <si>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</si>
  <si>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</si>
  <si>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</si>
  <si>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</si>
  <si>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</si>
  <si>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</si>
  <si>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</si>
  <si>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</si>
  <si>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</si>
  <si>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</si>
  <si>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</si>
  <si>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</si>
  <si>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</si>
  <si>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</si>
  <si>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</si>
  <si>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</si>
  <si>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</si>
  <si>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</si>
  <si>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</si>
  <si>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</si>
  <si>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</si>
  <si>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</si>
  <si>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</si>
  <si>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</si>
  <si>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</si>
  <si>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</si>
  <si>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</si>
  <si>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</si>
  <si>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</si>
  <si>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</si>
  <si>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</si>
  <si>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</si>
  <si>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</si>
  <si>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</si>
  <si>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</si>
  <si>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</si>
  <si>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</si>
  <si>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</si>
  <si>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</si>
  <si>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</si>
  <si>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</si>
  <si>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</si>
  <si>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</si>
  <si>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</si>
  <si>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</si>
  <si>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</si>
  <si>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</si>
  <si>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</si>
  <si>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</si>
  <si>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</si>
  <si>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</si>
  <si>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</si>
  <si>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</si>
  <si>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</si>
  <si>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</si>
  <si>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</si>
  <si>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</si>
  <si>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</si>
  <si>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</si>
  <si>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</si>
  <si>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</si>
  <si>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</si>
  <si>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</si>
  <si>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</si>
  <si>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</si>
  <si>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</si>
  <si>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</si>
  <si>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</si>
  <si>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</si>
  <si>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</si>
  <si>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</si>
  <si>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</si>
  <si>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</si>
  <si>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</si>
  <si>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</si>
  <si>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</si>
  <si>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</si>
  <si>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</si>
  <si>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</si>
  <si>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</si>
  <si>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</si>
  <si>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</si>
  <si>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</si>
  <si>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</si>
  <si>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</si>
  <si>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</si>
  <si>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</si>
  <si>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</si>
  <si>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</si>
  <si>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</si>
  <si>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</si>
  <si>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</si>
  <si>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</si>
  <si>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</si>
  <si>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</si>
  <si>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</si>
  <si>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</si>
  <si>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</si>
  <si>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</si>
  <si>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</si>
  <si>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</si>
  <si>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</si>
  <si>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</si>
  <si>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</si>
  <si>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</si>
  <si>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</si>
  <si>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</si>
  <si>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</si>
  <si>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</si>
  <si>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</si>
  <si>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</si>
  <si>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</si>
  <si>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</si>
  <si>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</si>
  <si>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</si>
  <si>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</si>
  <si>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</si>
  <si>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</si>
  <si>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</si>
  <si>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</si>
  <si>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</si>
  <si>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</si>
  <si>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</si>
  <si>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</si>
  <si>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</si>
  <si>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</si>
  <si>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</si>
  <si>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</si>
  <si>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</si>
  <si>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</si>
  <si>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</si>
  <si>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</si>
  <si>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</si>
  <si>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</si>
  <si>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</si>
  <si>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</si>
  <si>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</si>
  <si>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</si>
  <si>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</si>
  <si>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</si>
  <si>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</si>
  <si>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</si>
  <si>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</si>
  <si>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</si>
  <si>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</si>
  <si>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</si>
  <si>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</si>
  <si>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</si>
  <si>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</si>
  <si>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</si>
  <si>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</si>
  <si>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</si>
  <si>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</si>
  <si>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</si>
  <si>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</si>
  <si>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</si>
  <si>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</si>
  <si>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</si>
  <si>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</si>
  <si>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</si>
  <si>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</si>
  <si>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</si>
  <si>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</si>
  <si>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</si>
  <si>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</si>
  <si>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</si>
  <si>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</si>
  <si>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</si>
  <si>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</si>
  <si>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</si>
  <si>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</si>
  <si>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</si>
  <si>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</si>
  <si>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</si>
  <si>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</si>
  <si>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</si>
  <si>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</si>
  <si>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</si>
  <si>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</si>
  <si>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</si>
  <si>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</si>
  <si>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</si>
  <si>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</si>
  <si>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</si>
  <si>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</si>
  <si>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</si>
  <si>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</si>
  <si>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</si>
  <si>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</si>
  <si>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</si>
  <si>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</si>
  <si>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</si>
  <si>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</si>
  <si>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</si>
  <si>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</si>
  <si>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</si>
  <si>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</si>
  <si>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</si>
  <si>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</si>
  <si>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</si>
  <si>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</si>
  <si>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</si>
  <si>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</si>
  <si>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</si>
  <si>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</si>
  <si>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</si>
  <si>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</si>
  <si>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</si>
  <si>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</si>
  <si>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</si>
  <si>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</si>
  <si>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</si>
  <si>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</si>
  <si>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</si>
  <si>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</si>
  <si>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</si>
  <si>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</si>
  <si>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</si>
  <si>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</si>
  <si>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</si>
  <si>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</si>
  <si>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</si>
  <si>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</si>
  <si>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</si>
  <si>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</si>
  <si>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</si>
  <si>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</si>
  <si>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</si>
  <si>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</si>
  <si>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</si>
  <si>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</si>
  <si>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</si>
  <si>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</si>
  <si>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</si>
  <si>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</si>
  <si>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</si>
  <si>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</si>
  <si>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</si>
  <si>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</si>
  <si>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</si>
  <si>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</si>
  <si>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</si>
  <si>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</si>
  <si>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</si>
  <si>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</si>
  <si>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</si>
  <si>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</si>
  <si>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</si>
  <si>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</si>
  <si>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</si>
  <si>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</si>
  <si>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</si>
  <si>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</si>
  <si>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</si>
  <si>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</si>
  <si>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</si>
  <si>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</si>
  <si>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</si>
  <si>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</si>
  <si>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</si>
  <si>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</si>
  <si>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</si>
  <si>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</si>
  <si>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</si>
  <si>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</si>
  <si>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</si>
  <si>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</si>
  <si>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</si>
  <si>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</si>
  <si>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</si>
  <si>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</si>
  <si>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</si>
  <si>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</si>
  <si>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</si>
  <si>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</si>
  <si>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</si>
  <si>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</si>
  <si>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</si>
  <si>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</si>
  <si>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</si>
  <si>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</si>
  <si>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</si>
  <si>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</si>
  <si>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</si>
  <si>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</si>
  <si>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</si>
  <si>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</si>
  <si>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</si>
  <si>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</si>
  <si>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</si>
  <si>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</si>
  <si>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</si>
  <si>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</si>
  <si>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</si>
  <si>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</si>
  <si>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</si>
  <si>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</si>
  <si>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</si>
  <si>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</si>
  <si>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</si>
  <si>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</si>
  <si>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</si>
  <si>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</si>
  <si>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</si>
  <si>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</si>
  <si>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</si>
  <si>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</si>
  <si>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</si>
  <si>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</si>
  <si>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</si>
  <si>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</si>
  <si>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</si>
  <si>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</si>
  <si>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</si>
  <si>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</si>
  <si>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</si>
  <si>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</si>
  <si>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</si>
  <si>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</si>
  <si>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</si>
  <si>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</si>
  <si>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</si>
  <si>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</si>
  <si>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</si>
  <si>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</si>
  <si>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</si>
  <si>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</si>
  <si>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</si>
  <si>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</si>
  <si>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</si>
  <si>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</si>
  <si>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</si>
  <si>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</si>
  <si>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</si>
  <si>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</si>
  <si>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</si>
  <si>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</si>
  <si>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</si>
  <si>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</si>
  <si>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</si>
  <si>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</si>
  <si>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</si>
  <si>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</si>
  <si>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</si>
  <si>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</si>
  <si>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</si>
  <si>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</si>
  <si>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</si>
  <si>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</si>
  <si>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</si>
  <si>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</si>
  <si>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</si>
  <si>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</si>
  <si>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</si>
  <si>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</si>
  <si>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</si>
  <si>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</si>
  <si>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</si>
  <si>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</si>
  <si>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</si>
  <si>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</si>
  <si>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</si>
  <si>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</si>
  <si>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</si>
  <si>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</si>
  <si>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</si>
  <si>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</si>
  <si>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</si>
  <si>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</si>
  <si>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</si>
  <si>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</si>
  <si>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</si>
  <si>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</si>
  <si>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</si>
  <si>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</si>
  <si>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</si>
  <si>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</si>
  <si>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</si>
  <si>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</si>
  <si>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</si>
  <si>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</si>
  <si>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</si>
  <si>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</si>
  <si>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</si>
  <si>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</si>
  <si>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</si>
  <si>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</si>
  <si>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</si>
  <si>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</si>
  <si>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</si>
  <si>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</si>
  <si>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</si>
  <si>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</si>
  <si>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</si>
  <si>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</si>
  <si>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</si>
  <si>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</si>
  <si>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</si>
  <si>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</si>
  <si>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</si>
  <si>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</si>
  <si>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</si>
  <si>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</si>
  <si>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</si>
  <si>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</si>
  <si>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</si>
  <si>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</si>
  <si>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</si>
  <si>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</si>
  <si>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</si>
  <si>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</si>
  <si>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</si>
  <si>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</si>
  <si>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</si>
  <si>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</si>
  <si>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</si>
  <si>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</si>
  <si>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</si>
  <si>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</si>
  <si>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</si>
  <si>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</si>
  <si>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</si>
  <si>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</si>
  <si>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</si>
  <si>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</si>
  <si>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</si>
  <si>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</si>
  <si>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</si>
  <si>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</si>
  <si>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</si>
  <si>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</si>
  <si>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</si>
  <si>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</si>
  <si>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</si>
  <si>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</si>
  <si>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</si>
  <si>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</si>
  <si>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</si>
  <si>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</si>
  <si>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</si>
  <si>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</si>
  <si>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</si>
  <si>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</si>
  <si>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</si>
  <si>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</si>
  <si>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</si>
  <si>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</si>
  <si>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</si>
  <si>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</si>
  <si>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</si>
  <si>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</si>
  <si>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</si>
  <si>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</si>
  <si>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</si>
  <si>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</si>
  <si>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</si>
  <si>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</si>
  <si>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</si>
  <si>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</si>
  <si>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</si>
  <si>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</si>
  <si>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</si>
  <si>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</si>
  <si>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</si>
  <si>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</si>
  <si>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</si>
  <si>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</si>
  <si>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</si>
  <si>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</si>
  <si>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</si>
  <si>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</si>
  <si>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</si>
  <si>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</si>
  <si>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</si>
  <si>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</si>
  <si>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</si>
  <si>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</si>
  <si>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</si>
  <si>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</si>
  <si>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</si>
  <si>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</si>
  <si>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</si>
  <si>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</si>
  <si>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</si>
  <si>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</si>
  <si>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</si>
  <si>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</si>
  <si>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</si>
  <si>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</si>
  <si>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</si>
  <si>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</si>
  <si>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</si>
  <si>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</si>
  <si>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</si>
  <si>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</si>
  <si>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</si>
  <si>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</si>
  <si>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</si>
  <si>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</si>
  <si>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</si>
  <si>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</si>
  <si>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</si>
  <si>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</si>
  <si>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</si>
  <si>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</si>
  <si>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</si>
  <si>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</si>
  <si>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</si>
  <si>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</si>
  <si>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</si>
  <si>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</si>
  <si>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</si>
  <si>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</si>
  <si>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</si>
  <si>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</si>
  <si>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</si>
  <si>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</si>
  <si>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</si>
  <si>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</si>
  <si>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</si>
  <si>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</si>
  <si>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</si>
  <si>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</si>
  <si>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</si>
  <si>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</si>
  <si>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</si>
  <si>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</si>
  <si>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</si>
  <si>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</si>
  <si>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</si>
  <si>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</si>
  <si>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</si>
  <si>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</si>
  <si>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</si>
  <si>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</si>
  <si>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</si>
  <si>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</si>
  <si>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</si>
  <si>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</si>
  <si>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</si>
  <si>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</si>
  <si>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</si>
  <si>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</si>
  <si>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</si>
  <si>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</si>
  <si>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</si>
  <si>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</si>
  <si>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</si>
  <si>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</si>
  <si>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</si>
  <si>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</si>
  <si>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</si>
  <si>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</si>
  <si>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</si>
  <si>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</si>
  <si>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</si>
  <si>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</si>
  <si>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</si>
  <si>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</si>
  <si>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</si>
  <si>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</si>
  <si>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</si>
  <si>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</si>
  <si>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</si>
  <si>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</si>
  <si>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</si>
  <si>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</si>
  <si>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</si>
  <si>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</si>
  <si>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</si>
  <si>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</si>
  <si>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</si>
  <si>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</si>
  <si>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</si>
  <si>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</si>
  <si>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</si>
  <si>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</si>
  <si>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</si>
  <si>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</si>
  <si>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</si>
  <si>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</si>
  <si>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</si>
  <si>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</si>
  <si>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</si>
  <si>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</si>
  <si>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</si>
  <si>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</si>
  <si>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</si>
  <si>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</si>
  <si>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</si>
  <si>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</si>
  <si>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</si>
  <si>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</si>
  <si>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</si>
  <si>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</si>
  <si>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</si>
  <si>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</si>
  <si>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</si>
  <si>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</si>
  <si>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</si>
  <si>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</si>
  <si>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</si>
  <si>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</si>
  <si>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</si>
  <si>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</si>
  <si>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</si>
  <si>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</si>
  <si>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</si>
  <si>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</si>
  <si>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</si>
  <si>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</si>
  <si>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</si>
  <si>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</si>
  <si>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</si>
  <si>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</si>
  <si>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</si>
  <si>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</si>
  <si>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</si>
  <si>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</si>
  <si>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</si>
  <si>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</si>
  <si>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</si>
  <si>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</si>
  <si>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</si>
  <si>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</si>
  <si>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</si>
  <si>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</si>
  <si>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</si>
  <si>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</si>
  <si>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</si>
  <si>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</si>
  <si>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</si>
  <si>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</si>
  <si>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</si>
  <si>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</si>
  <si>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</si>
  <si>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</si>
  <si>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</si>
  <si>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</si>
  <si>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</si>
  <si>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</si>
  <si>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</si>
  <si>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</si>
  <si>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</si>
  <si>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</si>
  <si>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</si>
  <si>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</si>
  <si>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</si>
  <si>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</si>
  <si>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</si>
  <si>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</si>
  <si>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</si>
  <si>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</si>
  <si>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</si>
  <si>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</si>
  <si>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</si>
  <si>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</si>
  <si>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</si>
  <si>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</si>
  <si>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</si>
  <si>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</si>
  <si>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</si>
  <si>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</si>
  <si>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</si>
  <si>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</si>
  <si>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</si>
  <si>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</si>
  <si>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</si>
  <si>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</si>
  <si>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</si>
  <si>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</si>
  <si>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</si>
  <si>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</si>
  <si>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</si>
  <si>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</si>
  <si>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</si>
  <si>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</si>
  <si>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</si>
  <si>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</si>
  <si>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</si>
  <si>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</si>
  <si>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</si>
  <si>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</si>
  <si>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</si>
  <si>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</si>
  <si>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</si>
  <si>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</si>
  <si>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</si>
  <si>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</si>
  <si>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</si>
  <si>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</si>
  <si>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</si>
  <si>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</si>
  <si>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</si>
  <si>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</si>
  <si>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</si>
  <si>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</si>
  <si>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</si>
  <si>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</si>
  <si>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</si>
  <si>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</si>
  <si>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</si>
  <si>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</si>
  <si>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</si>
  <si>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</si>
  <si>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</si>
  <si>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</si>
  <si>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</si>
  <si>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</si>
  <si>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</si>
  <si>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</si>
  <si>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</si>
  <si>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</si>
  <si>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</si>
  <si>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</si>
  <si>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</si>
  <si>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</si>
  <si>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</si>
  <si>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</si>
  <si>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</si>
  <si>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</si>
  <si>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</si>
  <si>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</si>
  <si>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</si>
  <si>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</si>
  <si>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</si>
  <si>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</si>
  <si>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</si>
  <si>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</si>
  <si>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</si>
  <si>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</si>
  <si>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</si>
  <si>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</si>
  <si>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</si>
  <si>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</si>
  <si>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</si>
  <si>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</si>
  <si>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</si>
  <si>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</si>
  <si>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</si>
  <si>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</si>
  <si>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</si>
  <si>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</si>
  <si>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</si>
  <si>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</si>
  <si>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</si>
  <si>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</si>
  <si>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</si>
  <si>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</si>
  <si>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</si>
  <si>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</si>
  <si>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</si>
  <si>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</si>
  <si>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</si>
  <si>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</si>
  <si>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</si>
  <si>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</si>
  <si>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</si>
  <si>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</si>
  <si>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</si>
  <si>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</si>
  <si>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</si>
  <si>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</si>
  <si>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</si>
  <si>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</si>
  <si>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</si>
  <si>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</si>
  <si>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</si>
  <si>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</si>
  <si>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</si>
  <si>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</si>
  <si>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</si>
  <si>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</si>
  <si>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</si>
  <si>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</si>
  <si>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</si>
  <si>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</si>
  <si>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</si>
  <si>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</si>
  <si>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</si>
  <si>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</si>
  <si>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</si>
  <si>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</si>
  <si>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</si>
  <si>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</si>
  <si>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</si>
  <si>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</si>
  <si>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</si>
  <si>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</si>
  <si>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</si>
  <si>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</si>
  <si>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</si>
  <si>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</si>
  <si>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</si>
  <si>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</si>
  <si>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</si>
  <si>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</si>
  <si>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</si>
  <si>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</si>
  <si>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</si>
  <si>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</si>
  <si>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</si>
  <si>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</si>
  <si>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</si>
  <si>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</si>
  <si>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</si>
  <si>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</si>
  <si>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</si>
  <si>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</si>
  <si>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</si>
  <si>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</si>
  <si>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</si>
  <si>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</si>
  <si>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</si>
  <si>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</si>
  <si>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</si>
  <si>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</si>
  <si>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</si>
  <si>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</si>
  <si>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</si>
  <si>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</si>
  <si>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</si>
  <si>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</si>
  <si>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</si>
  <si>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</si>
  <si>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</si>
  <si>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</si>
  <si>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</si>
  <si>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</si>
  <si>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</si>
  <si>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</si>
  <si>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</si>
  <si>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</si>
  <si>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</si>
  <si>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</si>
  <si>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</si>
  <si>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</si>
  <si>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</si>
  <si>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</si>
  <si>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</si>
  <si>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</si>
  <si>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</si>
  <si>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</si>
  <si>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</si>
  <si>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</si>
  <si>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</si>
  <si>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</si>
  <si>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</si>
  <si>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</si>
  <si>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</si>
  <si>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</si>
  <si>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</si>
  <si>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</si>
  <si>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</si>
  <si>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</si>
  <si>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</si>
  <si>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</si>
  <si>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</si>
  <si>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</si>
  <si>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</si>
  <si>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</si>
  <si>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</si>
  <si>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</si>
  <si>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</si>
  <si>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</si>
  <si>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</si>
  <si>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</si>
  <si>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</si>
  <si>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</si>
  <si>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</si>
  <si>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</si>
  <si>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</si>
  <si>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</si>
  <si>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</si>
  <si>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</si>
  <si>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</si>
  <si>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</si>
  <si>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</si>
  <si>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</si>
  <si>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</si>
  <si>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</si>
  <si>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</si>
  <si>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</si>
  <si>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</si>
  <si>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</si>
  <si>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</si>
  <si>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</si>
  <si>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</si>
  <si>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</si>
  <si>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</si>
  <si>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</si>
  <si>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</si>
  <si>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</si>
  <si>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</si>
  <si>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</si>
  <si>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</si>
  <si>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</si>
  <si>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</si>
  <si>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</si>
  <si>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</si>
  <si>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</si>
  <si>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</si>
  <si>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</si>
  <si>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</si>
  <si>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</si>
  <si>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</si>
  <si>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</si>
  <si>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</si>
  <si>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</si>
  <si>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</si>
  <si>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</si>
  <si>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</si>
  <si>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</si>
  <si>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</si>
  <si>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</si>
  <si>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</si>
  <si>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</si>
  <si>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</si>
  <si>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</si>
  <si>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</si>
  <si>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</si>
  <si>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</si>
  <si>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</si>
  <si>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</si>
  <si>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</si>
  <si>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</si>
  <si>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</si>
  <si>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</si>
  <si>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</si>
  <si>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</si>
  <si>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</si>
  <si>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</si>
  <si>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</si>
  <si>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</si>
  <si>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</si>
  <si>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</si>
  <si>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</si>
  <si>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</si>
  <si>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</si>
  <si>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</si>
  <si>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</si>
  <si>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</si>
  <si>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</si>
  <si>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</si>
  <si>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</si>
  <si>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</si>
  <si>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</si>
  <si>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</si>
  <si>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</si>
  <si>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</si>
  <si>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</si>
  <si>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</si>
  <si>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</si>
  <si>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</si>
  <si>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</si>
  <si>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</si>
  <si>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</si>
  <si>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</si>
  <si>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</si>
  <si>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</si>
  <si>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</si>
  <si>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</si>
  <si>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</si>
  <si>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</si>
  <si>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</si>
  <si>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</si>
  <si>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</si>
  <si>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</si>
  <si>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</si>
  <si>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</si>
  <si>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</si>
  <si>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</si>
  <si>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</si>
  <si>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</si>
  <si>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</si>
  <si>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</si>
  <si>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</si>
  <si>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</si>
  <si>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</si>
  <si>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</si>
  <si>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</si>
  <si>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</si>
  <si>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</si>
  <si>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</si>
  <si>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</si>
  <si>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</si>
  <si>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</si>
  <si>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</si>
  <si>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</si>
  <si>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</si>
  <si>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</si>
  <si>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</si>
  <si>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</si>
  <si>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</si>
  <si>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</si>
  <si>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</si>
  <si>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</si>
  <si>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</si>
  <si>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</si>
  <si>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</si>
  <si>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</si>
  <si>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</si>
  <si>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</si>
  <si>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</si>
  <si>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</si>
  <si>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</si>
  <si>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</si>
  <si>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</si>
  <si>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</si>
  <si>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</si>
  <si>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</si>
  <si>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</si>
  <si>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</si>
  <si>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</si>
  <si>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</si>
  <si>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</si>
  <si>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</si>
  <si>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</si>
  <si>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</si>
  <si>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</si>
  <si>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</si>
  <si>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</si>
  <si>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</si>
  <si>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</si>
  <si>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</si>
  <si>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</si>
  <si>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</si>
  <si>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</si>
  <si>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</si>
  <si>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</si>
  <si>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</si>
  <si>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</si>
  <si>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</si>
  <si>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</si>
  <si>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</si>
  <si>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</si>
  <si>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</si>
  <si>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</si>
  <si>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</si>
  <si>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</si>
  <si>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</si>
  <si>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</si>
  <si>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</si>
  <si>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</si>
  <si>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</si>
  <si>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</si>
  <si>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</si>
  <si>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</si>
  <si>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</si>
  <si>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</si>
  <si>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</si>
  <si>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</si>
  <si>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</si>
  <si>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</si>
  <si>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</si>
  <si>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</si>
  <si>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</si>
  <si>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</si>
  <si>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</si>
  <si>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</si>
  <si>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</si>
  <si>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</si>
  <si>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</si>
  <si>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</si>
  <si>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</si>
  <si>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</si>
  <si>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</si>
  <si>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</si>
  <si>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</si>
  <si>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</si>
  <si>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</si>
  <si>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</si>
  <si>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</si>
  <si>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</si>
  <si>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</si>
  <si>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</si>
  <si>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</si>
  <si>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</si>
  <si>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</si>
  <si>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</si>
  <si>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</si>
  <si>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</si>
  <si>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</si>
  <si>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</si>
  <si>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</si>
  <si>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</si>
  <si>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</si>
  <si>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</si>
  <si>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</si>
  <si>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</si>
  <si>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</si>
  <si>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</si>
  <si>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</si>
  <si>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</si>
  <si>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</si>
  <si>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</si>
  <si>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</si>
  <si>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</si>
  <si>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</si>
  <si>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</si>
  <si>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</si>
  <si>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</si>
  <si>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</si>
  <si>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</si>
  <si>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</si>
  <si>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</si>
  <si>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</si>
  <si>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</si>
  <si>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</si>
  <si>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</si>
  <si>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</si>
  <si>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</si>
  <si>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</si>
  <si>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</si>
  <si>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</si>
  <si>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</si>
  <si>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</si>
  <si>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</si>
  <si>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</si>
  <si>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</si>
  <si>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</si>
  <si>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</si>
  <si>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</si>
  <si>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</si>
  <si>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</si>
  <si>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</si>
  <si>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</si>
  <si>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</si>
  <si>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</si>
  <si>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</si>
  <si>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</si>
  <si>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</si>
  <si>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</si>
  <si>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</si>
  <si>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</si>
  <si>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</si>
  <si>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</si>
  <si>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</si>
  <si>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</si>
  <si>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</si>
  <si>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</si>
  <si>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</si>
  <si>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</si>
  <si>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</si>
  <si>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</si>
  <si>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</si>
  <si>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</si>
  <si>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</si>
  <si>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</si>
  <si>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</si>
  <si>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</si>
  <si>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</si>
  <si>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</si>
  <si>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</si>
  <si>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</si>
  <si>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</si>
  <si>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</si>
  <si>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</si>
  <si>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</si>
  <si>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</si>
  <si>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</si>
  <si>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</si>
  <si>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</si>
  <si>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</si>
  <si>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</si>
  <si>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</si>
  <si>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</si>
  <si>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</si>
  <si>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</si>
  <si>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</si>
  <si>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</si>
  <si>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</si>
  <si>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</si>
  <si>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</si>
  <si>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</si>
  <si>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</si>
  <si>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</si>
  <si>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</si>
  <si>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</si>
  <si>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</si>
  <si>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</si>
  <si>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</si>
  <si>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</si>
  <si>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</si>
  <si>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</si>
  <si>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</si>
  <si>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</si>
  <si>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</si>
  <si>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</si>
  <si>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</si>
  <si>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</si>
  <si>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</si>
  <si>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</si>
  <si>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</si>
  <si>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</si>
  <si>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</si>
  <si>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</si>
  <si>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</si>
  <si>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</si>
  <si>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</si>
  <si>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</si>
  <si>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</si>
  <si>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</si>
  <si>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</si>
  <si>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</si>
  <si>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</si>
  <si>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</si>
  <si>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</si>
  <si>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</si>
  <si>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</si>
  <si>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</si>
  <si>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</si>
  <si>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</si>
  <si>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</si>
  <si>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</si>
  <si>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</si>
  <si>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</si>
  <si>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</si>
  <si>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</si>
  <si>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</si>
  <si>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</si>
  <si>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</si>
  <si>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</si>
  <si>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</si>
  <si>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</si>
  <si>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</si>
  <si>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</si>
  <si>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</si>
  <si>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</si>
  <si>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</si>
  <si>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</si>
  <si>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</si>
  <si>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</si>
  <si>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</si>
  <si>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</si>
  <si>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</si>
  <si>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</si>
  <si>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</si>
  <si>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</si>
  <si>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</si>
  <si>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</si>
  <si>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</si>
  <si>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</si>
  <si>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</si>
  <si>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</si>
  <si>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</si>
  <si>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</si>
  <si>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</si>
  <si>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</si>
  <si>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</si>
  <si>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</si>
  <si>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</si>
  <si>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</si>
  <si>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</si>
  <si>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</si>
  <si>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</si>
  <si>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</si>
  <si>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</si>
  <si>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</si>
  <si>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</si>
  <si>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</si>
  <si>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</si>
  <si>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</si>
  <si>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</si>
  <si>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</si>
  <si>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</si>
  <si>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</si>
  <si>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</si>
  <si>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</si>
  <si>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</si>
  <si>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</si>
  <si>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</si>
  <si>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</si>
  <si>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</si>
  <si>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</si>
  <si>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</si>
  <si>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</si>
  <si>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</si>
  <si>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</si>
  <si>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</si>
  <si>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</si>
  <si>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</si>
  <si>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</si>
  <si>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</si>
  <si>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</si>
  <si>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</si>
  <si>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</si>
  <si>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</si>
  <si>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</si>
  <si>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</si>
  <si>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</si>
  <si>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</si>
  <si>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</si>
  <si>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</si>
  <si>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</si>
  <si>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</si>
  <si>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</si>
  <si>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</si>
  <si>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</si>
  <si>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</si>
  <si>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</si>
  <si>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</si>
  <si>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</si>
  <si>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</si>
  <si>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</si>
  <si>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</si>
  <si>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</si>
  <si>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</si>
  <si>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</si>
  <si>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</si>
  <si>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</si>
  <si>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</si>
  <si>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</si>
  <si>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</si>
  <si>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</si>
  <si>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</si>
  <si>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</si>
  <si>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</si>
  <si>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</si>
  <si>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</si>
  <si>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</si>
  <si>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</si>
  <si>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</si>
  <si>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</si>
  <si>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</si>
  <si>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</si>
  <si>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</si>
  <si>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</si>
  <si>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</si>
  <si>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</si>
  <si>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</si>
  <si>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</si>
  <si>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</si>
  <si>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</si>
  <si>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</si>
  <si>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</si>
  <si>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</si>
  <si>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</si>
  <si>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</si>
  <si>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</si>
  <si>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</si>
  <si>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</si>
  <si>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</si>
  <si>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</si>
  <si>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</si>
  <si>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</si>
  <si>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</si>
  <si>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</si>
  <si>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</si>
  <si>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</si>
  <si>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</si>
  <si>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</si>
  <si>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</si>
  <si>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</si>
  <si>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</si>
  <si>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</si>
  <si>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</si>
  <si>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</si>
  <si>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</si>
  <si>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</si>
  <si>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</si>
  <si>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</si>
  <si>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</si>
  <si>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</si>
  <si>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</si>
  <si>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</si>
  <si>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</si>
  <si>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</si>
  <si>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</si>
  <si>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</si>
  <si>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</si>
  <si>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</si>
  <si>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</si>
  <si>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</si>
  <si>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</si>
  <si>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</si>
  <si>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</si>
  <si>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</si>
  <si>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</si>
  <si>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</si>
  <si>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</si>
  <si>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</si>
  <si>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</si>
  <si>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</si>
  <si>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</si>
  <si>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</si>
  <si>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</si>
  <si>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</si>
  <si>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</si>
  <si>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</si>
  <si>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</si>
  <si>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</si>
  <si>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</si>
  <si>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</si>
  <si>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</si>
  <si>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</si>
  <si>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</si>
  <si>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</si>
  <si>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</si>
  <si>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</si>
  <si>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</si>
  <si>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</si>
  <si>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</si>
  <si>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</si>
  <si>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</si>
  <si>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</si>
  <si>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</si>
  <si>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</si>
  <si>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</si>
  <si>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</si>
  <si>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</si>
  <si>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</si>
  <si>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</si>
  <si>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</si>
  <si>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</si>
  <si>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</si>
  <si>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</si>
  <si>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</si>
  <si>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</si>
  <si>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</si>
  <si>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</si>
  <si>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</si>
  <si>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</si>
  <si>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</si>
  <si>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</si>
  <si>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</si>
  <si>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</si>
  <si>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</si>
  <si>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</si>
  <si>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</si>
  <si>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</si>
  <si>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</si>
  <si>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</si>
  <si>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</si>
  <si>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</si>
  <si>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</si>
  <si>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</si>
  <si>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</si>
  <si>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</si>
  <si>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</si>
  <si>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</si>
  <si>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</si>
  <si>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</si>
  <si>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</si>
  <si>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</si>
  <si>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</si>
  <si>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</si>
  <si>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</si>
  <si>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</si>
  <si>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</si>
  <si>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</si>
  <si>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</si>
  <si>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</si>
  <si>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</si>
  <si>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</si>
  <si>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</si>
  <si>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</si>
  <si>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</si>
  <si>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</si>
  <si>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</si>
  <si>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</si>
  <si>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</si>
  <si>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</si>
  <si>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</si>
  <si>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</si>
  <si>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</si>
  <si>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</si>
  <si>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</si>
  <si>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</si>
  <si>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</si>
  <si>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</si>
  <si>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</si>
  <si>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</si>
  <si>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</si>
  <si>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</si>
  <si>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</si>
  <si>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</si>
  <si>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</si>
  <si>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</si>
  <si>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</si>
  <si>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</si>
  <si>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</si>
  <si>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</si>
  <si>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</si>
  <si>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</si>
  <si>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</si>
  <si>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</si>
  <si>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</si>
  <si>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</si>
  <si>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</si>
  <si>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</si>
  <si>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</si>
  <si>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</si>
  <si>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</si>
  <si>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</si>
  <si>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</si>
  <si>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</si>
  <si>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</si>
  <si>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</si>
  <si>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</si>
  <si>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</si>
  <si>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</si>
  <si>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</si>
  <si>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</si>
  <si>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</si>
  <si>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</si>
  <si>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</si>
  <si>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</si>
  <si>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</si>
  <si>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</si>
  <si>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</si>
  <si>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</si>
  <si>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</si>
  <si>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</si>
  <si>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</si>
  <si>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</si>
  <si>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</si>
  <si>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</si>
  <si>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</si>
  <si>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</si>
  <si>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</si>
  <si>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</si>
  <si>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</si>
  <si>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</si>
  <si>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</si>
  <si>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</si>
  <si>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</si>
  <si>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</si>
  <si>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</si>
  <si>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</si>
  <si>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</si>
  <si>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</si>
  <si>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</si>
  <si>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</si>
  <si>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</si>
  <si>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</si>
  <si>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</si>
  <si>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</si>
  <si>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</si>
  <si>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</si>
  <si>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</si>
  <si>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</si>
  <si>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</si>
  <si>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</si>
  <si>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</si>
  <si>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</si>
  <si>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</si>
  <si>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</si>
  <si>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</si>
  <si>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</si>
  <si>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</si>
  <si>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</si>
  <si>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</si>
  <si>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</si>
  <si>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</si>
  <si>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</si>
  <si>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</si>
  <si>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</si>
  <si>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</si>
  <si>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</si>
  <si>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</si>
  <si>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</si>
  <si>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</si>
  <si>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</si>
  <si>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</si>
  <si>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</si>
  <si>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</si>
  <si>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</si>
  <si>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</si>
  <si>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</si>
  <si>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</si>
  <si>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</si>
  <si>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</si>
  <si>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</si>
  <si>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</si>
  <si>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</si>
  <si>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</si>
  <si>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</si>
  <si>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</si>
  <si>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</si>
  <si>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</si>
  <si>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</si>
  <si>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</si>
  <si>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</si>
  <si>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</si>
  <si>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</si>
  <si>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</si>
  <si>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</si>
  <si>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</si>
  <si>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</si>
  <si>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</si>
  <si>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</si>
  <si>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</si>
  <si>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</si>
  <si>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</si>
  <si>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</si>
  <si>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</si>
  <si>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</si>
  <si>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</si>
  <si>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</si>
  <si>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</si>
  <si>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</si>
  <si>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</si>
  <si>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</si>
  <si>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</si>
  <si>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</si>
  <si>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</si>
  <si>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</si>
  <si>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</si>
  <si>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</si>
  <si>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</si>
  <si>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</si>
  <si>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</si>
  <si>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</si>
  <si>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</si>
  <si>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</si>
  <si>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</si>
  <si>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</si>
  <si>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</si>
  <si>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</si>
  <si>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</si>
  <si>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</si>
  <si>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</si>
  <si>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</si>
  <si>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</si>
  <si>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</si>
  <si>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</si>
  <si>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</si>
  <si>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</si>
  <si>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</si>
  <si>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</si>
  <si>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</si>
  <si>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</si>
  <si>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</si>
  <si>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</si>
  <si>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</si>
  <si>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</si>
  <si>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</si>
  <si>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</si>
  <si>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</si>
  <si>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</si>
  <si>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</si>
  <si>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</si>
  <si>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</si>
  <si>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</si>
  <si>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</si>
  <si>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</si>
  <si>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</si>
  <si>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</si>
  <si>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</si>
  <si>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</si>
  <si>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</si>
  <si>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</si>
  <si>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</si>
  <si>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</si>
  <si>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</si>
  <si>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</si>
  <si>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</si>
  <si>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</si>
  <si>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</si>
  <si>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</si>
  <si>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</si>
  <si>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</si>
  <si>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</si>
  <si>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</si>
  <si>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</si>
  <si>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</si>
  <si>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</si>
  <si>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</si>
  <si>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</si>
  <si>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</si>
  <si>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</si>
  <si>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</si>
  <si>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</si>
  <si>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</si>
  <si>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</si>
  <si>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</si>
  <si>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</si>
  <si>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</si>
  <si>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</si>
  <si>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</si>
  <si>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</si>
  <si>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</si>
  <si>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</si>
  <si>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</si>
  <si>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</si>
  <si>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</si>
  <si>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</si>
  <si>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</si>
  <si>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</si>
  <si>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</si>
  <si>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</si>
  <si>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</si>
  <si>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</si>
  <si>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</si>
  <si>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</si>
  <si>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</si>
  <si>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</si>
  <si>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</si>
  <si>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</si>
  <si>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</si>
  <si>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</si>
  <si>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</si>
  <si>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</si>
  <si>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</si>
  <si>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</si>
  <si>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</si>
  <si>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</si>
  <si>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</si>
  <si>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</si>
  <si>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</si>
  <si>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</si>
  <si>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</si>
  <si>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</si>
  <si>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</si>
  <si>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</si>
  <si>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</si>
  <si>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</si>
  <si>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</si>
  <si>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</si>
  <si>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</si>
  <si>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</si>
  <si>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</si>
  <si>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</si>
  <si>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</si>
  <si>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</si>
  <si>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</si>
  <si>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</si>
  <si>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</si>
  <si>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</si>
  <si>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</si>
  <si>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</si>
  <si>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</si>
  <si>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</si>
  <si>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</si>
  <si>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</si>
  <si>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</si>
  <si>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</si>
  <si>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</si>
  <si>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</si>
  <si>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</si>
  <si>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</si>
  <si>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</si>
  <si>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</si>
  <si>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</si>
  <si>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</si>
  <si>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</si>
  <si>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</si>
  <si>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</si>
  <si>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</si>
  <si>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</si>
  <si>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</si>
  <si>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</si>
  <si>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</si>
  <si>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</si>
  <si>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</si>
  <si>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</si>
  <si>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</si>
  <si>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</si>
  <si>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</si>
  <si>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</si>
  <si>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</si>
  <si>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</si>
  <si>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</si>
  <si>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</si>
  <si>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</si>
  <si>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</si>
  <si>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</si>
  <si>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</si>
  <si>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</si>
  <si>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</si>
  <si>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</si>
  <si>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</si>
  <si>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</si>
  <si>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</si>
  <si>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</si>
  <si>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</si>
  <si>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</si>
  <si>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</si>
  <si>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</si>
  <si>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</si>
  <si>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</si>
  <si>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</si>
  <si>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</si>
  <si>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</si>
  <si>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</si>
  <si>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</si>
  <si>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</si>
  <si>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</si>
  <si>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</si>
  <si>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</si>
  <si>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</si>
  <si>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</si>
  <si>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</si>
  <si>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</si>
  <si>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</si>
  <si>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</si>
  <si>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</si>
  <si>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</si>
  <si>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</si>
  <si>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</si>
  <si>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</si>
  <si>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</si>
  <si>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</si>
  <si>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</si>
  <si>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</si>
  <si>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</si>
  <si>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</si>
  <si>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</si>
  <si>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</si>
  <si>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</si>
  <si>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</si>
  <si>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</si>
  <si>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</si>
  <si>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</si>
  <si>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</si>
  <si>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</si>
  <si>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</si>
  <si>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</si>
  <si>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</si>
  <si>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</si>
  <si>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</si>
  <si>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</si>
  <si>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</si>
  <si>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</si>
  <si>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</si>
  <si>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</si>
  <si>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</si>
  <si>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</si>
  <si>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</si>
  <si>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</si>
  <si>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</si>
  <si>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</si>
  <si>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</si>
  <si>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</si>
  <si>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</si>
  <si>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</si>
  <si>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</si>
  <si>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</si>
  <si>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</si>
  <si>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</si>
  <si>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</si>
  <si>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</si>
  <si>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</si>
  <si>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</si>
  <si>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</si>
  <si>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</si>
  <si>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</si>
  <si>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</si>
  <si>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</si>
  <si>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</si>
  <si>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</si>
  <si>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</si>
  <si>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</si>
  <si>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</si>
  <si>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</si>
  <si>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</si>
  <si>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</si>
  <si>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</si>
  <si>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</si>
  <si>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</si>
  <si>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</si>
  <si>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</si>
  <si>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</si>
  <si>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</si>
  <si>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</si>
  <si>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</si>
  <si>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</si>
  <si>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</si>
  <si>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</si>
  <si>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</si>
  <si>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</si>
  <si>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</si>
  <si>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</si>
  <si>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</si>
  <si>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</si>
  <si>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</si>
  <si>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</si>
  <si>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</si>
  <si>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</si>
  <si>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</si>
  <si>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</si>
  <si>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</si>
  <si>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</si>
  <si>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</si>
  <si>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</si>
  <si>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</si>
  <si>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</si>
  <si>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</si>
  <si>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</si>
  <si>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</si>
  <si>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</si>
  <si>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</si>
  <si>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</si>
  <si>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</si>
  <si>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</si>
  <si>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</si>
  <si>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</si>
  <si>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</si>
  <si>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</si>
  <si>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</si>
  <si>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</si>
  <si>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</si>
  <si>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</si>
  <si>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</si>
  <si>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</si>
  <si>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</si>
  <si>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</si>
  <si>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</si>
  <si>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</si>
  <si>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</si>
  <si>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</si>
  <si>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</si>
  <si>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</si>
  <si>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</si>
  <si>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</si>
  <si>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</si>
  <si>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</si>
  <si>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</si>
  <si>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</si>
  <si>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</si>
  <si>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</si>
  <si>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</si>
  <si>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</si>
  <si>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</si>
  <si>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</si>
  <si>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</si>
  <si>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</si>
  <si>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</si>
  <si>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</si>
  <si>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</si>
  <si>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</si>
  <si>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</si>
  <si>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</si>
  <si>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</si>
  <si>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</si>
  <si>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</si>
  <si>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</si>
  <si>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</si>
  <si>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</si>
  <si>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</si>
  <si>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</si>
  <si>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</si>
  <si>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</si>
  <si>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</si>
  <si>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</si>
  <si>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</si>
  <si>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</si>
  <si>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</si>
  <si>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</si>
  <si>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</si>
  <si>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</si>
  <si>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</si>
  <si>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</si>
  <si>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</si>
  <si>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</si>
  <si>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</si>
  <si>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</si>
  <si>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</si>
  <si>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</si>
  <si>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</si>
  <si>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</si>
  <si>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</si>
  <si>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</si>
  <si>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</si>
  <si>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</si>
  <si>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</si>
  <si>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</si>
  <si>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</si>
  <si>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</si>
  <si>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</si>
  <si>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</si>
  <si>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</si>
  <si>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</si>
  <si>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</si>
  <si>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</si>
  <si>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</si>
  <si>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</si>
  <si>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</si>
  <si>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</si>
  <si>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</si>
  <si>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</si>
  <si>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</si>
  <si>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</si>
  <si>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</si>
  <si>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</si>
  <si>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</si>
  <si>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</si>
  <si>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</si>
  <si>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</si>
  <si>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</si>
  <si>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</si>
  <si>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</si>
  <si>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</si>
  <si>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</si>
  <si>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</si>
  <si>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</si>
  <si>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</si>
  <si>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</si>
  <si>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</si>
  <si>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</si>
  <si>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</si>
  <si>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</si>
  <si>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</si>
  <si>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</si>
  <si>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</si>
  <si>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</si>
  <si>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</si>
  <si>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</si>
  <si>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</si>
  <si>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</si>
  <si>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</si>
  <si>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</si>
  <si>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</si>
  <si>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</si>
  <si>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</si>
  <si>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</si>
  <si>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</si>
  <si>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</si>
  <si>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</si>
  <si>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</si>
  <si>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</si>
  <si>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</si>
  <si>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</si>
  <si>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</si>
  <si>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</si>
  <si>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</si>
  <si>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</si>
  <si>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</si>
  <si>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</si>
  <si>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</si>
  <si>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</si>
  <si>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</si>
  <si>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</si>
  <si>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</si>
  <si>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</si>
  <si>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</si>
  <si>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</si>
  <si>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</si>
  <si>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</si>
  <si>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</si>
  <si>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</si>
  <si>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</si>
  <si>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</si>
  <si>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</si>
  <si>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</si>
  <si>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</si>
  <si>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</si>
  <si>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</si>
  <si>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</si>
  <si>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</si>
  <si>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</si>
  <si>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</si>
  <si>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</si>
  <si>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</si>
  <si>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</si>
  <si>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</si>
  <si>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</si>
  <si>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</si>
  <si>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</si>
  <si>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</si>
  <si>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</si>
  <si>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</si>
  <si>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</si>
  <si>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</si>
  <si>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</si>
  <si>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</si>
  <si>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</si>
  <si>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</si>
  <si>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</si>
  <si>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</si>
  <si>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</si>
  <si>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</si>
  <si>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</si>
  <si>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</si>
  <si>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</si>
  <si>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</si>
  <si>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</si>
  <si>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</si>
  <si>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</si>
  <si>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</si>
  <si>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</si>
  <si>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</si>
  <si>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</si>
  <si>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</si>
  <si>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</si>
  <si>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</si>
  <si>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</si>
  <si>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</si>
  <si>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</si>
  <si>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</si>
  <si>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</si>
  <si>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</si>
  <si>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</si>
  <si>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</si>
  <si>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</si>
  <si>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</si>
  <si>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</si>
  <si>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</si>
  <si>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</si>
  <si>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</si>
  <si>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</si>
  <si>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</si>
  <si>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</si>
  <si>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</si>
  <si>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</si>
  <si>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</si>
  <si>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</si>
  <si>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</si>
  <si>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</si>
  <si>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</si>
  <si>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</si>
  <si>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</si>
  <si>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</si>
  <si>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</si>
  <si>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</si>
  <si>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</si>
  <si>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</si>
  <si>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</si>
  <si>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</si>
  <si>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</si>
  <si>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</si>
  <si>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</si>
  <si>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</si>
  <si>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</si>
  <si>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</si>
  <si>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</si>
  <si>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</si>
  <si>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</si>
  <si>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</si>
  <si>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</si>
  <si>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</si>
  <si>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</si>
  <si>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</si>
  <si>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</si>
  <si>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</si>
  <si>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</si>
  <si>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</si>
  <si>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</si>
  <si>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</si>
  <si>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</si>
  <si>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</si>
  <si>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</si>
  <si>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</si>
  <si>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</si>
  <si>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</si>
  <si>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</si>
  <si>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</si>
  <si>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</si>
  <si>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</si>
  <si>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</si>
  <si>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</si>
  <si>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</si>
  <si>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</si>
  <si>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</si>
  <si>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</si>
  <si>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</si>
  <si>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</si>
  <si>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</si>
  <si>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</si>
  <si>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</si>
  <si>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</si>
  <si>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</si>
  <si>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</si>
  <si>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</si>
  <si>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</si>
  <si>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</si>
  <si>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</si>
  <si>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</si>
  <si>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</si>
  <si>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</si>
  <si>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</si>
  <si>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</si>
  <si>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</si>
  <si>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</si>
  <si>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</si>
  <si>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</si>
  <si>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</si>
  <si>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</si>
  <si>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</si>
  <si>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</si>
  <si>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</si>
  <si>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</si>
  <si>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</si>
  <si>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</si>
  <si>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</si>
  <si>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</si>
  <si>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</si>
  <si>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</si>
  <si>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</si>
  <si>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</si>
  <si>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</si>
  <si>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</si>
  <si>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</si>
  <si>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</si>
  <si>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</si>
  <si>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</si>
  <si>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</si>
  <si>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</si>
  <si>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</si>
  <si>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</si>
  <si>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</si>
  <si>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</si>
  <si>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</si>
  <si>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</si>
  <si>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</si>
  <si>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</si>
  <si>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</si>
  <si>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</si>
  <si>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</si>
  <si>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</si>
  <si>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</si>
  <si>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</si>
  <si>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</si>
  <si>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</si>
  <si>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</si>
  <si>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</si>
  <si>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</si>
  <si>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</si>
  <si>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</si>
  <si>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</si>
  <si>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</si>
  <si>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</si>
  <si>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</si>
  <si>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</si>
  <si>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</si>
  <si>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</si>
  <si>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</si>
  <si>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</si>
  <si>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</si>
  <si>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</si>
  <si>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</si>
  <si>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</si>
  <si>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</si>
  <si>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</si>
  <si>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</si>
  <si>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</si>
  <si>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</si>
  <si>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</si>
  <si>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</si>
  <si>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</si>
  <si>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</si>
  <si>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</si>
  <si>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</si>
  <si>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</si>
  <si>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</si>
  <si>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</si>
  <si>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</si>
  <si>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</si>
  <si>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</si>
  <si>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</si>
  <si>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</si>
  <si>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</si>
  <si>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</si>
  <si>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</si>
  <si>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</si>
  <si>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</si>
  <si>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</si>
  <si>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</si>
  <si>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</si>
  <si>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</si>
  <si>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</si>
  <si>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</si>
  <si>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</si>
  <si>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</si>
  <si>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</si>
  <si>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</si>
  <si>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</si>
  <si>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</si>
  <si>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</si>
  <si>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</si>
  <si>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</si>
  <si>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</si>
  <si>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</si>
  <si>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</si>
  <si>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</si>
  <si>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</si>
  <si>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</si>
  <si>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</si>
  <si>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</si>
  <si>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</si>
  <si>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</si>
  <si>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</si>
  <si>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</si>
  <si>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</si>
  <si>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</si>
  <si>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</si>
  <si>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</si>
  <si>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</si>
  <si>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</si>
  <si>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</si>
  <si>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</si>
  <si>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</si>
  <si>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</si>
  <si>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</si>
  <si>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</si>
  <si>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</si>
  <si>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</si>
  <si>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</si>
  <si>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</si>
  <si>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</si>
  <si>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</si>
  <si>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</si>
  <si>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</si>
  <si>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</si>
  <si>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</si>
  <si>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</si>
  <si>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</si>
  <si>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</si>
  <si>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</si>
  <si>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</si>
  <si>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</si>
  <si>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</si>
  <si>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</si>
  <si>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</si>
  <si>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</si>
  <si>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</si>
  <si>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</si>
  <si>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</si>
  <si>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</si>
  <si>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</si>
  <si>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</si>
  <si>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</si>
  <si>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</si>
  <si>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</si>
  <si>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</si>
  <si>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</si>
  <si>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</si>
  <si>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</si>
  <si>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</si>
  <si>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</si>
  <si>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</si>
  <si>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</si>
  <si>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</si>
  <si>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</si>
  <si>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</si>
  <si>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</si>
  <si>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</si>
  <si>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</si>
  <si>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</si>
  <si>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</si>
  <si>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</si>
  <si>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</si>
  <si>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</si>
  <si>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</si>
  <si>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</si>
  <si>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</si>
  <si>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</si>
  <si>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</si>
  <si>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</si>
  <si>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</si>
  <si>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</si>
  <si>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</si>
  <si>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</si>
  <si>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</si>
  <si>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</si>
  <si>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</si>
  <si>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</si>
  <si>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</si>
  <si>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</si>
  <si>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</si>
  <si>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</si>
  <si>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</si>
  <si>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</si>
  <si>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</si>
  <si>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</si>
  <si>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</si>
  <si>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</si>
  <si>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</si>
  <si>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</si>
  <si>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</si>
  <si>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</si>
  <si>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</si>
  <si>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</si>
  <si>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</si>
  <si>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</si>
  <si>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</si>
  <si>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</si>
  <si>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</si>
  <si>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</si>
  <si>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</si>
  <si>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</si>
  <si>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</si>
  <si>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</si>
  <si>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</si>
  <si>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</si>
  <si>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</si>
  <si>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</si>
  <si>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</si>
  <si>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</si>
  <si>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</si>
  <si>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</si>
  <si>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</si>
  <si>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</si>
  <si>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</si>
  <si>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</si>
  <si>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</si>
  <si>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</si>
  <si>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</si>
  <si>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</si>
  <si>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</si>
  <si>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</si>
  <si>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</si>
  <si>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</si>
  <si>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</si>
  <si>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</si>
  <si>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</si>
  <si>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</si>
  <si>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</si>
  <si>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</si>
  <si>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</si>
  <si>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</si>
  <si>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</si>
  <si>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</si>
  <si>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</si>
  <si>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</si>
  <si>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</si>
  <si>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</si>
  <si>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</si>
  <si>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</si>
  <si>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</si>
  <si>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</si>
  <si>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</si>
  <si>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</si>
  <si>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</si>
  <si>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</si>
  <si>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</si>
  <si>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</si>
  <si>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</si>
  <si>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</si>
  <si>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</si>
  <si>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</si>
  <si>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</si>
  <si>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</si>
  <si>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</si>
  <si>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</si>
  <si>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</si>
  <si>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</si>
  <si>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</si>
  <si>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</si>
  <si>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</si>
  <si>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</si>
  <si>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</si>
  <si>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</si>
  <si>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</si>
  <si>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</si>
  <si>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</si>
  <si>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</si>
  <si>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</si>
  <si>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</si>
  <si>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</si>
  <si>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</si>
  <si>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</si>
  <si>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</si>
  <si>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</si>
  <si>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</si>
  <si>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</si>
  <si>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</si>
  <si>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</si>
  <si>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</si>
  <si>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</si>
  <si>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</si>
  <si>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</si>
  <si>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</si>
  <si>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</si>
  <si>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</si>
  <si>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</si>
  <si>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</si>
  <si>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</si>
  <si>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</si>
  <si>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</si>
  <si>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</si>
  <si>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</si>
  <si>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</si>
  <si>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</si>
  <si>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</si>
  <si>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</si>
  <si>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</si>
  <si>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</si>
  <si>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</si>
  <si>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</si>
  <si>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</si>
  <si>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</si>
  <si>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</si>
  <si>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</si>
  <si>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</si>
  <si>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</si>
  <si>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</si>
  <si>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</si>
  <si>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</si>
  <si>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</si>
  <si>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</si>
  <si>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</si>
  <si>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</si>
  <si>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</si>
  <si>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</si>
  <si>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</si>
  <si>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</si>
  <si>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</si>
  <si>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</si>
  <si>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</si>
  <si>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</si>
  <si>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</si>
  <si>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</si>
  <si>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</si>
  <si>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</si>
  <si>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</si>
  <si>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</si>
  <si>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</si>
  <si>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</si>
  <si>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</si>
  <si>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</si>
  <si>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</si>
  <si>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</si>
  <si>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</si>
  <si>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</si>
  <si>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</si>
  <si>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</si>
  <si>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</si>
  <si>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</si>
  <si>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</si>
  <si>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</si>
  <si>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</si>
  <si>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</si>
  <si>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</si>
  <si>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</si>
  <si>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</si>
  <si>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</si>
  <si>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</si>
  <si>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</si>
  <si>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</si>
  <si>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</si>
  <si>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</si>
  <si>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</si>
  <si>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</si>
  <si>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</si>
  <si>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</si>
  <si>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</si>
  <si>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</si>
  <si>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</si>
  <si>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</si>
  <si>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</si>
  <si>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</si>
  <si>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</si>
  <si>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</si>
  <si>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</si>
  <si>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</si>
  <si>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</si>
  <si>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</si>
  <si>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</si>
  <si>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</si>
  <si>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</si>
  <si>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</si>
  <si>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</si>
  <si>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</si>
  <si>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</si>
  <si>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</si>
  <si>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</si>
  <si>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</si>
  <si>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</si>
  <si>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</si>
  <si>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</si>
  <si>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</si>
  <si>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</si>
  <si>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</si>
  <si>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</si>
  <si>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</si>
  <si>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</si>
  <si>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</si>
  <si>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</si>
  <si>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</si>
  <si>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</si>
  <si>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</si>
  <si>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</si>
  <si>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</si>
  <si>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</si>
  <si>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</si>
  <si>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</si>
  <si>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</si>
  <si>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</si>
  <si>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</si>
  <si>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</si>
  <si>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</si>
  <si>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</si>
  <si>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</si>
  <si>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</si>
  <si>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</si>
  <si>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</si>
  <si>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</si>
  <si>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</si>
  <si>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</si>
  <si>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</si>
  <si>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</si>
  <si>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</si>
  <si>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</si>
  <si>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</si>
  <si>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</si>
  <si>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</si>
  <si>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</si>
  <si>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</si>
  <si>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</si>
  <si>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</si>
  <si>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</si>
  <si>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</si>
  <si>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</si>
  <si>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</si>
  <si>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</si>
  <si>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</si>
  <si>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</si>
  <si>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</si>
  <si>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</si>
  <si>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</si>
  <si>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</si>
  <si>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</si>
  <si>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</si>
  <si>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</si>
  <si>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</si>
  <si>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</si>
  <si>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</si>
  <si>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</si>
  <si>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</si>
  <si>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</si>
  <si>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</si>
  <si>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</si>
  <si>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</si>
  <si>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</si>
  <si>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</si>
  <si>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</si>
  <si>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</si>
  <si>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</si>
  <si>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</si>
  <si>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</si>
  <si>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</si>
  <si>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</si>
  <si>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</si>
  <si>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</si>
  <si>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</si>
  <si>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</si>
  <si>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</si>
  <si>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</si>
  <si>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</si>
  <si>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</si>
  <si>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</si>
  <si>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</si>
  <si>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</si>
  <si>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</si>
  <si>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</si>
  <si>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</si>
  <si>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</si>
  <si>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</si>
  <si>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</si>
  <si>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</si>
  <si>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</si>
  <si>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</si>
  <si>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</si>
  <si>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</si>
  <si>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</si>
  <si>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</si>
  <si>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</si>
  <si>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</si>
  <si>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</si>
  <si>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</si>
  <si>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</si>
  <si>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</si>
  <si>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</si>
  <si>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</si>
  <si>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</si>
  <si>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</si>
  <si>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</si>
  <si>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</si>
  <si>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</si>
  <si>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</si>
  <si>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</si>
  <si>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</si>
  <si>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</si>
  <si>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</si>
  <si>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</si>
  <si>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</si>
  <si>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</si>
  <si>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</si>
  <si>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</si>
  <si>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</si>
  <si>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</si>
  <si>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</si>
  <si>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</si>
  <si>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</si>
  <si>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</si>
  <si>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</si>
  <si>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</si>
  <si>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</si>
  <si>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</si>
  <si>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</si>
  <si>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</si>
  <si>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</si>
  <si>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</si>
  <si>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</si>
  <si>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</si>
  <si>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</si>
  <si>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</si>
  <si>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</si>
  <si>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</si>
  <si>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</si>
  <si>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</si>
  <si>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</si>
  <si>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</si>
  <si>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</si>
  <si>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</si>
  <si>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</si>
  <si>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</si>
  <si>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</si>
  <si>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</si>
  <si>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</si>
  <si>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</si>
  <si>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</si>
  <si>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</si>
  <si>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</si>
  <si>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</si>
  <si>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</si>
  <si>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</si>
  <si>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</si>
  <si>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</si>
  <si>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</si>
  <si>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</si>
  <si>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</si>
  <si>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</si>
  <si>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</si>
  <si>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</si>
  <si>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</si>
  <si>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</si>
  <si>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</si>
  <si>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</si>
  <si>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</si>
  <si>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</si>
  <si>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</si>
  <si>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</si>
  <si>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</si>
  <si>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</si>
  <si>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</si>
  <si>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</si>
  <si>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</si>
  <si>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</si>
  <si>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</si>
  <si>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</si>
  <si>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</si>
  <si>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</si>
  <si>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</si>
  <si>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</si>
  <si>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</si>
  <si>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</si>
  <si>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</si>
  <si>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</si>
  <si>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</si>
  <si>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</si>
  <si>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</si>
  <si>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</si>
  <si>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</si>
  <si>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</si>
  <si>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</si>
  <si>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</si>
  <si>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</si>
  <si>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</si>
  <si>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</si>
  <si>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</si>
  <si>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</si>
  <si>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</si>
  <si>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</si>
  <si>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</si>
  <si>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</si>
  <si>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</si>
  <si>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</si>
  <si>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</si>
  <si>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</si>
  <si>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</si>
  <si>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</si>
  <si>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</si>
  <si>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</si>
  <si>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</si>
  <si>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</si>
  <si>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</si>
  <si>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</si>
  <si>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</si>
  <si>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</si>
  <si>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</si>
  <si>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</si>
  <si>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</si>
  <si>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</si>
  <si>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</si>
  <si>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</si>
  <si>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</si>
  <si>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</si>
  <si>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</si>
  <si>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</si>
  <si>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</si>
  <si>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</si>
  <si>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</si>
  <si>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</si>
  <si>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</si>
  <si>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</si>
  <si>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</si>
  <si>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</si>
  <si>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</si>
  <si>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</si>
  <si>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</si>
  <si>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</si>
  <si>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</si>
  <si>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</si>
  <si>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</si>
  <si>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</si>
  <si>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</si>
  <si>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</si>
  <si>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</si>
  <si>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</si>
  <si>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</si>
  <si>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</si>
  <si>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</si>
  <si>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</si>
  <si>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</si>
  <si>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</si>
  <si>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</si>
  <si>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</si>
  <si>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</si>
  <si>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</si>
  <si>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</si>
  <si>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</si>
  <si>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</si>
  <si>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</si>
  <si>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</si>
  <si>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</si>
  <si>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</si>
  <si>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</si>
  <si>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</si>
  <si>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</si>
  <si>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</si>
  <si>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</si>
  <si>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</si>
  <si>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</si>
  <si>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</si>
  <si>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</si>
  <si>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</si>
  <si>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</si>
  <si>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</si>
  <si>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</si>
  <si>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</si>
  <si>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</si>
  <si>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</si>
  <si>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</si>
  <si>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</si>
  <si>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</si>
  <si>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</si>
  <si>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</si>
  <si>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</si>
  <si>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</si>
  <si>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</si>
  <si>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</si>
  <si>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</si>
  <si>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</si>
  <si>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</si>
  <si>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</si>
  <si>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</si>
  <si>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</si>
  <si>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</si>
  <si>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</si>
  <si>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</si>
  <si>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</si>
  <si>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</si>
  <si>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</si>
  <si>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</si>
  <si>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</si>
  <si>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</si>
  <si>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</si>
  <si>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</si>
  <si>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</si>
  <si>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</si>
  <si>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</si>
  <si>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</si>
  <si>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</si>
  <si>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</si>
  <si>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</si>
  <si>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</si>
  <si>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</si>
  <si>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</si>
  <si>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</si>
  <si>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</si>
  <si>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</si>
  <si>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</si>
  <si>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</si>
  <si>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</si>
  <si>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</si>
  <si>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</si>
  <si>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</si>
  <si>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</si>
  <si>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</si>
  <si>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</si>
  <si>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</si>
  <si>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</si>
  <si>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</si>
  <si>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</si>
  <si>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</si>
  <si>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</si>
  <si>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</si>
  <si>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</si>
  <si>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</si>
  <si>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</si>
  <si>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</si>
  <si>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</si>
  <si>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</si>
  <si>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</si>
  <si>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</si>
  <si>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</si>
  <si>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</si>
  <si>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</si>
  <si>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</si>
  <si>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</si>
  <si>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</si>
  <si>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</si>
  <si>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</si>
  <si>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</si>
  <si>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</si>
  <si>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</si>
  <si>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</si>
  <si>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</si>
  <si>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</si>
  <si>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</si>
  <si>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</si>
  <si>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</si>
  <si>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</si>
  <si>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</si>
  <si>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</si>
  <si>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</si>
  <si>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</si>
  <si>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</si>
  <si>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</si>
  <si>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</si>
  <si>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</si>
  <si>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</si>
  <si>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</si>
  <si>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</si>
  <si>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</si>
  <si>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</si>
  <si>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</si>
  <si>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</si>
  <si>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</si>
  <si>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</si>
  <si>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</si>
  <si>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</si>
  <si>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</si>
  <si>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</si>
  <si>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</si>
  <si>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</si>
  <si>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</si>
  <si>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</si>
  <si>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</si>
  <si>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</si>
  <si>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</si>
  <si>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</si>
  <si>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</si>
  <si>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</si>
  <si>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</si>
  <si>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</si>
  <si>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</si>
  <si>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</si>
  <si>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</si>
  <si>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</si>
  <si>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</si>
  <si>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</si>
  <si>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</si>
  <si>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</si>
  <si>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</si>
  <si>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</si>
  <si>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</si>
  <si>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</si>
  <si>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</si>
  <si>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</si>
  <si>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</si>
  <si>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</si>
  <si>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</si>
  <si>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</si>
  <si>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</si>
  <si>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</si>
  <si>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</si>
  <si>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</si>
  <si>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</si>
  <si>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</si>
  <si>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</si>
  <si>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</si>
  <si>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</si>
  <si>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</si>
  <si>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</si>
  <si>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</si>
  <si>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</si>
  <si>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</si>
  <si>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</si>
  <si>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</si>
  <si>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</si>
  <si>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</si>
  <si>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</si>
  <si>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</si>
  <si>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</si>
  <si>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</si>
  <si>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</si>
  <si>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</si>
  <si>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</si>
  <si>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</si>
  <si>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</si>
  <si>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</si>
  <si>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</si>
  <si>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</si>
  <si>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</si>
  <si>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</si>
  <si>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</si>
  <si>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</si>
  <si>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</si>
  <si>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</si>
  <si>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</si>
  <si>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</si>
  <si>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</si>
  <si>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</si>
  <si>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</si>
  <si>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</si>
  <si>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</si>
  <si>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</si>
  <si>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</si>
  <si>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</si>
  <si>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</si>
  <si>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</si>
  <si>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</si>
  <si>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</si>
  <si>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</si>
  <si>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</si>
  <si>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</si>
  <si>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</si>
  <si>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</si>
  <si>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</si>
  <si>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</si>
  <si>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</si>
  <si>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</si>
  <si>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</si>
  <si>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</si>
  <si>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</si>
  <si>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</si>
  <si>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</si>
  <si>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</si>
  <si>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</si>
  <si>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</si>
  <si>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</si>
  <si>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</si>
  <si>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</si>
  <si>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</si>
  <si>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</si>
  <si>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</si>
  <si>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</si>
  <si>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</si>
  <si>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</si>
  <si>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</si>
  <si>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</si>
  <si>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</si>
  <si>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</si>
  <si>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</si>
  <si>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</si>
  <si>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</si>
  <si>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</si>
  <si>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</si>
  <si>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</si>
  <si>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</si>
  <si>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</si>
  <si>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</si>
  <si>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</si>
  <si>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</si>
  <si>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</si>
  <si>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</si>
  <si>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</si>
  <si>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</si>
  <si>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</si>
  <si>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</si>
  <si>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</si>
  <si>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</si>
  <si>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</si>
  <si>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</si>
  <si>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</si>
  <si>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</si>
  <si>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</si>
  <si>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</si>
  <si>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</si>
  <si>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</si>
  <si>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</si>
  <si>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</si>
  <si>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</si>
  <si>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</si>
  <si>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</si>
  <si>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</si>
  <si>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</si>
  <si>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</si>
  <si>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</si>
  <si>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</si>
  <si>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</si>
  <si>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</si>
  <si>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</si>
  <si>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</si>
  <si>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</si>
  <si>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</si>
  <si>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</si>
  <si>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</si>
  <si>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</si>
  <si>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</si>
  <si>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</si>
  <si>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</si>
  <si>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</si>
  <si>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</si>
  <si>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</si>
  <si>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</si>
  <si>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</si>
  <si>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</si>
  <si>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</si>
  <si>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</si>
  <si>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</si>
  <si>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</si>
  <si>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</si>
  <si>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</si>
  <si>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</si>
  <si>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</si>
  <si>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</si>
  <si>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</si>
  <si>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</si>
  <si>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</si>
  <si>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</si>
  <si>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</si>
  <si>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</si>
  <si>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</si>
  <si>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</si>
  <si>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</si>
  <si>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</si>
  <si>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</si>
  <si>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</si>
  <si>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</si>
  <si>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</si>
  <si>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</si>
  <si>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</si>
  <si>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</si>
  <si>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</si>
  <si>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</si>
  <si>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</si>
  <si>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</si>
  <si>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</si>
  <si>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</si>
  <si>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</si>
  <si>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</si>
  <si>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</si>
  <si>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</si>
  <si>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</si>
  <si>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</si>
  <si>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</si>
  <si>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</si>
  <si>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</si>
  <si>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</si>
  <si>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</si>
  <si>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</si>
  <si>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</si>
  <si>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</si>
  <si>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</si>
  <si>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</si>
  <si>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</si>
  <si>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</si>
  <si>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</si>
  <si>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</si>
  <si>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</si>
  <si>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</si>
  <si>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</si>
  <si>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</si>
  <si>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</si>
  <si>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</si>
  <si>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</si>
  <si>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</si>
  <si>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</si>
  <si>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</si>
  <si>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</si>
  <si>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</si>
  <si>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</si>
  <si>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</si>
  <si>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</si>
  <si>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</si>
  <si>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</si>
  <si>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</si>
  <si>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</si>
  <si>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</si>
  <si>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</si>
  <si>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</si>
  <si>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</si>
  <si>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</si>
  <si>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</si>
  <si>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</si>
  <si>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</si>
  <si>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</si>
  <si>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</si>
  <si>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</si>
  <si>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</si>
  <si>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</si>
  <si>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</si>
  <si>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</si>
  <si>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</si>
  <si>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</si>
  <si>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</si>
  <si>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</si>
  <si>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</si>
  <si>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</si>
  <si>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</si>
  <si>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</si>
  <si>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</si>
  <si>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</si>
  <si>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</si>
  <si>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</si>
  <si>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</si>
  <si>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</si>
  <si>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</si>
  <si>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</si>
  <si>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</si>
  <si>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</si>
  <si>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</si>
  <si>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</si>
  <si>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</si>
  <si>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</si>
  <si>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</si>
  <si>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</si>
  <si>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</si>
  <si>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</si>
  <si>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</si>
  <si>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</si>
  <si>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</si>
  <si>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</si>
  <si>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</si>
  <si>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</si>
  <si>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</si>
  <si>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</si>
  <si>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</si>
  <si>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</si>
  <si>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</si>
  <si>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</si>
  <si>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</si>
  <si>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</si>
  <si>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</si>
  <si>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</si>
  <si>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</si>
  <si>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</si>
  <si>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</si>
  <si>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</si>
  <si>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</si>
  <si>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</si>
  <si>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</si>
  <si>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</si>
  <si>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</si>
  <si>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</si>
  <si>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</si>
  <si>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</si>
  <si>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</si>
  <si>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</si>
  <si>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</si>
  <si>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</si>
  <si>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</si>
  <si>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</si>
  <si>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</si>
  <si>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</si>
  <si>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</si>
  <si>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</si>
  <si>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</si>
  <si>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</si>
  <si>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</si>
  <si>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</si>
  <si>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</si>
  <si>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</si>
  <si>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</si>
  <si>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</si>
  <si>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</si>
  <si>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</si>
  <si>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</si>
  <si>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</si>
  <si>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</si>
  <si>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</si>
  <si>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</si>
  <si>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</si>
  <si>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</si>
  <si>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</si>
  <si>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</si>
  <si>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</si>
  <si>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</si>
  <si>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</si>
  <si>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</si>
  <si>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</si>
  <si>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</si>
  <si>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</si>
  <si>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</si>
  <si>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</si>
  <si>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</si>
  <si>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</si>
  <si>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</si>
  <si>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</si>
  <si>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</si>
  <si>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</si>
  <si>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</si>
  <si>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</si>
  <si>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</si>
  <si>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</si>
  <si>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</si>
  <si>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</si>
  <si>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</si>
  <si>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</si>
  <si>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</si>
  <si>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</si>
  <si>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</si>
  <si>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</si>
  <si>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</si>
  <si>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</si>
  <si>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</si>
  <si>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</si>
  <si>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</si>
  <si>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</si>
  <si>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</si>
  <si>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</si>
  <si>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</si>
  <si>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</si>
  <si>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</si>
  <si>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</si>
  <si>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</si>
  <si>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</si>
  <si>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</si>
  <si>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</si>
  <si>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</si>
  <si>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</si>
  <si>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</si>
  <si>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</si>
  <si>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</si>
  <si>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</si>
  <si>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</si>
  <si>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</si>
  <si>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</si>
  <si>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</si>
  <si>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</si>
  <si>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</si>
  <si>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</si>
  <si>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</si>
  <si>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</si>
  <si>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</si>
  <si>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</si>
  <si>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</si>
  <si>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</si>
  <si>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</si>
  <si>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</si>
  <si>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</si>
  <si>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</si>
  <si>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</si>
  <si>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</si>
  <si>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</si>
  <si>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</si>
  <si>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</si>
  <si>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</si>
  <si>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</si>
  <si>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</si>
  <si>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</si>
  <si>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</si>
  <si>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</si>
  <si>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</si>
  <si>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</si>
  <si>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</si>
  <si>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</si>
  <si>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</si>
  <si>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</si>
  <si>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</si>
  <si>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</si>
  <si>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</si>
  <si>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</si>
  <si>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</si>
  <si>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</si>
  <si>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</si>
  <si>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</si>
  <si>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</si>
  <si>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</si>
  <si>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</si>
  <si>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</si>
  <si>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</si>
  <si>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</si>
  <si>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</si>
  <si>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</si>
  <si>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</si>
  <si>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</si>
  <si>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</si>
  <si>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</si>
  <si>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</si>
  <si>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</si>
  <si>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</si>
  <si>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</si>
  <si>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</si>
  <si>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</si>
  <si>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</si>
  <si>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</si>
  <si>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</si>
  <si>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</si>
  <si>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</si>
  <si>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</si>
  <si>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</si>
  <si>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</si>
  <si>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</si>
  <si>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</si>
  <si>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</si>
  <si>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</si>
  <si>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</si>
  <si>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</si>
  <si>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</si>
  <si>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</si>
  <si>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</si>
  <si>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</si>
  <si>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</si>
  <si>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</si>
  <si>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</si>
  <si>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</si>
  <si>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</si>
  <si>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</si>
  <si>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</si>
  <si>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</si>
  <si>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</si>
  <si>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</si>
  <si>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</si>
  <si>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</si>
  <si>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</si>
  <si>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</si>
  <si>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</si>
  <si>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</si>
  <si>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</si>
  <si>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</si>
  <si>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</si>
  <si>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</si>
  <si>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</si>
  <si>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</si>
  <si>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</si>
  <si>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</si>
  <si>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</si>
  <si>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</si>
  <si>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</si>
  <si>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</si>
  <si>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</si>
  <si>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</si>
  <si>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</si>
  <si>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</si>
  <si>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</si>
  <si>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</si>
  <si>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</si>
  <si>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</si>
  <si>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</si>
  <si>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</si>
  <si>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</si>
  <si>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</si>
  <si>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</si>
  <si>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</si>
  <si>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</si>
  <si>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</si>
  <si>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</si>
  <si>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</si>
  <si>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</si>
  <si>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</si>
  <si>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</si>
  <si>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</si>
  <si>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</si>
  <si>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</si>
  <si>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</si>
  <si>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</si>
  <si>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</si>
  <si>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</si>
  <si>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</si>
  <si>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</si>
  <si>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</si>
  <si>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</si>
  <si>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</si>
  <si>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</si>
  <si>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</si>
  <si>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</si>
  <si>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</si>
  <si>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</si>
  <si>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</si>
  <si>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</si>
  <si>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</si>
  <si>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</si>
  <si>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</si>
  <si>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</si>
  <si>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</si>
  <si>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</si>
  <si>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</si>
  <si>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</si>
  <si>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</si>
  <si>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</si>
  <si>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</si>
  <si>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</si>
  <si>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</si>
  <si>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</si>
  <si>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</si>
  <si>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</si>
  <si>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</si>
  <si>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</si>
  <si>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</si>
  <si>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</si>
  <si>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</si>
  <si>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</si>
  <si>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</si>
  <si>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</si>
  <si>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</si>
  <si>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</si>
  <si>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</si>
  <si>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</si>
  <si>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</si>
  <si>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</si>
  <si>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</si>
  <si>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</si>
  <si>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</si>
  <si>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</si>
  <si>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</si>
  <si>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</si>
  <si>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</si>
  <si>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</si>
  <si>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</si>
  <si>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</si>
  <si>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</si>
  <si>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</si>
  <si>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</si>
  <si>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</si>
  <si>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</si>
  <si>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</si>
  <si>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</si>
  <si>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</si>
  <si>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</si>
  <si>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</si>
  <si>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</si>
  <si>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</si>
  <si>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</si>
  <si>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</si>
  <si>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</si>
  <si>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</si>
  <si>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</si>
  <si>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</si>
  <si>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</si>
  <si>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</si>
  <si>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</si>
  <si>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</si>
  <si>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</si>
  <si>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</si>
  <si>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</si>
  <si>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</si>
  <si>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</si>
  <si>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</si>
  <si>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</si>
  <si>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</si>
  <si>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</si>
  <si>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</si>
  <si>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</si>
  <si>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</si>
  <si>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</si>
  <si>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</si>
  <si>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</si>
  <si>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</si>
  <si>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</si>
  <si>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</si>
  <si>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</si>
  <si>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</si>
  <si>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</si>
  <si>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</si>
  <si>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</si>
  <si>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</si>
  <si>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</si>
  <si>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</si>
  <si>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</si>
  <si>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</si>
  <si>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</si>
  <si>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</si>
  <si>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</si>
  <si>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</si>
  <si>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</si>
  <si>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</si>
  <si>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</si>
  <si>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</si>
  <si>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</si>
  <si>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</si>
  <si>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</si>
  <si>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</si>
  <si>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</si>
  <si>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</si>
  <si>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</si>
  <si>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</si>
  <si>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</si>
  <si>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</si>
  <si>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</si>
  <si>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</si>
  <si>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</si>
  <si>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</si>
  <si>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</si>
  <si>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</si>
  <si>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</si>
  <si>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</si>
  <si>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</si>
  <si>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</si>
  <si>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</si>
  <si>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</si>
  <si>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</si>
  <si>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</si>
  <si>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</si>
  <si>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</si>
  <si>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</si>
  <si>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</si>
  <si>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</si>
  <si>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</si>
  <si>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</si>
  <si>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</si>
  <si>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</si>
  <si>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</si>
  <si>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</si>
  <si>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</si>
  <si>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</si>
  <si>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</si>
  <si>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</si>
  <si>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</si>
  <si>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</si>
  <si>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</si>
  <si>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</si>
  <si>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</si>
  <si>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</si>
  <si>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</si>
  <si>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</si>
  <si>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</si>
  <si>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</si>
  <si>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</si>
  <si>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</si>
  <si>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</si>
  <si>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</si>
  <si>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</si>
  <si>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</si>
  <si>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</si>
  <si>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</si>
  <si>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</si>
  <si>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</si>
  <si>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</si>
  <si>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</si>
  <si>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</si>
  <si>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</si>
  <si>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</si>
  <si>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</si>
  <si>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</si>
  <si>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</si>
  <si>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</si>
  <si>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</si>
  <si>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</si>
  <si>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</si>
  <si>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</si>
  <si>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</si>
  <si>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</si>
  <si>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</si>
  <si>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</si>
  <si>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</si>
  <si>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</si>
  <si>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</si>
  <si>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</si>
  <si>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</si>
  <si>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</si>
  <si>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</si>
  <si>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</si>
  <si>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</si>
  <si>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</si>
  <si>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</si>
  <si>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</si>
  <si>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</si>
  <si>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</si>
  <si>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</si>
  <si>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</si>
  <si>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</si>
  <si>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</si>
  <si>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</si>
  <si>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</si>
  <si>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</si>
  <si>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</si>
  <si>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</si>
  <si>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</si>
  <si>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</si>
  <si>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</si>
  <si>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</si>
  <si>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</si>
  <si>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</si>
  <si>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</si>
  <si>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</si>
  <si>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</si>
  <si>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</si>
  <si>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</si>
  <si>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</si>
  <si>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</si>
  <si>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</si>
  <si>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</si>
  <si>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</si>
  <si>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</si>
  <si>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</si>
  <si>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</si>
  <si>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</si>
  <si>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</si>
  <si>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</si>
  <si>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</si>
  <si>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</si>
  <si>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</si>
  <si>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</si>
  <si>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</si>
  <si>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</si>
  <si>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</si>
  <si>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</si>
  <si>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</si>
  <si>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</si>
  <si>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</si>
  <si>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</si>
  <si>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</si>
  <si>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</si>
  <si>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</si>
  <si>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</si>
  <si>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</si>
  <si>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</si>
  <si>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</si>
  <si>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</si>
  <si>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</si>
  <si>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</si>
  <si>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</si>
  <si>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</si>
  <si>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</si>
  <si>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</si>
  <si>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</si>
  <si>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</si>
  <si>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</si>
  <si>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</si>
  <si>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</si>
  <si>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</si>
  <si>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</si>
  <si>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</si>
  <si>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</si>
  <si>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</si>
  <si>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</si>
  <si>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</si>
  <si>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</si>
  <si>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</si>
  <si>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</si>
  <si>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</si>
  <si>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</si>
  <si>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</si>
  <si>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</si>
  <si>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</si>
  <si>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</si>
  <si>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</si>
  <si>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</si>
  <si>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</si>
  <si>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</si>
  <si>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</si>
  <si>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</si>
  <si>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</si>
  <si>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</si>
  <si>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</si>
  <si>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</si>
  <si>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</si>
  <si>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</si>
  <si>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</si>
  <si>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</si>
  <si>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</si>
  <si>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</si>
  <si>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</si>
  <si>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</si>
  <si>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</si>
  <si>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</si>
  <si>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</si>
  <si>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</si>
  <si>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</si>
  <si>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</si>
  <si>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</si>
  <si>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</si>
  <si>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</si>
  <si>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</si>
  <si>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</si>
  <si>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</si>
  <si>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</si>
  <si>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</si>
  <si>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</si>
  <si>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</si>
  <si>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</si>
  <si>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</si>
  <si>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</si>
  <si>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</si>
  <si>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</si>
  <si>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</si>
  <si>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</si>
  <si>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</si>
  <si>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</si>
  <si>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</si>
  <si>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</si>
  <si>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</si>
  <si>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</si>
  <si>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</si>
  <si>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</si>
  <si>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</si>
  <si>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</si>
  <si>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</si>
  <si>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</si>
  <si>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</si>
  <si>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</si>
  <si>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</si>
  <si>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</si>
  <si>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</si>
  <si>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</si>
  <si>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</si>
  <si>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</si>
  <si>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</si>
  <si>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</si>
  <si>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</si>
  <si>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</si>
  <si>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</si>
  <si>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</si>
  <si>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</si>
  <si>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</si>
  <si>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</si>
  <si>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</si>
  <si>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</si>
  <si>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</si>
  <si>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</si>
  <si>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</si>
  <si>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</si>
  <si>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</si>
  <si>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</si>
  <si>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</si>
  <si>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</si>
  <si>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</si>
  <si>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</si>
  <si>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</si>
  <si>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</si>
  <si>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</si>
  <si>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</si>
  <si>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</si>
  <si>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</si>
  <si>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</si>
  <si>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</si>
  <si>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</si>
  <si>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</si>
  <si>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</si>
  <si>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</si>
  <si>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</si>
  <si>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</si>
  <si>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</si>
  <si>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</si>
  <si>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</si>
  <si>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</si>
  <si>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</si>
  <si>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</si>
  <si>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</si>
  <si>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</si>
  <si>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</si>
  <si>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</si>
  <si>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</si>
  <si>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</si>
  <si>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</si>
  <si>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</si>
  <si>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</si>
  <si>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</si>
  <si>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</si>
  <si>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</si>
  <si>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</si>
  <si>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</si>
  <si>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</si>
  <si>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</si>
  <si>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</si>
  <si>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</si>
  <si>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</si>
  <si>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</si>
  <si>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</si>
  <si>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</si>
  <si>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</si>
  <si>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</si>
  <si>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</si>
  <si>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</si>
  <si>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</si>
  <si>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</si>
  <si>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</si>
  <si>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</si>
  <si>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</si>
  <si>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</si>
  <si>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</si>
  <si>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</si>
  <si>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</si>
  <si>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</si>
  <si>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</si>
  <si>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</si>
  <si>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</si>
  <si>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</si>
  <si>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</si>
  <si>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</si>
  <si>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</si>
  <si>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</si>
  <si>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</si>
  <si>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</si>
  <si>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</si>
  <si>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</si>
  <si>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</si>
  <si>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</si>
  <si>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</si>
  <si>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</si>
  <si>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</si>
  <si>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</si>
  <si>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</si>
  <si>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</si>
  <si>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</si>
  <si>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</si>
  <si>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</si>
  <si>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</si>
  <si>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</si>
  <si>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</si>
  <si>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</si>
  <si>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</si>
  <si>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</si>
  <si>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</si>
  <si>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</si>
  <si>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</si>
  <si>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</si>
  <si>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</si>
  <si>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</si>
  <si>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</si>
  <si>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</si>
  <si>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</si>
  <si>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</si>
  <si>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</si>
  <si>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</si>
  <si>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</si>
  <si>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</si>
  <si>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</si>
  <si>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</si>
  <si>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</si>
  <si>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</si>
  <si>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</si>
  <si>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</si>
  <si>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</si>
  <si>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</si>
  <si>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</si>
  <si>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</si>
  <si>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</si>
  <si>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</si>
  <si>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</si>
  <si>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</si>
  <si>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</si>
  <si>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</si>
  <si>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</si>
  <si>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</si>
  <si>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</si>
  <si>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</si>
  <si>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</si>
  <si>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</si>
  <si>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</si>
  <si>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</si>
  <si>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</si>
  <si>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</si>
  <si>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</si>
  <si>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</si>
  <si>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</si>
  <si>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</si>
  <si>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</si>
  <si>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</si>
  <si>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</si>
  <si>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</si>
  <si>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</si>
  <si>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</si>
  <si>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</si>
  <si>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</si>
  <si>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</si>
  <si>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</si>
  <si>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</si>
  <si>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</si>
  <si>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</si>
  <si>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</si>
  <si>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</si>
  <si>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</si>
  <si>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</si>
  <si>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</si>
  <si>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</si>
  <si>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</si>
  <si>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</si>
  <si>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</si>
  <si>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</si>
  <si>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</si>
  <si>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</si>
  <si>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</si>
  <si>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</si>
  <si>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</si>
  <si>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</si>
  <si>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</si>
  <si>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</si>
  <si>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</si>
  <si>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</si>
  <si>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</si>
  <si>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</si>
  <si>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</si>
  <si>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</si>
  <si>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</si>
  <si>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</si>
  <si>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</si>
  <si>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</si>
  <si>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</si>
  <si>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</si>
  <si>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</si>
  <si>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</si>
  <si>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</si>
  <si>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</si>
  <si>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</si>
  <si>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</si>
  <si>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</si>
  <si>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</si>
  <si>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</si>
  <si>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</si>
  <si>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</si>
  <si>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</si>
  <si>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</si>
  <si>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</si>
  <si>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</si>
  <si>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</si>
  <si>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</si>
  <si>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</si>
  <si>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</si>
  <si>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</si>
  <si>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</si>
  <si>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</si>
  <si>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</si>
  <si>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</si>
  <si>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</si>
  <si>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</si>
  <si>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</si>
  <si>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</si>
  <si>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</si>
  <si>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</si>
  <si>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</si>
  <si>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</si>
  <si>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</si>
  <si>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</si>
  <si>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</si>
  <si>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</si>
  <si>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</si>
  <si>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</si>
  <si>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</si>
  <si>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</si>
  <si>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</si>
  <si>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</si>
  <si>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</si>
  <si>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</si>
  <si>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</si>
  <si>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</si>
  <si>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</si>
  <si>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</si>
  <si>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</si>
  <si>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</si>
  <si>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</si>
  <si>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</si>
  <si>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</si>
  <si>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</si>
  <si>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</si>
  <si>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</si>
  <si>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</si>
  <si>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</si>
  <si>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</si>
  <si>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</si>
  <si>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</si>
  <si>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</si>
  <si>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</si>
  <si>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</si>
  <si>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</si>
  <si>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</si>
  <si>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</si>
  <si>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</si>
  <si>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</si>
  <si>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</si>
  <si>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</si>
  <si>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</si>
  <si>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</si>
  <si>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</si>
  <si>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</si>
  <si>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</si>
  <si>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</si>
  <si>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</si>
  <si>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</si>
  <si>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</si>
  <si>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</si>
  <si>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</si>
  <si>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</si>
  <si>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</si>
  <si>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</si>
  <si>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</si>
  <si>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</si>
  <si>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</si>
  <si>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</si>
  <si>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</si>
  <si>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</si>
  <si>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</si>
  <si>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</si>
  <si>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</si>
  <si>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</si>
  <si>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</si>
  <si>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</si>
  <si>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</si>
  <si>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</si>
  <si>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</si>
  <si>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</si>
  <si>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</si>
  <si>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</si>
  <si>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</si>
  <si>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</si>
  <si>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</si>
  <si>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</si>
  <si>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</si>
  <si>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</si>
  <si>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</si>
  <si>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</si>
  <si>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</si>
  <si>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</si>
  <si>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</si>
  <si>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</si>
  <si>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</si>
  <si>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</si>
  <si>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</si>
  <si>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</si>
  <si>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</si>
  <si>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</si>
  <si>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</si>
  <si>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</si>
  <si>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</si>
  <si>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</si>
  <si>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</si>
  <si>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</si>
  <si>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</si>
  <si>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</si>
  <si>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</si>
  <si>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</si>
  <si>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</si>
  <si>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</si>
  <si>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</si>
  <si>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</si>
  <si>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</si>
  <si>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</si>
  <si>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</si>
  <si>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</si>
  <si>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</si>
  <si>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</si>
  <si>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</si>
  <si>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</si>
  <si>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</si>
  <si>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</si>
  <si>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</si>
  <si>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</si>
  <si>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</si>
  <si>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</si>
  <si>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</si>
  <si>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</si>
  <si>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</si>
  <si>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</si>
  <si>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</si>
  <si>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</si>
  <si>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</si>
  <si>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</si>
  <si>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</si>
  <si>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</si>
  <si>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</si>
  <si>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</si>
  <si>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</si>
  <si>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</si>
  <si>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</si>
  <si>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</si>
  <si>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</si>
  <si>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</si>
  <si>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</si>
  <si>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</si>
  <si>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</si>
  <si>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</si>
  <si>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</si>
  <si>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</si>
  <si>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</si>
  <si>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</si>
  <si>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</si>
  <si>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</si>
  <si>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</si>
  <si>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</si>
  <si>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</si>
  <si>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</si>
  <si>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</si>
  <si>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</si>
  <si>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</si>
  <si>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</si>
  <si>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</si>
  <si>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</si>
  <si>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</si>
  <si>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</si>
  <si>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</si>
  <si>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</si>
  <si>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</si>
  <si>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</si>
  <si>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</si>
  <si>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</si>
  <si>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</si>
  <si>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</si>
  <si>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</si>
  <si>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</si>
  <si>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</si>
  <si>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</si>
  <si>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</si>
  <si>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</si>
  <si>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</si>
  <si>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</si>
  <si>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</si>
  <si>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</si>
  <si>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</si>
  <si>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</si>
  <si>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</si>
  <si>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</si>
  <si>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</si>
  <si>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</si>
  <si>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</si>
  <si>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</si>
  <si>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</si>
  <si>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</si>
  <si>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</si>
  <si>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</si>
  <si>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</si>
  <si>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</si>
  <si>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</si>
  <si>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</si>
  <si>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</si>
  <si>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</si>
  <si>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</si>
  <si>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</si>
  <si>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</si>
  <si>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</si>
  <si>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</si>
  <si>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</si>
  <si>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</si>
  <si>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</si>
  <si>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</si>
  <si>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</si>
  <si>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</si>
  <si>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</si>
  <si>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</si>
  <si>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</si>
  <si>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</si>
  <si>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</si>
  <si>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</si>
  <si>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</si>
  <si>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</si>
  <si>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</si>
  <si>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</si>
  <si>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</si>
  <si>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</si>
  <si>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</si>
  <si>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</si>
  <si>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</si>
  <si>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</si>
  <si>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</si>
  <si>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</si>
  <si>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</si>
  <si>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</si>
  <si>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</si>
  <si>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</si>
  <si>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</si>
  <si>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</si>
  <si>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</si>
  <si>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</si>
  <si>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</si>
  <si>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</si>
  <si>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</si>
  <si>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</si>
  <si>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</si>
  <si>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</si>
  <si>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</si>
  <si>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</si>
  <si>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</si>
  <si>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</si>
  <si>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</si>
  <si>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</si>
  <si>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</si>
  <si>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</si>
  <si>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</si>
  <si>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</si>
  <si>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</si>
  <si>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</si>
  <si>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</si>
  <si>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</si>
  <si>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</si>
  <si>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</si>
  <si>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</si>
  <si>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</si>
  <si>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</si>
  <si>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</si>
  <si>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</si>
  <si>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</si>
  <si>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</si>
  <si>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</si>
  <si>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</si>
  <si>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</si>
  <si>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</si>
  <si>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</si>
  <si>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</si>
  <si>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</si>
  <si>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</si>
  <si>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</si>
  <si>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</si>
  <si>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</si>
  <si>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</si>
  <si>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</si>
  <si>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</si>
  <si>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</si>
  <si>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</si>
  <si>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</si>
  <si>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</si>
  <si>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</si>
  <si>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</si>
  <si>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</si>
  <si>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</si>
  <si>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</si>
  <si>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</si>
  <si>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</si>
  <si>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</si>
  <si>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</si>
  <si>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</si>
  <si>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</si>
  <si>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</si>
  <si>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</si>
  <si>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</si>
  <si>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</si>
  <si>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</si>
  <si>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</si>
  <si>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</si>
  <si>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</si>
  <si>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</si>
  <si>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</si>
  <si>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</si>
  <si>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</si>
  <si>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</si>
  <si>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</si>
  <si>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</si>
  <si>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</si>
  <si>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</si>
  <si>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</si>
  <si>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</si>
  <si>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</si>
  <si>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</si>
  <si>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</si>
  <si>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</si>
  <si>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</si>
  <si>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</si>
  <si>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</si>
  <si>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</si>
  <si>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</si>
  <si>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</si>
  <si>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</si>
  <si>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</si>
  <si>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</si>
  <si>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</si>
  <si>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</si>
  <si>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</si>
  <si>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</si>
  <si>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</si>
  <si>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</si>
  <si>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</si>
  <si>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</si>
  <si>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</si>
  <si>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</si>
  <si>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</si>
  <si>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</si>
  <si>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</si>
  <si>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</si>
  <si>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</si>
  <si>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</si>
  <si>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</si>
  <si>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</si>
  <si>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</si>
  <si>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</si>
  <si>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</si>
  <si>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</si>
  <si>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</si>
  <si>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</si>
  <si>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</si>
  <si>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</si>
  <si>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</si>
  <si>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</si>
  <si>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</si>
  <si>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</si>
  <si>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</si>
  <si>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</si>
  <si>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</si>
  <si>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</si>
  <si>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</si>
  <si>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</si>
  <si>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</si>
  <si>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</si>
  <si>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</si>
  <si>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</si>
  <si>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</si>
  <si>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</si>
  <si>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</si>
  <si>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</si>
  <si>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</si>
  <si>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</si>
  <si>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</si>
  <si>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</si>
  <si>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</si>
  <si>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</si>
  <si>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</si>
  <si>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</si>
  <si>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</si>
  <si>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</si>
  <si>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</si>
  <si>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</si>
  <si>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</si>
  <si>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</si>
  <si>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</si>
  <si>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</si>
  <si>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</si>
  <si>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</si>
  <si>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</si>
  <si>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</si>
  <si>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</si>
  <si>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</si>
  <si>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</si>
  <si>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</si>
  <si>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</si>
  <si>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</si>
  <si>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</si>
  <si>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</si>
  <si>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</si>
  <si>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</si>
  <si>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</si>
  <si>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</si>
  <si>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</si>
  <si>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</si>
  <si>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</si>
  <si>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</si>
  <si>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</si>
  <si>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</si>
  <si>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</si>
  <si>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</si>
  <si>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</si>
  <si>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</si>
  <si>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</si>
  <si>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</si>
  <si>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</si>
  <si>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</si>
  <si>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</si>
  <si>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</si>
  <si>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</si>
  <si>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</si>
  <si>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</si>
  <si>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</si>
  <si>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</si>
  <si>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</si>
  <si>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</si>
  <si>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</si>
  <si>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</si>
  <si>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</si>
  <si>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</si>
  <si>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</si>
  <si>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</si>
  <si>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</si>
  <si>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</si>
  <si>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</si>
  <si>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</si>
  <si>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</si>
  <si>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</si>
  <si>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</si>
  <si>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</si>
  <si>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</si>
  <si>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</si>
  <si>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</si>
  <si>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</si>
  <si>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</si>
  <si>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</si>
  <si>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</si>
  <si>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</si>
  <si>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</si>
  <si>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</si>
  <si>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</si>
  <si>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</si>
  <si>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</si>
  <si>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</si>
  <si>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</si>
  <si>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</si>
  <si>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</si>
  <si>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</si>
  <si>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</si>
  <si>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</si>
  <si>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</si>
  <si>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</si>
  <si>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</si>
  <si>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</si>
  <si>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</si>
  <si>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</si>
  <si>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</si>
  <si>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</si>
  <si>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</si>
  <si>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</si>
  <si>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</si>
  <si>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</si>
  <si>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</si>
  <si>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</si>
  <si>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</si>
  <si>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</si>
  <si>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</si>
  <si>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</si>
  <si>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</si>
  <si>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</si>
  <si>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</si>
  <si>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</si>
  <si>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</si>
  <si>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</si>
  <si>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</si>
  <si>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</si>
  <si>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</si>
  <si>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</si>
  <si>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</si>
  <si>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</si>
  <si>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</si>
  <si>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</si>
  <si>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</si>
  <si>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</si>
  <si>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</si>
  <si>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</si>
  <si>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</si>
  <si>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</si>
  <si>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</si>
  <si>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</si>
  <si>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</si>
  <si>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</si>
  <si>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</si>
  <si>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</si>
  <si>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</si>
  <si>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</si>
  <si>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</si>
  <si>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</si>
  <si>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</si>
  <si>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</si>
  <si>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</si>
  <si>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</si>
  <si>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</si>
  <si>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</si>
  <si>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</si>
  <si>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</si>
  <si>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</si>
  <si>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</si>
  <si>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</si>
  <si>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</si>
  <si>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</si>
  <si>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</si>
  <si>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</si>
  <si>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</si>
  <si>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</si>
  <si>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</si>
  <si>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</si>
  <si>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</si>
  <si>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</si>
  <si>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</si>
  <si>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</si>
  <si>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</si>
  <si>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</si>
  <si>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</si>
  <si>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</si>
  <si>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</si>
  <si>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</si>
  <si>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</si>
  <si>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</si>
  <si>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</si>
  <si>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</si>
  <si>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</si>
  <si>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</si>
  <si>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</si>
  <si>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</si>
  <si>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</si>
  <si>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</si>
  <si>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</si>
  <si>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</si>
  <si>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</si>
  <si>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</si>
  <si>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</si>
  <si>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</si>
  <si>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</si>
  <si>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</si>
  <si>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</si>
  <si>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</si>
  <si>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</si>
  <si>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</si>
  <si>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</si>
  <si>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</si>
  <si>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</si>
  <si>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</si>
  <si>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</si>
  <si>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</si>
  <si>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</si>
  <si>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</si>
  <si>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</si>
  <si>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</si>
  <si>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</si>
  <si>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</si>
  <si>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</si>
  <si>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</si>
  <si>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</si>
  <si>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</si>
  <si>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</si>
  <si>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</si>
  <si>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</si>
  <si>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</si>
  <si>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</si>
  <si>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</si>
  <si>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</si>
  <si>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</si>
  <si>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</si>
  <si>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</si>
  <si>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</si>
  <si>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</si>
  <si>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</si>
  <si>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</si>
  <si>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</si>
  <si>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</si>
  <si>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</si>
  <si>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</si>
  <si>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</si>
  <si>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</si>
  <si>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</si>
  <si>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</si>
  <si>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</si>
  <si>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</si>
  <si>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</si>
  <si>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</si>
  <si>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</si>
  <si>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</si>
  <si>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</si>
  <si>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</si>
  <si>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</si>
  <si>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</si>
  <si>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</si>
  <si>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</si>
  <si>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</si>
  <si>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</si>
  <si>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</si>
  <si>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</si>
  <si>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</si>
  <si>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</si>
  <si>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</si>
  <si>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</si>
  <si>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</si>
  <si>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</si>
  <si>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</si>
  <si>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</si>
  <si>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</si>
  <si>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</si>
  <si>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</si>
  <si>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</si>
  <si>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</si>
  <si>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</si>
  <si>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</si>
  <si>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</si>
  <si>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</si>
  <si>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</si>
  <si>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</si>
  <si>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</si>
  <si>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</si>
  <si>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</si>
  <si>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</si>
  <si>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</si>
  <si>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</si>
  <si>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</si>
  <si>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</si>
  <si>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</si>
  <si>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</si>
  <si>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</si>
  <si>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</si>
  <si>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</si>
  <si>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</si>
  <si>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</si>
  <si>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</si>
  <si>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</si>
  <si>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</si>
  <si>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</si>
  <si>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</si>
  <si>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</si>
  <si>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</si>
  <si>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</si>
  <si>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</si>
  <si>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</si>
  <si>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</si>
  <si>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</si>
  <si>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</si>
  <si>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</si>
  <si>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</si>
  <si>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</si>
  <si>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</si>
  <si>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</si>
  <si>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</si>
  <si>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</si>
  <si>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</si>
  <si>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</si>
  <si>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</si>
  <si>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</si>
  <si>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</si>
  <si>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</si>
  <si>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</si>
  <si>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</si>
  <si>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</si>
  <si>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</si>
  <si>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</si>
  <si>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</si>
  <si>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</si>
  <si>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</si>
  <si>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</si>
  <si>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</si>
  <si>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</si>
  <si>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</si>
  <si>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</si>
  <si>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</si>
  <si>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</si>
  <si>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</si>
  <si>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</si>
  <si>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</si>
  <si>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</si>
  <si>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</si>
  <si>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</si>
  <si>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</si>
  <si>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</si>
  <si>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</si>
  <si>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</si>
  <si>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</si>
  <si>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</si>
  <si>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</si>
  <si>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</si>
  <si>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</si>
  <si>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</si>
  <si>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</si>
  <si>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</si>
  <si>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</si>
  <si>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</si>
  <si>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</si>
  <si>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</si>
  <si>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</si>
  <si>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</si>
  <si>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</si>
  <si>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</si>
  <si>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</si>
  <si>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</si>
  <si>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</si>
  <si>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</si>
  <si>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</si>
  <si>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</si>
  <si>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</si>
  <si>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</si>
  <si>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</si>
  <si>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</si>
  <si>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</si>
  <si>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</si>
  <si>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</si>
  <si>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</si>
  <si>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</si>
  <si>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</si>
  <si>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</si>
  <si>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</si>
  <si>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</si>
  <si>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</si>
  <si>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</si>
  <si>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</si>
  <si>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</si>
  <si>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</si>
  <si>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</si>
  <si>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</si>
  <si>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</si>
  <si>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</si>
  <si>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</si>
  <si>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</si>
  <si>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</si>
  <si>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</si>
  <si>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</si>
  <si>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</si>
  <si>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</si>
  <si>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</si>
  <si>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</si>
  <si>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</si>
  <si>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</si>
  <si>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</si>
  <si>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</si>
  <si>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</si>
  <si>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</si>
  <si>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</si>
  <si>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</si>
  <si>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</si>
  <si>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</si>
  <si>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</si>
  <si>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</si>
  <si>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</si>
  <si>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</si>
  <si>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</si>
  <si>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</si>
  <si>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</si>
  <si>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</si>
  <si>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</si>
  <si>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</si>
  <si>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</si>
  <si>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</si>
  <si>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</si>
  <si>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</si>
  <si>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</si>
  <si>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</si>
  <si>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</si>
  <si>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</si>
  <si>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</si>
  <si>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</si>
  <si>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</si>
  <si>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</si>
  <si>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</si>
  <si>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</si>
  <si>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</si>
  <si>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</si>
  <si>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</si>
  <si>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</si>
  <si>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</si>
  <si>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</si>
  <si>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</si>
  <si>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</si>
  <si>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</si>
  <si>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</si>
  <si>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</si>
  <si>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</si>
  <si>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</si>
  <si>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</si>
  <si>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</si>
  <si>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</si>
  <si>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</si>
  <si>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</si>
  <si>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</si>
  <si>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</si>
  <si>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</si>
  <si>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</si>
  <si>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</si>
  <si>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</si>
  <si>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</si>
  <si>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</si>
  <si>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</si>
  <si>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</si>
  <si>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</si>
  <si>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</si>
  <si>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</si>
  <si>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</si>
  <si>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</si>
  <si>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</si>
  <si>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</si>
  <si>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</si>
  <si>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</si>
  <si>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</si>
  <si>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</si>
  <si>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</si>
  <si>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</si>
  <si>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</si>
  <si>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</si>
  <si>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</si>
  <si>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</si>
  <si>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</si>
  <si>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</si>
  <si>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</si>
  <si>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</si>
  <si>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</si>
  <si>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</si>
  <si>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</si>
  <si>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</si>
  <si>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</si>
  <si>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</si>
  <si>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</si>
  <si>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</si>
  <si>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</si>
  <si>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</si>
  <si>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</si>
  <si>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</si>
  <si>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</si>
  <si>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</si>
  <si>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</si>
  <si>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</si>
  <si>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</si>
  <si>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</si>
  <si>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</si>
  <si>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</si>
  <si>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</si>
  <si>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</si>
  <si>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</si>
  <si>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</si>
  <si>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</si>
  <si>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</si>
  <si>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</si>
  <si>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</si>
  <si>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</si>
  <si>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</si>
  <si>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</si>
  <si>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</si>
  <si>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</si>
  <si>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</si>
  <si>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</si>
  <si>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</si>
  <si>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</si>
  <si>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</si>
  <si>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</si>
  <si>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</si>
  <si>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</si>
  <si>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</si>
  <si>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</si>
  <si>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</si>
  <si>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</si>
  <si>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</si>
  <si>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</si>
  <si>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</si>
  <si>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</si>
  <si>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</si>
  <si>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</si>
  <si>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</si>
  <si>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</si>
  <si>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</si>
  <si>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</si>
  <si>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</si>
  <si>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</si>
  <si>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</si>
  <si>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</si>
  <si>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</si>
  <si>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</si>
  <si>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</si>
  <si>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</si>
  <si>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</si>
  <si>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</si>
  <si>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</si>
  <si>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</si>
  <si>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</si>
  <si>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</si>
  <si>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</si>
  <si>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</si>
  <si>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</si>
  <si>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</si>
  <si>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</si>
  <si>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</si>
  <si>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</si>
  <si>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</si>
  <si>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</si>
  <si>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</si>
  <si>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</si>
  <si>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</si>
  <si>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</si>
  <si>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</si>
  <si>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</si>
  <si>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</si>
  <si>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</si>
  <si>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</si>
  <si>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</si>
  <si>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</si>
  <si>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</si>
  <si>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</si>
  <si>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</si>
  <si>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</si>
  <si>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</si>
  <si>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</si>
  <si>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</si>
  <si>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</si>
  <si>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</si>
  <si>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</si>
  <si>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</si>
  <si>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</si>
  <si>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</si>
  <si>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</si>
  <si>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</si>
  <si>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</si>
  <si>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</si>
  <si>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</si>
  <si>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</si>
  <si>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</si>
  <si>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</si>
  <si>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</si>
  <si>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</si>
  <si>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</si>
  <si>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</si>
  <si>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</si>
  <si>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</si>
  <si>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</si>
  <si>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</si>
  <si>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</si>
  <si>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</si>
  <si>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</si>
  <si>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</si>
  <si>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</si>
  <si>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</si>
  <si>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</si>
  <si>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</si>
  <si>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</si>
  <si>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</si>
  <si>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</si>
  <si>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</si>
  <si>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</si>
  <si>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</si>
  <si>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</si>
  <si>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</si>
  <si>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</si>
  <si>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</si>
  <si>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</si>
  <si>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</si>
  <si>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</si>
  <si>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</si>
  <si>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</si>
  <si>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</si>
  <si>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</si>
  <si>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</si>
  <si>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</si>
  <si>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</si>
  <si>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</si>
  <si>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</si>
  <si>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</si>
  <si>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</si>
  <si>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</si>
  <si>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</si>
  <si>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</si>
  <si>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</si>
  <si>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</si>
  <si>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</si>
  <si>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</si>
  <si>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</si>
  <si>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</si>
  <si>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</si>
  <si>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</si>
  <si>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</si>
  <si>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</si>
  <si>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</si>
  <si>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</si>
  <si>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</si>
  <si>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</si>
  <si>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</si>
  <si>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</si>
  <si>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</si>
  <si>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</si>
  <si>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</si>
  <si>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</si>
  <si>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</si>
  <si>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</si>
  <si>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</si>
  <si>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</si>
  <si>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</si>
  <si>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</si>
  <si>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</si>
  <si>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</si>
  <si>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</si>
  <si>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</si>
  <si>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</si>
  <si>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</si>
  <si>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</si>
  <si>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</si>
  <si>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</si>
  <si>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</si>
  <si>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</si>
  <si>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</si>
  <si>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</si>
  <si>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</si>
  <si>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</si>
  <si>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</si>
  <si>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</si>
  <si>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</si>
  <si>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</si>
  <si>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</si>
  <si>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</si>
  <si>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</si>
  <si>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</si>
  <si>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</si>
  <si>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</si>
  <si>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</si>
  <si>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</si>
  <si>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</si>
  <si>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</si>
  <si>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</si>
  <si>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</si>
  <si>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</si>
  <si>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</si>
  <si>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</si>
  <si>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</si>
  <si>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</si>
  <si>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</si>
  <si>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</si>
  <si>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</si>
  <si>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</si>
  <si>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</si>
  <si>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</si>
  <si>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</si>
  <si>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</si>
  <si>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</si>
  <si>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</si>
  <si>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</si>
  <si>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</si>
  <si>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</si>
  <si>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</si>
  <si>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</si>
  <si>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</si>
  <si>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</si>
  <si>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</si>
  <si>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</si>
  <si>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</si>
  <si>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</si>
  <si>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</si>
  <si>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</si>
  <si>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</si>
  <si>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</si>
  <si>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</si>
  <si>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</si>
  <si>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</si>
  <si>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</si>
  <si>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</si>
  <si>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</si>
  <si>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</si>
  <si>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</si>
  <si>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</si>
  <si>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</si>
  <si>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</si>
  <si>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</si>
  <si>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</si>
  <si>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</si>
  <si>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</si>
  <si>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</si>
  <si>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</si>
  <si>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</si>
  <si>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</si>
  <si>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</si>
  <si>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</si>
  <si>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</si>
  <si>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</si>
  <si>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</si>
  <si>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</si>
  <si>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</si>
  <si>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</si>
  <si>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</si>
  <si>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</si>
  <si>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</si>
  <si>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</si>
  <si>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</si>
  <si>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</si>
  <si>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</si>
  <si>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</si>
  <si>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</si>
  <si>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</si>
  <si>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</si>
  <si>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</si>
  <si>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</si>
  <si>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</si>
  <si>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</si>
  <si>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</si>
  <si>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</si>
  <si>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</si>
  <si>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</si>
  <si>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</si>
  <si>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</si>
  <si>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</si>
  <si>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</si>
  <si>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</si>
  <si>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</si>
  <si>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</si>
  <si>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</si>
  <si>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</si>
  <si>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</si>
  <si>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</si>
  <si>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</si>
  <si>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</si>
  <si>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</si>
  <si>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</si>
  <si>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</si>
  <si>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</si>
  <si>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</si>
  <si>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</si>
  <si>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</si>
  <si>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</si>
  <si>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</si>
  <si>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</si>
  <si>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</si>
  <si>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</si>
  <si>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</si>
  <si>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</si>
  <si>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</si>
  <si>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</si>
  <si>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</si>
  <si>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INSTALAÇÃO DE REFORÇO METÁLICO EM PAREDE DRYWALL. AF_06/2017</t>
  </si>
  <si>
    <t>INSTALAÇÃO DE REFORÇO DE MADEIRA EM PAREDE DRYWALL. AF_06/2017</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</si>
  <si>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</si>
  <si>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</si>
  <si>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</si>
  <si>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</si>
  <si>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</si>
  <si>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</si>
  <si>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</si>
  <si>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</si>
  <si>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</si>
  <si>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</si>
  <si>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</si>
  <si>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</si>
  <si>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</si>
  <si>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</si>
  <si>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</si>
  <si>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</si>
  <si>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</si>
  <si>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</si>
  <si>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</si>
  <si>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</si>
  <si>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</si>
  <si>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</si>
  <si>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</si>
  <si>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</si>
  <si>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</si>
  <si>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</si>
  <si>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</si>
  <si>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</si>
  <si>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</si>
  <si>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</si>
  <si>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</si>
  <si>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</si>
  <si>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</si>
  <si>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</si>
  <si>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</si>
  <si>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</si>
  <si>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</si>
  <si>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</si>
  <si>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</si>
  <si>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</si>
  <si>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</si>
  <si>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</si>
  <si>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</si>
  <si>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</si>
  <si>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</si>
  <si>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</si>
  <si>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</si>
  <si>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</si>
  <si>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</si>
  <si>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</si>
  <si>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</si>
  <si>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</si>
  <si>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</si>
  <si>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</si>
  <si>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</si>
  <si>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</si>
  <si>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</si>
  <si>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</si>
  <si>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</si>
  <si>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</si>
  <si>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</si>
  <si>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</si>
  <si>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</si>
  <si>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</si>
  <si>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</si>
  <si>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</si>
  <si>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</si>
  <si>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</si>
  <si>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</si>
  <si>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</si>
  <si>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</si>
  <si>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</si>
  <si>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</si>
  <si>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</si>
  <si>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</si>
  <si>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</si>
  <si>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</si>
  <si>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</si>
  <si>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</si>
  <si>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</si>
  <si>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</si>
  <si>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</si>
  <si>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</si>
  <si>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</si>
  <si>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</si>
  <si>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</si>
  <si>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</si>
  <si>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</si>
  <si>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</si>
  <si>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</si>
  <si>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</si>
  <si>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</si>
  <si>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</si>
  <si>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</si>
  <si>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</si>
  <si>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</si>
  <si>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</si>
  <si>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</si>
  <si>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</si>
  <si>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</si>
  <si>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</si>
  <si>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</si>
  <si>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</si>
  <si>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</si>
  <si>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</si>
  <si>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</si>
  <si>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</si>
  <si>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</si>
  <si>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</si>
  <si>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</si>
  <si>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</si>
  <si>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</si>
  <si>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</si>
  <si>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</si>
  <si>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</si>
  <si>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</si>
  <si>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</si>
  <si>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</si>
  <si>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</si>
  <si>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</si>
  <si>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</si>
  <si>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</si>
  <si>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</si>
  <si>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</si>
  <si>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</si>
  <si>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</si>
  <si>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</si>
  <si>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</si>
  <si>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</si>
  <si>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</si>
  <si>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</si>
  <si>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</si>
  <si>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</si>
  <si>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</si>
  <si>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</si>
  <si>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</si>
  <si>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</si>
  <si>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</si>
  <si>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</si>
  <si>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</si>
  <si>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</si>
  <si>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</si>
  <si>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</si>
  <si>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</si>
  <si>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</si>
  <si>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</si>
  <si>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</si>
  <si>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</si>
  <si>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</si>
  <si>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</si>
  <si>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</si>
  <si>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</si>
  <si>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</si>
  <si>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</si>
  <si>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</si>
  <si>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</si>
  <si>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</si>
  <si>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</si>
  <si>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</si>
  <si>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</si>
  <si>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</si>
  <si>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</si>
  <si>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</si>
  <si>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</si>
  <si>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</si>
  <si>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</si>
  <si>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</si>
  <si>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</si>
  <si>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</si>
  <si>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</si>
  <si>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</si>
  <si>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</si>
  <si>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</si>
  <si>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</si>
  <si>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</si>
  <si>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</si>
  <si>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</si>
  <si>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</si>
  <si>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</si>
  <si>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</si>
  <si>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</si>
  <si>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</si>
  <si>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</si>
  <si>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</si>
  <si>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</si>
  <si>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</si>
  <si>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</si>
  <si>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</si>
  <si>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</si>
  <si>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</si>
  <si>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</si>
  <si>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</si>
  <si>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</si>
  <si>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</si>
  <si>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</si>
  <si>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</si>
  <si>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</si>
  <si>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</si>
  <si>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</si>
  <si>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</si>
  <si>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</si>
  <si>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</si>
  <si>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</si>
  <si>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</si>
  <si>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</si>
  <si>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</si>
  <si>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</si>
  <si>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</si>
  <si>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</si>
  <si>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</si>
  <si>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</si>
  <si>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</si>
  <si>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</si>
  <si>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</si>
  <si>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</si>
  <si>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</si>
  <si>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</si>
  <si>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</si>
  <si>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</si>
  <si>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</si>
  <si>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</si>
  <si>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</si>
  <si>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</si>
  <si>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</si>
  <si>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</si>
  <si>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</si>
  <si>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</si>
  <si>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</si>
  <si>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</si>
  <si>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</si>
  <si>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</si>
  <si>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</si>
  <si>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</si>
  <si>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</si>
  <si>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</si>
  <si>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</si>
  <si>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</si>
  <si>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</si>
  <si>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</si>
  <si>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</si>
  <si>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</si>
  <si>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</si>
  <si>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</si>
  <si>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</si>
  <si>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</si>
  <si>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</si>
  <si>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</si>
  <si>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</si>
  <si>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</si>
  <si>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</si>
  <si>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</si>
  <si>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</si>
  <si>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</si>
  <si>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</si>
  <si>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</si>
  <si>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</si>
  <si>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</si>
  <si>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</si>
  <si>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</si>
  <si>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</si>
  <si>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</si>
  <si>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</si>
  <si>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</si>
  <si>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</si>
  <si>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</si>
  <si>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</si>
  <si>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</si>
  <si>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</si>
  <si>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</si>
  <si>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</si>
  <si>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</si>
  <si>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</si>
  <si>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</si>
  <si>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</si>
  <si>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</si>
  <si>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</si>
  <si>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</si>
  <si>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</si>
  <si>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</si>
  <si>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</si>
  <si>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</si>
  <si>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</si>
  <si>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</si>
  <si>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</si>
  <si>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</si>
  <si>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</si>
  <si>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</si>
  <si>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</si>
  <si>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</si>
  <si>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</si>
  <si>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</si>
  <si>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</si>
  <si>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</si>
  <si>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</si>
  <si>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</si>
  <si>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</si>
  <si>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</si>
  <si>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</si>
  <si>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</si>
  <si>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</si>
  <si>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</si>
  <si>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</si>
  <si>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</si>
  <si>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</si>
  <si>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</si>
  <si>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</si>
  <si>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</si>
  <si>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</si>
  <si>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</si>
  <si>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</si>
  <si>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</si>
  <si>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</si>
  <si>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</si>
  <si>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</si>
  <si>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</si>
  <si>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</si>
  <si>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</si>
  <si>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</si>
  <si>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</si>
  <si>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</si>
  <si>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</si>
  <si>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</si>
  <si>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</si>
  <si>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</si>
  <si>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</si>
  <si>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</si>
  <si>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</si>
  <si>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</si>
  <si>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</si>
  <si>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</si>
  <si>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</si>
  <si>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</si>
  <si>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</si>
  <si>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</si>
  <si>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</si>
  <si>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</si>
  <si>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</si>
  <si>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</si>
  <si>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</si>
  <si>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</si>
  <si>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</si>
  <si>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</si>
  <si>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</si>
  <si>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</si>
  <si>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</si>
  <si>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</si>
  <si>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</si>
  <si>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</si>
  <si>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</si>
  <si>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</si>
  <si>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</si>
  <si>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</si>
  <si>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</si>
  <si>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</si>
  <si>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</si>
  <si>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</si>
  <si>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</si>
  <si>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</si>
  <si>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</si>
  <si>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</si>
  <si>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</si>
  <si>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</si>
  <si>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</si>
  <si>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</si>
  <si>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</si>
  <si>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</si>
  <si>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</si>
  <si>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</si>
  <si>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</si>
  <si>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</si>
  <si>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</si>
  <si>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</si>
  <si>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</si>
  <si>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</si>
  <si>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</si>
  <si>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</si>
  <si>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</si>
  <si>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</si>
  <si>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</si>
  <si>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</si>
  <si>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</si>
  <si>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</si>
  <si>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</si>
  <si>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</si>
  <si>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</si>
  <si>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</si>
  <si>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</si>
  <si>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</si>
  <si>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</si>
  <si>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</si>
  <si>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</si>
  <si>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</si>
  <si>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</si>
  <si>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</si>
  <si>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</si>
  <si>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</si>
  <si>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</si>
  <si>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</si>
  <si>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</si>
  <si>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</si>
  <si>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</si>
  <si>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</si>
  <si>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</si>
  <si>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</si>
  <si>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</si>
  <si>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</si>
  <si>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</si>
  <si>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</si>
  <si>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</si>
  <si>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</si>
  <si>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</si>
  <si>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</si>
  <si>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</si>
  <si>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</si>
  <si>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</si>
  <si>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</si>
  <si>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</si>
  <si>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</si>
  <si>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</si>
  <si>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</si>
  <si>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</si>
  <si>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</si>
  <si>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</si>
  <si>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</si>
  <si>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</si>
  <si>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</si>
  <si>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</si>
  <si>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</si>
  <si>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</si>
  <si>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</si>
  <si>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</si>
  <si>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</si>
  <si>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</si>
  <si>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</si>
  <si>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</si>
  <si>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</si>
  <si>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</si>
  <si>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</si>
  <si>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</si>
  <si>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</si>
  <si>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</si>
  <si>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</si>
  <si>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</si>
  <si>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</si>
  <si>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</si>
  <si>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</si>
  <si>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</si>
  <si>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</si>
  <si>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</si>
  <si>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</si>
  <si>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</si>
  <si>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</si>
  <si>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</si>
  <si>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</si>
  <si>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</si>
  <si>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</si>
  <si>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</si>
  <si>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</si>
  <si>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</si>
  <si>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</si>
  <si>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</si>
  <si>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</si>
  <si>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</si>
  <si>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</si>
  <si>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</si>
  <si>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</si>
  <si>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</si>
  <si>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</si>
  <si>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</si>
  <si>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</si>
  <si>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</si>
  <si>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</si>
  <si>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</si>
  <si>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</si>
  <si>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</si>
  <si>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</si>
  <si>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</si>
  <si>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</si>
  <si>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</si>
  <si>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</si>
  <si>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</si>
  <si>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</si>
  <si>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</si>
  <si>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</si>
  <si>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</si>
  <si>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</si>
  <si>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</si>
  <si>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</si>
  <si>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</si>
  <si>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</si>
  <si>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</si>
  <si>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</si>
  <si>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</si>
  <si>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</si>
  <si>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</si>
  <si>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</si>
  <si>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</si>
  <si>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</si>
  <si>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</si>
  <si>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</si>
  <si>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</si>
  <si>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</si>
  <si>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</si>
  <si>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</si>
  <si>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</si>
  <si>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</si>
  <si>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</si>
  <si>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</si>
  <si>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</si>
  <si>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</si>
  <si>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</si>
  <si>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</si>
  <si>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</si>
  <si>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</si>
  <si>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</si>
  <si>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</si>
  <si>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</si>
  <si>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</si>
  <si>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</si>
  <si>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</si>
  <si>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</si>
  <si>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</si>
  <si>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</si>
  <si>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</si>
  <si>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</si>
  <si>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</si>
  <si>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</si>
  <si>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</si>
  <si>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</si>
  <si>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</si>
  <si>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</si>
  <si>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</si>
  <si>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</si>
  <si>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</si>
  <si>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</si>
  <si>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</si>
  <si>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</si>
  <si>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</si>
  <si>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</si>
  <si>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</si>
  <si>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</si>
  <si>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</si>
  <si>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</si>
  <si>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</si>
  <si>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</si>
  <si>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</si>
  <si>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</si>
  <si>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</si>
  <si>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</si>
  <si>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</si>
  <si>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</si>
  <si>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</si>
  <si>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</si>
  <si>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</si>
  <si>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</si>
  <si>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</si>
  <si>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</si>
  <si>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</si>
  <si>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</si>
  <si>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</si>
  <si>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</si>
  <si>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</si>
  <si>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</si>
  <si>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</si>
  <si>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</si>
  <si>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</si>
  <si>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</si>
  <si>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</si>
  <si>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</si>
  <si>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</si>
  <si>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</si>
  <si>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</si>
  <si>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</si>
  <si>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</si>
  <si>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</si>
  <si>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</si>
  <si>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</si>
  <si>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</si>
  <si>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</si>
  <si>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</si>
  <si>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</si>
  <si>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</si>
  <si>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</si>
  <si>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</si>
  <si>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</si>
  <si>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</si>
  <si>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</si>
  <si>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</si>
  <si>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</si>
  <si>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</si>
  <si>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</si>
  <si>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</si>
  <si>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</si>
  <si>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</si>
  <si>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</si>
  <si>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</si>
  <si>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</si>
  <si>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</si>
  <si>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</si>
  <si>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</si>
  <si>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</si>
  <si>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</si>
  <si>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</si>
  <si>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</si>
  <si>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</si>
  <si>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</si>
  <si>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</si>
  <si>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</si>
  <si>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</si>
  <si>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</si>
  <si>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</si>
  <si>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</si>
  <si>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</si>
  <si>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</si>
  <si>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</si>
  <si>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</si>
  <si>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</si>
  <si>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</si>
  <si>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</si>
  <si>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</si>
  <si>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</si>
  <si>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</si>
  <si>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</si>
  <si>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</si>
  <si>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</si>
  <si>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</si>
  <si>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</si>
  <si>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</si>
  <si>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</si>
  <si>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</si>
  <si>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</si>
  <si>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</si>
  <si>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</si>
  <si>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</si>
  <si>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</si>
  <si>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</si>
  <si>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</si>
  <si>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</si>
  <si>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</si>
  <si>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</si>
  <si>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</si>
  <si>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</si>
  <si>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</si>
  <si>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</si>
  <si>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</si>
  <si>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</si>
  <si>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</si>
  <si>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</si>
  <si>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</si>
  <si>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</si>
  <si>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</si>
  <si>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</si>
  <si>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</si>
  <si>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</si>
  <si>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</si>
  <si>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</si>
  <si>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</si>
  <si>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</si>
  <si>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</si>
  <si>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</si>
  <si>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</si>
  <si>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</si>
  <si>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</si>
  <si>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</si>
  <si>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</si>
  <si>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</si>
  <si>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</si>
  <si>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</si>
  <si>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</si>
  <si>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</si>
  <si>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</si>
  <si>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</si>
  <si>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</si>
  <si>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</si>
  <si>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</si>
  <si>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</si>
  <si>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</si>
  <si>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</si>
  <si>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</si>
  <si>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</si>
  <si>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</si>
  <si>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</si>
  <si>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</si>
  <si>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</si>
  <si>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</si>
  <si>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</si>
  <si>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</si>
  <si>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</si>
  <si>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</si>
  <si>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</si>
  <si>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</si>
  <si>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DE GESSO). AF_05/2017</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</si>
  <si>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</si>
  <si>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</si>
  <si>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</si>
  <si>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</si>
  <si>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ACABAMENTOS PARA FORRO (RODA-FORRO EM PERFIL METÁLICO E PLÁSTICO). AF_05/2017</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</si>
  <si>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</si>
  <si>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</si>
  <si>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</si>
  <si>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</si>
  <si>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</si>
  <si>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</si>
  <si>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</si>
  <si>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</si>
  <si>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</si>
  <si>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</si>
  <si>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</si>
  <si>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</si>
  <si>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</si>
  <si>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</si>
  <si>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</si>
  <si>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</si>
  <si>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</si>
  <si>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</si>
  <si>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</si>
  <si>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</si>
  <si>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</si>
  <si>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</si>
  <si>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</si>
  <si>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</si>
  <si>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</si>
  <si>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</si>
  <si>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</si>
  <si>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</si>
  <si>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</si>
  <si>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</si>
  <si>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</si>
  <si>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</si>
  <si>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</si>
  <si>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</si>
  <si>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</si>
  <si>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</si>
  <si>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</si>
  <si>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</si>
  <si>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</si>
  <si>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</si>
  <si>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</si>
  <si>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</si>
  <si>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</si>
  <si>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</si>
  <si>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</si>
  <si>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</si>
  <si>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</si>
  <si>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</si>
  <si>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</si>
  <si>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</si>
  <si>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</si>
  <si>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</si>
  <si>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</si>
  <si>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</si>
  <si>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</si>
  <si>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</si>
  <si>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</si>
  <si>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</si>
  <si>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</si>
  <si>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</si>
  <si>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</si>
  <si>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</si>
  <si>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</si>
  <si>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</si>
  <si>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</si>
  <si>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</si>
  <si>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</si>
  <si>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</si>
  <si>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</si>
  <si>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</si>
  <si>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</si>
  <si>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</si>
  <si>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</si>
  <si>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</si>
  <si>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</si>
  <si>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</si>
  <si>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</si>
  <si>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</si>
  <si>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</si>
  <si>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</si>
  <si>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</si>
  <si>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</si>
  <si>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</si>
  <si>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</si>
  <si>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</si>
  <si>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</si>
  <si>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</si>
  <si>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</si>
  <si>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</si>
  <si>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</si>
  <si>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</si>
  <si>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</si>
  <si>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</si>
  <si>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</si>
  <si>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</si>
  <si>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</si>
  <si>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</si>
  <si>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</si>
  <si>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</si>
  <si>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</si>
  <si>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</si>
  <si>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</si>
  <si>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</si>
  <si>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</si>
  <si>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</si>
  <si>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</si>
  <si>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</si>
  <si>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</si>
  <si>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</si>
  <si>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</si>
  <si>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</si>
  <si>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</si>
  <si>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</si>
  <si>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</si>
  <si>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</si>
  <si>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</si>
  <si>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</si>
  <si>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</si>
  <si>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</si>
  <si>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</si>
  <si>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</si>
  <si>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</si>
  <si>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</si>
  <si>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</si>
  <si>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</si>
  <si>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</si>
  <si>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</si>
  <si>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</si>
  <si>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</si>
  <si>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</si>
  <si>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</si>
  <si>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</si>
  <si>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</si>
  <si>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</si>
  <si>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</si>
  <si>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</si>
  <si>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</si>
  <si>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</si>
  <si>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</si>
  <si>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</si>
  <si>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</si>
  <si>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</si>
  <si>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</si>
  <si>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</si>
  <si>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</si>
  <si>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</si>
  <si>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</si>
  <si>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</si>
  <si>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</si>
  <si>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</si>
  <si>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</si>
  <si>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</si>
  <si>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</si>
  <si>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</si>
  <si>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</si>
  <si>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</si>
  <si>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</si>
  <si>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</si>
  <si>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</si>
  <si>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</si>
  <si>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</si>
  <si>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</si>
  <si>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</si>
  <si>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</si>
  <si>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</si>
  <si>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</si>
  <si>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</si>
  <si>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</si>
  <si>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</si>
  <si>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</si>
  <si>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</si>
  <si>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</si>
  <si>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</si>
  <si>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</si>
  <si>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</si>
  <si>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</si>
  <si>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</si>
  <si>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</si>
  <si>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</si>
  <si>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</si>
  <si>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</si>
  <si>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</si>
  <si>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</si>
  <si>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</si>
  <si>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</si>
  <si>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</si>
  <si>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</si>
  <si>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</si>
  <si>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</si>
  <si>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</si>
  <si>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</si>
  <si>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</si>
  <si>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</si>
  <si>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</si>
  <si>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</si>
  <si>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</si>
  <si>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</si>
  <si>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</si>
  <si>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</si>
  <si>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</si>
  <si>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</si>
  <si>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</si>
  <si>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</si>
  <si>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</si>
  <si>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</si>
  <si>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</si>
  <si>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</si>
  <si>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</si>
  <si>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</si>
  <si>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</si>
  <si>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</si>
  <si>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</si>
  <si>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</si>
  <si>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</si>
  <si>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</si>
  <si>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</si>
  <si>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</si>
  <si>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</si>
  <si>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</si>
  <si>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</si>
  <si>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</si>
  <si>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</si>
  <si>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</si>
  <si>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</si>
  <si>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</si>
  <si>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</si>
  <si>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</si>
  <si>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</si>
  <si>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</si>
  <si>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</si>
  <si>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</si>
  <si>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</si>
  <si>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</si>
  <si>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</si>
  <si>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</si>
  <si>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</si>
  <si>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</si>
  <si>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</si>
  <si>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</si>
  <si>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</si>
  <si>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</si>
  <si>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</si>
  <si>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</si>
  <si>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</si>
  <si>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</si>
  <si>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</si>
  <si>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</si>
  <si>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</si>
  <si>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</si>
  <si>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</si>
  <si>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</si>
  <si>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</si>
  <si>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</si>
  <si>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</si>
  <si>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</si>
  <si>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</si>
  <si>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</si>
  <si>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</si>
  <si>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</si>
  <si>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</si>
  <si>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</si>
  <si>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</si>
  <si>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</si>
  <si>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</si>
  <si>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</si>
  <si>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</si>
  <si>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</si>
  <si>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</si>
  <si>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</si>
  <si>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</si>
  <si>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</si>
  <si>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</si>
  <si>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</si>
  <si>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</si>
  <si>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</si>
  <si>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</si>
  <si>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</si>
  <si>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</si>
  <si>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</si>
  <si>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</si>
  <si>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</si>
  <si>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</si>
  <si>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</si>
  <si>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</si>
  <si>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</si>
  <si>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</si>
  <si>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</si>
  <si>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</si>
  <si>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</si>
  <si>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</si>
  <si>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</si>
  <si>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</si>
  <si>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</si>
  <si>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</si>
  <si>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</si>
  <si>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</si>
  <si>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</si>
  <si>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</si>
  <si>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</si>
  <si>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</si>
  <si>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</si>
  <si>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</si>
  <si>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</si>
  <si>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</si>
  <si>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</si>
  <si>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</si>
  <si>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</si>
  <si>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</si>
  <si>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</si>
  <si>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</si>
  <si>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</si>
  <si>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</si>
  <si>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</si>
  <si>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</si>
  <si>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</si>
  <si>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</si>
  <si>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</si>
  <si>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</si>
  <si>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</si>
  <si>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</si>
  <si>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</si>
  <si>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</si>
  <si>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</si>
  <si>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</si>
  <si>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</si>
  <si>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</si>
  <si>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</si>
  <si>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</si>
  <si>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</si>
  <si>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</si>
  <si>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</si>
  <si>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</si>
  <si>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</si>
  <si>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</si>
  <si>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</si>
  <si>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</si>
  <si>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</si>
  <si>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</si>
  <si>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</si>
  <si>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</si>
  <si>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</si>
  <si>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</si>
  <si>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</si>
  <si>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</si>
  <si>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</si>
  <si>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</si>
  <si>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</si>
  <si>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</si>
  <si>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</si>
  <si>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</si>
  <si>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</si>
  <si>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</si>
  <si>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</si>
  <si>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</si>
  <si>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</si>
  <si>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</si>
  <si>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</si>
  <si>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</si>
  <si>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</si>
  <si>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</si>
  <si>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</si>
  <si>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</si>
  <si>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</si>
  <si>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</si>
  <si>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</si>
  <si>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</si>
  <si>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</si>
  <si>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</si>
  <si>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</si>
  <si>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</si>
  <si>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</si>
  <si>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</si>
  <si>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</si>
  <si>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</si>
  <si>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</si>
  <si>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</si>
  <si>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</si>
  <si>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</si>
  <si>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</si>
  <si>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</si>
  <si>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</si>
  <si>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</si>
  <si>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</si>
  <si>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</si>
  <si>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</si>
  <si>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</si>
  <si>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</si>
  <si>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</si>
  <si>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</si>
  <si>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</si>
  <si>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</si>
  <si>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</si>
  <si>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</si>
  <si>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</si>
  <si>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</si>
  <si>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</si>
  <si>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</si>
  <si>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</si>
  <si>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</si>
  <si>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</si>
  <si>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</si>
  <si>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</si>
  <si>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</si>
  <si>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</si>
  <si>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</si>
  <si>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</si>
  <si>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</si>
  <si>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</si>
  <si>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</si>
  <si>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</si>
  <si>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</si>
  <si>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</si>
  <si>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</si>
  <si>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</si>
  <si>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</si>
  <si>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</si>
  <si>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</si>
  <si>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</si>
  <si>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</si>
  <si>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</si>
  <si>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</si>
  <si>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</si>
  <si>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</si>
  <si>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</si>
  <si>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</si>
  <si>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</si>
  <si>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</si>
  <si>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</si>
  <si>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</si>
  <si>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</si>
  <si>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</si>
  <si>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</si>
  <si>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</si>
  <si>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</si>
  <si>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</si>
  <si>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</si>
  <si>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</si>
  <si>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</si>
  <si>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</si>
  <si>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</si>
  <si>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</si>
  <si>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</si>
  <si>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</si>
  <si>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</si>
  <si>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</si>
  <si>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</si>
  <si>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</si>
  <si>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</si>
  <si>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</si>
  <si>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</si>
  <si>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</si>
  <si>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</si>
  <si>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</si>
  <si>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</si>
  <si>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</si>
  <si>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</si>
  <si>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</si>
  <si>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</si>
  <si>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</si>
  <si>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</si>
  <si>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</si>
  <si>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</si>
  <si>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</si>
  <si>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</si>
  <si>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</si>
  <si>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</si>
  <si>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</si>
  <si>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</si>
  <si>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</si>
  <si>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</si>
  <si>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</si>
  <si>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</si>
  <si>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</si>
  <si>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</si>
  <si>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</si>
  <si>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</si>
  <si>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</si>
  <si>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</si>
  <si>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</si>
  <si>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</si>
  <si>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</si>
  <si>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</si>
  <si>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</si>
  <si>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</si>
  <si>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</si>
  <si>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</si>
  <si>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</si>
  <si>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</si>
  <si>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</si>
  <si>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</si>
  <si>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</si>
  <si>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</si>
  <si>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</si>
  <si>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</si>
  <si>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</si>
  <si>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</si>
  <si>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</si>
  <si>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</si>
  <si>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</si>
  <si>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</si>
  <si>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</si>
  <si>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</si>
  <si>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</si>
  <si>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</si>
  <si>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</si>
  <si>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</si>
  <si>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</si>
  <si>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</si>
  <si>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</si>
  <si>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</si>
  <si>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</si>
  <si>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</si>
  <si>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</si>
  <si>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</si>
  <si>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</si>
  <si>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</si>
  <si>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</si>
  <si>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</si>
  <si>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</si>
  <si>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</si>
  <si>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</si>
  <si>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</si>
  <si>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</si>
  <si>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</si>
  <si>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</si>
  <si>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</si>
  <si>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</si>
  <si>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</si>
  <si>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</si>
  <si>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</si>
  <si>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</si>
  <si>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</si>
  <si>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</si>
  <si>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</si>
  <si>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</si>
  <si>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</si>
  <si>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</si>
  <si>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</si>
  <si>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</si>
  <si>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</si>
  <si>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</si>
  <si>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</si>
  <si>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</si>
  <si>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</si>
  <si>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</si>
  <si>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</si>
  <si>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</si>
  <si>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</si>
  <si>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</si>
  <si>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</si>
  <si>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</si>
  <si>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</si>
  <si>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</si>
  <si>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</si>
  <si>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</si>
  <si>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</si>
  <si>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</si>
  <si>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</si>
  <si>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</si>
  <si>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</si>
  <si>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</si>
  <si>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</si>
  <si>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</si>
  <si>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</si>
  <si>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</si>
  <si>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</si>
  <si>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</si>
  <si>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</si>
  <si>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</si>
  <si>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</si>
  <si>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</si>
  <si>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</si>
  <si>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</si>
  <si>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</si>
  <si>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</si>
  <si>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</si>
  <si>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</si>
  <si>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</si>
  <si>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</si>
  <si>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</si>
  <si>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</si>
  <si>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</si>
  <si>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</si>
  <si>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</si>
  <si>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</si>
  <si>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</si>
  <si>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</si>
  <si>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</si>
  <si>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</si>
  <si>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</si>
  <si>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</si>
  <si>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</si>
  <si>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</si>
  <si>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</si>
  <si>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</si>
  <si>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</si>
  <si>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</si>
  <si>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</si>
  <si>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</si>
  <si>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</si>
  <si>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</si>
  <si>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</si>
  <si>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</si>
  <si>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</si>
  <si>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</si>
  <si>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</si>
  <si>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</si>
  <si>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</si>
  <si>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</si>
  <si>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</si>
  <si>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</si>
  <si>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</si>
  <si>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</si>
  <si>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</si>
  <si>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</si>
  <si>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</si>
  <si>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</si>
  <si>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</si>
  <si>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</si>
  <si>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</si>
  <si>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</si>
  <si>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</si>
  <si>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</si>
  <si>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</si>
  <si>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</si>
  <si>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</si>
  <si>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</si>
  <si>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</si>
  <si>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</si>
  <si>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</si>
  <si>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</si>
  <si>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</si>
  <si>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</si>
  <si>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</si>
  <si>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</si>
  <si>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</si>
  <si>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</si>
  <si>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</si>
  <si>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</si>
  <si>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</si>
  <si>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</si>
  <si>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</si>
  <si>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</si>
  <si>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</si>
  <si>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</si>
  <si>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</si>
  <si>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</si>
  <si>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</si>
  <si>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</si>
  <si>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</si>
  <si>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</si>
  <si>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</si>
  <si>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</si>
  <si>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</si>
  <si>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</si>
  <si>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</si>
  <si>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</si>
  <si>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</si>
  <si>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</si>
  <si>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</si>
  <si>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</si>
  <si>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</si>
  <si>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</si>
  <si>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</si>
  <si>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</si>
  <si>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</si>
  <si>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</si>
  <si>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</si>
  <si>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</si>
  <si>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</si>
  <si>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</si>
  <si>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</si>
  <si>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</si>
  <si>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</si>
  <si>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</si>
  <si>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</si>
  <si>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</si>
  <si>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</si>
  <si>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</si>
  <si>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</si>
  <si>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</si>
  <si>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</si>
  <si>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</si>
  <si>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</si>
  <si>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</si>
  <si>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</si>
  <si>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</si>
  <si>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</si>
  <si>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</si>
  <si>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</si>
  <si>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</si>
  <si>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</si>
  <si>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</si>
  <si>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</si>
  <si>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</si>
  <si>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</si>
  <si>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</si>
  <si>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</si>
  <si>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</si>
  <si>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</si>
  <si>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</si>
  <si>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</si>
  <si>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</si>
  <si>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</si>
  <si>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</si>
  <si>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</si>
  <si>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</si>
  <si>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</si>
  <si>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</si>
  <si>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</si>
  <si>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</si>
  <si>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</si>
  <si>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</si>
  <si>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</si>
  <si>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</si>
  <si>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</si>
  <si>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</si>
  <si>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</si>
  <si>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</si>
  <si>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</si>
  <si>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</si>
  <si>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</si>
  <si>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</si>
  <si>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</si>
  <si>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</si>
  <si>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</si>
  <si>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</si>
  <si>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</si>
  <si>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</si>
  <si>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</si>
  <si>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</si>
  <si>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</si>
  <si>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</si>
  <si>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</si>
  <si>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</si>
  <si>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</si>
  <si>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</si>
  <si>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</si>
  <si>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</si>
  <si>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</si>
  <si>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</si>
  <si>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</si>
  <si>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</si>
  <si>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</si>
  <si>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</si>
  <si>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</si>
  <si>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</si>
  <si>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</si>
  <si>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</si>
  <si>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</si>
  <si>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</si>
  <si>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</si>
  <si>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</si>
  <si>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</si>
  <si>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</si>
  <si>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</si>
  <si>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</si>
  <si>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</si>
  <si>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</si>
  <si>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</si>
  <si>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</si>
  <si>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</si>
  <si>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</si>
  <si>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</si>
  <si>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</si>
  <si>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</si>
  <si>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</si>
  <si>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</si>
  <si>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</si>
  <si>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</si>
  <si>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</si>
  <si>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</si>
  <si>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</si>
  <si>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</si>
  <si>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</si>
  <si>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</si>
  <si>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</si>
  <si>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</si>
  <si>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</si>
  <si>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</si>
  <si>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</si>
  <si>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</si>
  <si>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</si>
  <si>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</si>
  <si>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</si>
  <si>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</si>
  <si>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</si>
  <si>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</si>
  <si>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</si>
  <si>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</si>
  <si>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</si>
  <si>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</si>
  <si>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</si>
  <si>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</si>
  <si>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</si>
  <si>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</si>
  <si>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</si>
  <si>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</si>
  <si>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</si>
  <si>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</si>
  <si>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</si>
  <si>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</si>
  <si>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</si>
  <si>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</si>
  <si>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</si>
  <si>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</si>
  <si>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</si>
  <si>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</si>
  <si>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</si>
  <si>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</si>
  <si>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</si>
  <si>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</si>
  <si>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</si>
  <si>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</si>
  <si>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</si>
  <si>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</si>
  <si>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</si>
  <si>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</si>
  <si>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</si>
  <si>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</si>
  <si>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</si>
  <si>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</si>
  <si>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</si>
  <si>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</si>
  <si>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</si>
  <si>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</si>
  <si>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</si>
  <si>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</si>
  <si>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</si>
  <si>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</si>
  <si>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</si>
  <si>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</si>
  <si>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</si>
  <si>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</si>
  <si>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</si>
  <si>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</si>
  <si>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</si>
  <si>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</si>
  <si>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</si>
  <si>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</si>
  <si>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</si>
  <si>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</si>
  <si>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</si>
  <si>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</si>
  <si>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</si>
  <si>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</si>
  <si>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</si>
  <si>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</si>
  <si>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</si>
  <si>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</si>
  <si>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</si>
  <si>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</si>
  <si>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</si>
  <si>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</si>
  <si>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</si>
  <si>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</si>
  <si>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</si>
  <si>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</si>
  <si>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</si>
  <si>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</si>
  <si>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</si>
  <si>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</si>
  <si>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</si>
  <si>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</si>
  <si>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</si>
  <si>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</si>
  <si>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</si>
  <si>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</si>
  <si>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</si>
  <si>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</si>
  <si>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</si>
  <si>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</si>
  <si>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</si>
  <si>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</si>
  <si>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</si>
  <si>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</si>
  <si>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</si>
  <si>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</si>
  <si>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</si>
  <si>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</si>
  <si>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</si>
  <si>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</si>
  <si>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</si>
  <si>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</si>
  <si>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</si>
  <si>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</si>
  <si>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</si>
  <si>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</si>
  <si>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</si>
  <si>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</si>
  <si>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</si>
  <si>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</si>
  <si>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</si>
  <si>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</si>
  <si>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</si>
  <si>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</si>
  <si>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</si>
  <si>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</si>
  <si>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</si>
  <si>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</si>
  <si>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</si>
  <si>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</si>
  <si>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</si>
  <si>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</si>
  <si>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</si>
  <si>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</si>
  <si>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</si>
  <si>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</si>
  <si>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</si>
  <si>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</si>
  <si>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</si>
  <si>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</si>
  <si>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</si>
  <si>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</si>
  <si>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</si>
  <si>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</si>
  <si>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</si>
  <si>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</si>
  <si>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</si>
  <si>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</si>
  <si>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</si>
  <si>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</si>
  <si>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</si>
  <si>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</si>
  <si>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</si>
  <si>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</si>
  <si>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</si>
  <si>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</si>
  <si>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</si>
  <si>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</si>
  <si>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</si>
  <si>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</si>
  <si>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</si>
  <si>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</si>
  <si>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</si>
  <si>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</si>
  <si>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</si>
  <si>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</si>
  <si>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</si>
  <si>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</si>
  <si>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</si>
  <si>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</si>
  <si>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</si>
  <si>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</si>
  <si>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</si>
  <si>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</si>
  <si>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</si>
  <si>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</si>
  <si>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</si>
  <si>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TOTAL COM BDI</t>
  </si>
  <si>
    <t>TOTALCOM BDI</t>
  </si>
  <si>
    <t>Portão 5</t>
  </si>
  <si>
    <t>0,88x1,10</t>
  </si>
  <si>
    <t>Portão 6</t>
  </si>
  <si>
    <t>1,60x1,10</t>
  </si>
  <si>
    <t>Portão 7</t>
  </si>
  <si>
    <t>1,51x1,10</t>
  </si>
  <si>
    <t>2,06x1,10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</si>
</sst>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quot;R$ &quot;#,##0.00;&quot;-R$ &quot;#,##0.00"/>
    <numFmt numFmtId="165" formatCode="&quot;R$ &quot;#,##0.00"/>
    <numFmt numFmtId="166" formatCode="_-&quot;R$ &quot;* #,##0.00_-;&quot;-R$ &quot;* #,##0.00_-;_-&quot;R$ &quot;* \-??_-;_-@_-"/>
    <numFmt numFmtId="167" formatCode="0.00000"/>
    <numFmt numFmtId="168" formatCode="0.0000"/>
    <numFmt numFmtId="169" formatCode="0.000000"/>
  </numFmts>
  <fonts count="26" x14ac:knownFonts="1">
    <font>
      <sz val="11"/>
      <color rgb="FF000000"/>
      <name val="Calibri"/>
      <family val="2"/>
      <charset val="1"/>
    </font>
    <font>
      <sz val="10"/>
      <name val="Arial"/>
      <family val="2"/>
      <charset val="1"/>
    </font>
    <font>
      <sz val="15"/>
      <name val="Arial"/>
      <family val="2"/>
      <charset val="1"/>
    </font>
    <font>
      <b/>
      <sz val="12"/>
      <name val="Arial"/>
      <family val="2"/>
      <charset val="1"/>
    </font>
    <font>
      <b/>
      <sz val="13"/>
      <name val="Arial"/>
      <family val="2"/>
      <charset val="1"/>
    </font>
    <font>
      <sz val="11"/>
      <name val="Arial"/>
      <family val="2"/>
      <charset val="1"/>
    </font>
    <font>
      <b/>
      <sz val="11"/>
      <name val="Arial"/>
      <family val="2"/>
      <charset val="1"/>
    </font>
    <font>
      <b/>
      <sz val="11"/>
      <color rgb="FFFF6600"/>
      <name val="Arial"/>
      <family val="2"/>
      <charset val="1"/>
    </font>
    <font>
      <b/>
      <sz val="10"/>
      <name val="Arial"/>
      <family val="2"/>
      <charset val="1"/>
    </font>
    <font>
      <sz val="11"/>
      <color rgb="FF000000"/>
      <name val="Arial"/>
      <family val="2"/>
      <charset val="1"/>
    </font>
    <font>
      <sz val="10"/>
      <color rgb="FFFF6600"/>
      <name val="Arial"/>
      <family val="2"/>
      <charset val="1"/>
    </font>
    <font>
      <b/>
      <sz val="11"/>
      <color rgb="FFFF0000"/>
      <name val="Arial"/>
      <family val="2"/>
      <charset val="1"/>
    </font>
    <font>
      <b/>
      <sz val="10"/>
      <color rgb="FFFF6600"/>
      <name val="Arial"/>
      <family val="2"/>
      <charset val="1"/>
    </font>
    <font>
      <b/>
      <sz val="10"/>
      <color rgb="FFED7D31"/>
      <name val="Arial"/>
      <family val="2"/>
      <charset val="1"/>
    </font>
    <font>
      <b/>
      <sz val="10"/>
      <color rgb="FF000000"/>
      <name val="Arial"/>
      <family val="2"/>
      <charset val="1"/>
    </font>
    <font>
      <sz val="10"/>
      <color rgb="FFED7D31"/>
      <name val="Arial"/>
      <family val="2"/>
      <charset val="1"/>
    </font>
    <font>
      <b/>
      <sz val="9"/>
      <color rgb="FF000000"/>
      <name val="Segoe UI"/>
      <charset val="1"/>
    </font>
    <font>
      <b/>
      <sz val="14"/>
      <color rgb="FFFF0000"/>
      <name val="Calibri"/>
      <family val="2"/>
      <charset val="1"/>
    </font>
    <font>
      <sz val="11"/>
      <color rgb="FFFF0000"/>
      <name val="Calibri"/>
      <family val="2"/>
      <charset val="1"/>
    </font>
    <font>
      <sz val="10"/>
      <color rgb="FF000000"/>
      <name val="Arial"/>
      <family val="2"/>
      <charset val="1"/>
    </font>
    <font>
      <sz val="10"/>
      <color rgb="FF0066CC"/>
      <name val="Arial"/>
      <family val="2"/>
      <charset val="1"/>
    </font>
    <font>
      <u/>
      <sz val="11"/>
      <color rgb="FF0563C1"/>
      <name val="Calibri"/>
      <family val="2"/>
      <charset val="1"/>
    </font>
    <font>
      <b/>
      <sz val="11"/>
      <color rgb="FF000000"/>
      <name val="Calibri"/>
      <family val="2"/>
      <charset val="1"/>
    </font>
    <font>
      <sz val="10"/>
      <name val="Courier New"/>
      <charset val="1"/>
    </font>
    <font>
      <sz val="11"/>
      <color rgb="FF000000"/>
      <name val="Calibri"/>
      <family val="2"/>
      <charset val="1"/>
    </font>
    <font>
      <sz val="10"/>
      <name val="Arial"/>
      <family val="2"/>
    </font>
  </fonts>
  <fills count="16">
    <fill>
      <patternFill patternType="none"/>
    </fill>
    <fill>
      <patternFill patternType="gray125"/>
    </fill>
    <fill>
      <patternFill patternType="solid">
        <fgColor rgb="FFFFFF00"/>
        <bgColor rgb="FFFFFF00"/>
      </patternFill>
    </fill>
    <fill>
      <patternFill patternType="solid">
        <fgColor rgb="FFBDD7EE"/>
        <bgColor rgb="FFCFCFCF"/>
      </patternFill>
    </fill>
    <fill>
      <patternFill patternType="solid">
        <fgColor rgb="FFC0C0C0"/>
        <bgColor rgb="FFBFBFBF"/>
      </patternFill>
    </fill>
    <fill>
      <patternFill patternType="solid">
        <fgColor rgb="FFFFFFFF"/>
        <bgColor rgb="FFFFF2CC"/>
      </patternFill>
    </fill>
    <fill>
      <patternFill patternType="solid">
        <fgColor rgb="FFFFF2CC"/>
        <bgColor rgb="FFE2F0D9"/>
      </patternFill>
    </fill>
    <fill>
      <patternFill patternType="solid">
        <fgColor rgb="FFE2F0D9"/>
        <bgColor rgb="FFDEEBF7"/>
      </patternFill>
    </fill>
    <fill>
      <patternFill patternType="solid">
        <fgColor rgb="FFDEEBF7"/>
        <bgColor rgb="FFDAE3F3"/>
      </patternFill>
    </fill>
    <fill>
      <patternFill patternType="solid">
        <fgColor rgb="FFBFBFBF"/>
        <bgColor rgb="FFC0C0C0"/>
      </patternFill>
    </fill>
    <fill>
      <patternFill patternType="solid">
        <fgColor rgb="FF92D050"/>
        <bgColor rgb="FFBFBFBF"/>
      </patternFill>
    </fill>
    <fill>
      <patternFill patternType="solid">
        <fgColor rgb="FF99CCFF"/>
        <bgColor rgb="FFBDD7EE"/>
      </patternFill>
    </fill>
    <fill>
      <patternFill patternType="solid">
        <fgColor rgb="FFDAE3F3"/>
        <bgColor rgb="FFDEEBF7"/>
      </patternFill>
    </fill>
    <fill>
      <patternFill patternType="solid">
        <fgColor rgb="FFFFCC00"/>
        <bgColor rgb="FFFFFF00"/>
      </patternFill>
    </fill>
    <fill>
      <patternFill patternType="solid">
        <fgColor rgb="FFCFCFCF"/>
        <bgColor rgb="FFC0C0C0"/>
      </patternFill>
    </fill>
    <fill>
      <patternFill patternType="solid">
        <fgColor theme="4" tint="0.79998168889431442"/>
        <bgColor indexed="26"/>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top style="thin">
        <color auto="1"/>
      </top>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8">
    <xf numFmtId="0" fontId="0" fillId="0" borderId="0"/>
    <xf numFmtId="166" fontId="24" fillId="0" borderId="0" applyBorder="0" applyProtection="0"/>
    <xf numFmtId="9" fontId="24" fillId="0" borderId="0" applyBorder="0" applyProtection="0"/>
    <xf numFmtId="0" fontId="21" fillId="0" borderId="0" applyBorder="0" applyProtection="0"/>
    <xf numFmtId="0" fontId="1" fillId="0" borderId="0"/>
    <xf numFmtId="0" fontId="24" fillId="0" borderId="0"/>
    <xf numFmtId="9" fontId="1" fillId="0" borderId="0" applyBorder="0" applyProtection="0"/>
    <xf numFmtId="9" fontId="24" fillId="0" borderId="0" applyBorder="0" applyProtection="0"/>
  </cellStyleXfs>
  <cellXfs count="328">
    <xf numFmtId="0" fontId="0" fillId="0" borderId="0" xfId="0"/>
    <xf numFmtId="0" fontId="2" fillId="0" borderId="0" xfId="4" applyFont="1" applyBorder="1" applyAlignment="1" applyProtection="1">
      <alignment horizontal="center" vertical="center"/>
    </xf>
    <xf numFmtId="0" fontId="5" fillId="0" borderId="0" xfId="4" applyFont="1" applyBorder="1" applyAlignment="1" applyProtection="1">
      <alignment vertical="center"/>
    </xf>
    <xf numFmtId="0" fontId="5" fillId="0" borderId="0" xfId="4" applyFont="1" applyBorder="1" applyAlignment="1" applyProtection="1">
      <alignment horizontal="center" vertical="center"/>
    </xf>
    <xf numFmtId="0" fontId="5" fillId="0" borderId="0" xfId="4" applyFont="1" applyBorder="1" applyAlignment="1" applyProtection="1">
      <alignment horizontal="center" vertical="center"/>
    </xf>
    <xf numFmtId="0" fontId="5" fillId="0" borderId="0" xfId="4" applyFont="1" applyBorder="1" applyAlignment="1" applyProtection="1">
      <alignment horizontal="justify" vertical="center" wrapText="1"/>
    </xf>
    <xf numFmtId="0" fontId="0" fillId="0" borderId="0" xfId="0" applyAlignment="1">
      <alignment wrapText="1"/>
    </xf>
    <xf numFmtId="0" fontId="1" fillId="4" borderId="1" xfId="0" applyFont="1" applyFill="1" applyBorder="1" applyAlignment="1"/>
    <xf numFmtId="0" fontId="1" fillId="4" borderId="1" xfId="0" applyFont="1" applyFill="1" applyBorder="1" applyAlignment="1">
      <alignment wrapText="1"/>
    </xf>
    <xf numFmtId="0" fontId="8" fillId="4" borderId="3" xfId="0" applyFont="1" applyFill="1" applyBorder="1" applyAlignment="1">
      <alignment vertical="center"/>
    </xf>
    <xf numFmtId="0" fontId="8" fillId="4" borderId="4" xfId="0" applyFont="1" applyFill="1" applyBorder="1" applyAlignment="1">
      <alignment horizontal="center" vertical="center"/>
    </xf>
    <xf numFmtId="0" fontId="0" fillId="0" borderId="0" xfId="0" applyBorder="1"/>
    <xf numFmtId="0" fontId="8" fillId="5" borderId="2" xfId="0" applyFont="1" applyFill="1" applyBorder="1" applyAlignment="1">
      <alignment horizontal="left"/>
    </xf>
    <xf numFmtId="0" fontId="8" fillId="5" borderId="0" xfId="0" applyFont="1" applyFill="1" applyBorder="1" applyAlignment="1">
      <alignment horizontal="center" vertical="center"/>
    </xf>
    <xf numFmtId="0" fontId="3" fillId="5" borderId="0" xfId="0" applyFont="1" applyFill="1" applyBorder="1" applyAlignment="1">
      <alignment horizontal="center" vertical="center" wrapText="1"/>
    </xf>
    <xf numFmtId="0" fontId="3" fillId="5" borderId="0" xfId="0" applyFont="1" applyFill="1" applyBorder="1" applyAlignment="1">
      <alignment horizontal="center" wrapText="1"/>
    </xf>
    <xf numFmtId="0" fontId="3" fillId="5" borderId="0" xfId="0" applyFont="1" applyFill="1" applyBorder="1" applyAlignment="1">
      <alignment horizontal="center"/>
    </xf>
    <xf numFmtId="0" fontId="8" fillId="5" borderId="3" xfId="0" applyFont="1" applyFill="1" applyBorder="1" applyAlignment="1">
      <alignment vertical="center"/>
    </xf>
    <xf numFmtId="2" fontId="1" fillId="5" borderId="5" xfId="0" applyNumberFormat="1" applyFont="1" applyFill="1" applyBorder="1" applyAlignment="1">
      <alignment horizontal="center" vertical="center"/>
    </xf>
    <xf numFmtId="0" fontId="8" fillId="5" borderId="0" xfId="0" applyFont="1" applyFill="1" applyBorder="1" applyAlignment="1">
      <alignment vertical="center"/>
    </xf>
    <xf numFmtId="0" fontId="8" fillId="5" borderId="0" xfId="0" applyFont="1" applyFill="1" applyBorder="1" applyAlignment="1">
      <alignment horizontal="center"/>
    </xf>
    <xf numFmtId="0" fontId="8" fillId="5" borderId="0" xfId="0" applyFont="1" applyFill="1" applyBorder="1" applyAlignment="1">
      <alignment wrapText="1"/>
    </xf>
    <xf numFmtId="10" fontId="8" fillId="5" borderId="2" xfId="2" applyNumberFormat="1" applyFont="1" applyFill="1" applyBorder="1" applyAlignment="1" applyProtection="1">
      <alignment horizontal="left"/>
    </xf>
    <xf numFmtId="10" fontId="8" fillId="5" borderId="0" xfId="6" applyNumberFormat="1" applyFont="1" applyFill="1" applyBorder="1" applyAlignment="1" applyProtection="1">
      <alignment horizontal="center" vertical="center" wrapText="1"/>
    </xf>
    <xf numFmtId="0" fontId="3" fillId="5" borderId="0" xfId="0" applyFont="1" applyFill="1" applyBorder="1" applyAlignment="1">
      <alignment wrapText="1"/>
    </xf>
    <xf numFmtId="0" fontId="3" fillId="5" borderId="0" xfId="0" applyFont="1" applyFill="1" applyBorder="1" applyAlignment="1"/>
    <xf numFmtId="0" fontId="1" fillId="5" borderId="0" xfId="0" applyFont="1" applyFill="1" applyBorder="1" applyAlignment="1"/>
    <xf numFmtId="0" fontId="1" fillId="4" borderId="1" xfId="0" applyFont="1" applyFill="1" applyBorder="1" applyAlignment="1">
      <alignment horizontal="center"/>
    </xf>
    <xf numFmtId="0" fontId="1" fillId="4" borderId="1" xfId="0" applyFont="1" applyFill="1" applyBorder="1" applyAlignment="1">
      <alignment horizontal="center" wrapText="1"/>
    </xf>
    <xf numFmtId="0" fontId="8" fillId="5" borderId="1" xfId="0" applyFont="1" applyFill="1" applyBorder="1" applyAlignment="1">
      <alignment horizontal="center" vertical="center"/>
    </xf>
    <xf numFmtId="0" fontId="8" fillId="5" borderId="6" xfId="0" applyFont="1" applyFill="1" applyBorder="1" applyAlignment="1">
      <alignment vertical="center"/>
    </xf>
    <xf numFmtId="0" fontId="8" fillId="5" borderId="6" xfId="0" applyFont="1" applyFill="1" applyBorder="1" applyAlignment="1">
      <alignment horizontal="center" vertical="center"/>
    </xf>
    <xf numFmtId="0" fontId="8" fillId="5" borderId="6" xfId="0" applyFont="1" applyFill="1" applyBorder="1" applyAlignment="1">
      <alignment horizontal="center" vertical="center" wrapText="1"/>
    </xf>
    <xf numFmtId="2" fontId="8" fillId="0" borderId="1" xfId="0" applyNumberFormat="1" applyFont="1" applyBorder="1" applyAlignment="1">
      <alignment horizontal="center" vertical="center"/>
    </xf>
    <xf numFmtId="3" fontId="8" fillId="4" borderId="7" xfId="0" applyNumberFormat="1" applyFont="1" applyFill="1" applyBorder="1" applyAlignment="1">
      <alignment horizontal="center" vertical="center"/>
    </xf>
    <xf numFmtId="4" fontId="8" fillId="4" borderId="7" xfId="0" applyNumberFormat="1" applyFont="1" applyFill="1" applyBorder="1" applyAlignment="1">
      <alignment horizontal="center" vertical="center"/>
    </xf>
    <xf numFmtId="4" fontId="8" fillId="4" borderId="7" xfId="0" applyNumberFormat="1" applyFont="1" applyFill="1" applyBorder="1" applyAlignment="1">
      <alignment horizontal="left" vertical="center"/>
    </xf>
    <xf numFmtId="4" fontId="8" fillId="4" borderId="4" xfId="0" applyNumberFormat="1" applyFont="1" applyFill="1" applyBorder="1" applyAlignment="1">
      <alignment horizontal="center" vertical="center"/>
    </xf>
    <xf numFmtId="4" fontId="8" fillId="4" borderId="8" xfId="0" applyNumberFormat="1" applyFont="1" applyFill="1" applyBorder="1" applyAlignment="1">
      <alignment horizontal="center" vertical="center"/>
    </xf>
    <xf numFmtId="4" fontId="8" fillId="4" borderId="9" xfId="0" applyNumberFormat="1" applyFont="1" applyFill="1" applyBorder="1" applyAlignment="1">
      <alignment horizontal="center" vertical="center"/>
    </xf>
    <xf numFmtId="4" fontId="8" fillId="4"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2" fontId="1" fillId="5" borderId="1" xfId="0" applyNumberFormat="1" applyFont="1" applyFill="1" applyBorder="1" applyAlignment="1">
      <alignment horizontal="center" vertical="center"/>
    </xf>
    <xf numFmtId="4" fontId="8" fillId="4" borderId="7" xfId="0" applyNumberFormat="1" applyFont="1" applyFill="1" applyBorder="1" applyAlignment="1">
      <alignment horizontal="center" vertical="center" wrapText="1"/>
    </xf>
    <xf numFmtId="4" fontId="8" fillId="4" borderId="7" xfId="0" applyNumberFormat="1" applyFont="1" applyFill="1" applyBorder="1" applyAlignment="1">
      <alignment horizontal="left" vertical="center" wrapText="1"/>
    </xf>
    <xf numFmtId="4" fontId="8" fillId="4" borderId="10" xfId="0" applyNumberFormat="1" applyFont="1" applyFill="1" applyBorder="1" applyAlignment="1">
      <alignment horizontal="center" vertical="center"/>
    </xf>
    <xf numFmtId="4" fontId="8" fillId="4" borderId="11" xfId="0" applyNumberFormat="1" applyFont="1" applyFill="1" applyBorder="1" applyAlignment="1">
      <alignment horizontal="center" vertical="center"/>
    </xf>
    <xf numFmtId="4" fontId="8" fillId="4" borderId="3" xfId="0" applyNumberFormat="1" applyFont="1" applyFill="1" applyBorder="1" applyAlignment="1">
      <alignment horizontal="center" vertical="center"/>
    </xf>
    <xf numFmtId="3" fontId="8" fillId="6" borderId="11" xfId="0" applyNumberFormat="1" applyFont="1" applyFill="1" applyBorder="1" applyAlignment="1">
      <alignment horizontal="center" vertical="center"/>
    </xf>
    <xf numFmtId="0" fontId="8" fillId="6" borderId="3" xfId="0" applyFont="1" applyFill="1" applyBorder="1" applyAlignment="1">
      <alignment horizontal="center" vertical="center"/>
    </xf>
    <xf numFmtId="0" fontId="8" fillId="6" borderId="3" xfId="0" applyFont="1" applyFill="1" applyBorder="1" applyAlignment="1">
      <alignment horizontal="center" vertical="center" wrapText="1"/>
    </xf>
    <xf numFmtId="4" fontId="8" fillId="6" borderId="3" xfId="0" applyNumberFormat="1" applyFont="1" applyFill="1" applyBorder="1" applyAlignment="1">
      <alignment horizontal="left" vertical="center" wrapText="1"/>
    </xf>
    <xf numFmtId="0" fontId="8" fillId="6" borderId="1" xfId="0" applyFont="1" applyFill="1" applyBorder="1" applyAlignment="1">
      <alignment horizontal="center" vertical="center"/>
    </xf>
    <xf numFmtId="3" fontId="8" fillId="7" borderId="8" xfId="0" applyNumberFormat="1" applyFont="1" applyFill="1" applyBorder="1" applyAlignment="1">
      <alignment horizontal="center" vertical="center"/>
    </xf>
    <xf numFmtId="0" fontId="8" fillId="7" borderId="9" xfId="0" applyFont="1" applyFill="1" applyBorder="1" applyAlignment="1">
      <alignment horizontal="center" vertical="center"/>
    </xf>
    <xf numFmtId="0" fontId="8" fillId="7" borderId="9" xfId="0" applyFont="1" applyFill="1" applyBorder="1" applyAlignment="1">
      <alignment horizontal="center" vertical="center" wrapText="1"/>
    </xf>
    <xf numFmtId="4" fontId="8" fillId="7" borderId="9" xfId="0" applyNumberFormat="1" applyFont="1" applyFill="1" applyBorder="1" applyAlignment="1">
      <alignment horizontal="left" vertical="center" wrapText="1"/>
    </xf>
    <xf numFmtId="0" fontId="8" fillId="7" borderId="1" xfId="0" applyFont="1" applyFill="1" applyBorder="1" applyAlignment="1">
      <alignment horizontal="center" vertical="center"/>
    </xf>
    <xf numFmtId="0" fontId="1" fillId="7" borderId="1" xfId="0" applyFont="1" applyFill="1" applyBorder="1" applyAlignment="1">
      <alignment horizontal="center" vertical="center"/>
    </xf>
    <xf numFmtId="0" fontId="1" fillId="7" borderId="1" xfId="0" applyFont="1" applyFill="1" applyBorder="1" applyAlignment="1">
      <alignment horizontal="center" vertical="center" wrapText="1"/>
    </xf>
    <xf numFmtId="0" fontId="1" fillId="7" borderId="1" xfId="0" applyFont="1" applyFill="1" applyBorder="1" applyAlignment="1">
      <alignment horizontal="left" vertical="center" wrapText="1"/>
    </xf>
    <xf numFmtId="2" fontId="1" fillId="7" borderId="1" xfId="0" applyNumberFormat="1" applyFont="1" applyFill="1" applyBorder="1" applyAlignment="1">
      <alignment horizontal="center" vertical="center"/>
    </xf>
    <xf numFmtId="0" fontId="1" fillId="8" borderId="1" xfId="0" applyFont="1" applyFill="1" applyBorder="1" applyAlignment="1">
      <alignment horizontal="center" vertical="center" wrapText="1"/>
    </xf>
    <xf numFmtId="0" fontId="1" fillId="8" borderId="1" xfId="0" applyFont="1" applyFill="1" applyBorder="1" applyAlignment="1">
      <alignment horizontal="left" vertical="center" wrapText="1"/>
    </xf>
    <xf numFmtId="0" fontId="1" fillId="8" borderId="1" xfId="0" applyFont="1" applyFill="1" applyBorder="1" applyAlignment="1">
      <alignment horizontal="center" vertical="center"/>
    </xf>
    <xf numFmtId="2" fontId="1" fillId="8" borderId="1" xfId="0" applyNumberFormat="1" applyFont="1" applyFill="1" applyBorder="1" applyAlignment="1">
      <alignment horizontal="center" vertical="center"/>
    </xf>
    <xf numFmtId="0" fontId="1" fillId="8" borderId="8" xfId="0" applyFont="1" applyFill="1" applyBorder="1" applyAlignment="1">
      <alignment horizontal="center" vertical="center" wrapText="1"/>
    </xf>
    <xf numFmtId="0" fontId="1" fillId="8" borderId="9"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5" xfId="0" applyFont="1" applyFill="1" applyBorder="1" applyAlignment="1">
      <alignment horizontal="center" vertical="center" wrapText="1"/>
    </xf>
    <xf numFmtId="4" fontId="8" fillId="6" borderId="3" xfId="0" applyNumberFormat="1" applyFont="1" applyFill="1" applyBorder="1" applyAlignment="1">
      <alignment horizontal="left" vertical="center"/>
    </xf>
    <xf numFmtId="0" fontId="1" fillId="7" borderId="7"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1" fillId="7" borderId="7" xfId="0" applyFont="1" applyFill="1" applyBorder="1" applyAlignment="1">
      <alignment horizontal="center" vertical="center"/>
    </xf>
    <xf numFmtId="2" fontId="1" fillId="7" borderId="7" xfId="0" applyNumberFormat="1" applyFont="1" applyFill="1" applyBorder="1" applyAlignment="1">
      <alignment horizontal="center" vertical="center"/>
    </xf>
    <xf numFmtId="3" fontId="8" fillId="4" borderId="7" xfId="0" applyNumberFormat="1" applyFont="1" applyFill="1" applyBorder="1" applyAlignment="1">
      <alignment horizontal="left" vertical="center"/>
    </xf>
    <xf numFmtId="0" fontId="1" fillId="7" borderId="1" xfId="0" applyFont="1" applyFill="1" applyBorder="1" applyAlignment="1">
      <alignment vertical="center" wrapText="1"/>
    </xf>
    <xf numFmtId="0" fontId="1" fillId="8" borderId="1" xfId="0" applyFont="1" applyFill="1" applyBorder="1" applyAlignment="1">
      <alignment vertical="center" wrapText="1"/>
    </xf>
    <xf numFmtId="0" fontId="0" fillId="9" borderId="1" xfId="0" applyFill="1" applyBorder="1"/>
    <xf numFmtId="0" fontId="0" fillId="9" borderId="1" xfId="0" applyFill="1" applyBorder="1" applyAlignment="1">
      <alignment wrapText="1"/>
    </xf>
    <xf numFmtId="0" fontId="0" fillId="0" borderId="12" xfId="0" applyBorder="1" applyAlignment="1">
      <alignment wrapText="1"/>
    </xf>
    <xf numFmtId="0" fontId="0" fillId="0" borderId="0" xfId="0" applyAlignment="1">
      <alignment horizontal="center" wrapText="1"/>
    </xf>
    <xf numFmtId="0" fontId="9" fillId="0" borderId="0" xfId="0" applyFont="1"/>
    <xf numFmtId="0" fontId="9" fillId="0" borderId="0" xfId="0" applyFont="1" applyBorder="1"/>
    <xf numFmtId="0" fontId="3" fillId="5" borderId="0" xfId="0" applyFont="1" applyFill="1" applyBorder="1" applyAlignment="1">
      <alignment horizontal="center" vertical="center"/>
    </xf>
    <xf numFmtId="0" fontId="8" fillId="5" borderId="0" xfId="0" applyFont="1" applyFill="1" applyBorder="1" applyAlignment="1"/>
    <xf numFmtId="10" fontId="8" fillId="2" borderId="1" xfId="2" applyNumberFormat="1" applyFont="1" applyFill="1" applyBorder="1" applyAlignment="1" applyProtection="1">
      <alignment horizontal="center" vertical="center"/>
    </xf>
    <xf numFmtId="10" fontId="8" fillId="5" borderId="0" xfId="6" applyNumberFormat="1" applyFont="1" applyFill="1" applyBorder="1" applyAlignment="1" applyProtection="1">
      <alignment horizontal="center" vertical="center"/>
    </xf>
    <xf numFmtId="0" fontId="8" fillId="5" borderId="12"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12" xfId="0" applyFont="1" applyFill="1" applyBorder="1" applyAlignment="1"/>
    <xf numFmtId="0" fontId="9" fillId="8" borderId="8" xfId="0" applyFont="1" applyFill="1" applyBorder="1"/>
    <xf numFmtId="0" fontId="9" fillId="8" borderId="9" xfId="0" applyFont="1" applyFill="1" applyBorder="1"/>
    <xf numFmtId="0" fontId="9" fillId="8" borderId="4" xfId="0" applyFont="1" applyFill="1" applyBorder="1"/>
    <xf numFmtId="0" fontId="8" fillId="5" borderId="1" xfId="0" applyFont="1" applyFill="1" applyBorder="1" applyAlignment="1">
      <alignment vertical="center"/>
    </xf>
    <xf numFmtId="165" fontId="13" fillId="0" borderId="1" xfId="0" applyNumberFormat="1" applyFont="1" applyBorder="1" applyAlignment="1">
      <alignment horizontal="center" vertical="center"/>
    </xf>
    <xf numFmtId="165" fontId="8" fillId="0" borderId="1" xfId="0" applyNumberFormat="1" applyFont="1" applyBorder="1" applyAlignment="1">
      <alignment horizontal="center" vertical="center" wrapText="1"/>
    </xf>
    <xf numFmtId="165" fontId="8" fillId="0" borderId="8" xfId="0" applyNumberFormat="1" applyFont="1" applyBorder="1" applyAlignment="1">
      <alignment horizontal="center" vertical="center" wrapText="1"/>
    </xf>
    <xf numFmtId="0" fontId="14" fillId="0" borderId="1" xfId="0" applyFont="1" applyBorder="1" applyAlignment="1">
      <alignment horizontal="center" vertical="center"/>
    </xf>
    <xf numFmtId="165" fontId="13" fillId="4" borderId="7" xfId="0" applyNumberFormat="1" applyFont="1" applyFill="1" applyBorder="1" applyAlignment="1">
      <alignment horizontal="center" vertical="center"/>
    </xf>
    <xf numFmtId="165" fontId="8" fillId="4" borderId="7" xfId="0" applyNumberFormat="1" applyFont="1" applyFill="1" applyBorder="1" applyAlignment="1">
      <alignment horizontal="center" vertical="center"/>
    </xf>
    <xf numFmtId="165" fontId="8" fillId="4" borderId="11" xfId="0" applyNumberFormat="1" applyFont="1" applyFill="1" applyBorder="1" applyAlignment="1">
      <alignment horizontal="center" vertical="center"/>
    </xf>
    <xf numFmtId="0" fontId="1" fillId="5" borderId="1" xfId="0" applyFont="1" applyFill="1" applyBorder="1" applyAlignment="1">
      <alignment vertical="center" wrapText="1"/>
    </xf>
    <xf numFmtId="166" fontId="15" fillId="5" borderId="1" xfId="1" applyFont="1" applyFill="1" applyBorder="1" applyAlignment="1" applyProtection="1">
      <alignment horizontal="center" vertical="center"/>
    </xf>
    <xf numFmtId="165" fontId="1" fillId="5" borderId="1" xfId="0" applyNumberFormat="1" applyFont="1" applyFill="1" applyBorder="1" applyAlignment="1">
      <alignment vertical="center"/>
    </xf>
    <xf numFmtId="165" fontId="1" fillId="5" borderId="8" xfId="0" applyNumberFormat="1" applyFont="1" applyFill="1" applyBorder="1" applyAlignment="1">
      <alignment vertical="center"/>
    </xf>
    <xf numFmtId="166" fontId="5" fillId="2" borderId="1" xfId="1" applyFont="1" applyFill="1" applyBorder="1" applyAlignment="1" applyProtection="1">
      <alignment horizontal="center" vertical="center"/>
      <protection locked="0"/>
    </xf>
    <xf numFmtId="166" fontId="9" fillId="0" borderId="1" xfId="1" applyFont="1" applyBorder="1" applyAlignment="1" applyProtection="1">
      <alignment horizontal="center" vertical="center"/>
    </xf>
    <xf numFmtId="0" fontId="9" fillId="0" borderId="1" xfId="0" applyFont="1" applyBorder="1" applyAlignment="1">
      <alignment horizontal="center" vertical="center"/>
    </xf>
    <xf numFmtId="165" fontId="8" fillId="8" borderId="7" xfId="0" applyNumberFormat="1" applyFont="1" applyFill="1" applyBorder="1" applyAlignment="1">
      <alignment horizontal="center" vertical="center"/>
    </xf>
    <xf numFmtId="165" fontId="8" fillId="8" borderId="11" xfId="0" applyNumberFormat="1" applyFont="1" applyFill="1" applyBorder="1" applyAlignment="1">
      <alignment horizontal="center" vertical="center"/>
    </xf>
    <xf numFmtId="0" fontId="9" fillId="8" borderId="1" xfId="0" applyFont="1" applyFill="1" applyBorder="1"/>
    <xf numFmtId="166" fontId="15" fillId="5" borderId="1" xfId="1" applyFont="1" applyFill="1" applyBorder="1" applyAlignment="1" applyProtection="1">
      <alignment horizontal="left" vertical="center" wrapText="1"/>
    </xf>
    <xf numFmtId="166" fontId="5" fillId="10" borderId="1" xfId="1" applyFont="1" applyFill="1" applyBorder="1" applyAlignment="1" applyProtection="1">
      <alignment horizontal="center" vertical="center"/>
    </xf>
    <xf numFmtId="2" fontId="8" fillId="6" borderId="3" xfId="0" applyNumberFormat="1" applyFont="1" applyFill="1" applyBorder="1" applyAlignment="1">
      <alignment horizontal="center" vertical="center"/>
    </xf>
    <xf numFmtId="166" fontId="13" fillId="6" borderId="3" xfId="1" applyFont="1" applyFill="1" applyBorder="1" applyAlignment="1" applyProtection="1">
      <alignment vertical="center"/>
    </xf>
    <xf numFmtId="165" fontId="8" fillId="6" borderId="3" xfId="0" applyNumberFormat="1" applyFont="1" applyFill="1" applyBorder="1" applyAlignment="1">
      <alignment vertical="center"/>
    </xf>
    <xf numFmtId="4" fontId="8" fillId="7" borderId="9" xfId="0" applyNumberFormat="1" applyFont="1" applyFill="1" applyBorder="1" applyAlignment="1">
      <alignment horizontal="left" vertical="center"/>
    </xf>
    <xf numFmtId="2" fontId="8" fillId="7" borderId="9" xfId="0" applyNumberFormat="1" applyFont="1" applyFill="1" applyBorder="1" applyAlignment="1">
      <alignment horizontal="center" vertical="center"/>
    </xf>
    <xf numFmtId="166" fontId="13" fillId="7" borderId="9" xfId="1" applyFont="1" applyFill="1" applyBorder="1" applyAlignment="1" applyProtection="1">
      <alignment vertical="center"/>
    </xf>
    <xf numFmtId="165" fontId="8" fillId="7" borderId="9" xfId="0" applyNumberFormat="1" applyFont="1" applyFill="1" applyBorder="1" applyAlignment="1">
      <alignment vertical="center"/>
    </xf>
    <xf numFmtId="4" fontId="1" fillId="5" borderId="1" xfId="0" applyNumberFormat="1" applyFont="1" applyFill="1" applyBorder="1" applyAlignment="1">
      <alignment horizontal="left" vertical="center" wrapText="1"/>
    </xf>
    <xf numFmtId="4" fontId="1" fillId="5" borderId="1" xfId="0" applyNumberFormat="1" applyFont="1" applyFill="1" applyBorder="1" applyAlignment="1">
      <alignment vertical="center" wrapText="1"/>
    </xf>
    <xf numFmtId="3" fontId="8" fillId="4" borderId="1" xfId="0" applyNumberFormat="1" applyFont="1" applyFill="1" applyBorder="1" applyAlignment="1">
      <alignment horizontal="center" vertical="center"/>
    </xf>
    <xf numFmtId="4" fontId="8" fillId="4" borderId="1" xfId="0" applyNumberFormat="1" applyFont="1" applyFill="1" applyBorder="1" applyAlignment="1">
      <alignment horizontal="left" vertical="center"/>
    </xf>
    <xf numFmtId="165" fontId="13" fillId="4" borderId="1" xfId="0" applyNumberFormat="1" applyFont="1" applyFill="1" applyBorder="1" applyAlignment="1">
      <alignment horizontal="center" vertical="center"/>
    </xf>
    <xf numFmtId="165" fontId="8" fillId="4" borderId="1" xfId="0" applyNumberFormat="1" applyFont="1" applyFill="1" applyBorder="1" applyAlignment="1">
      <alignment horizontal="center" vertical="center"/>
    </xf>
    <xf numFmtId="165" fontId="8" fillId="4" borderId="8" xfId="0" applyNumberFormat="1" applyFont="1" applyFill="1" applyBorder="1" applyAlignment="1">
      <alignment horizontal="center" vertical="center"/>
    </xf>
    <xf numFmtId="165" fontId="8" fillId="8" borderId="1" xfId="0" applyNumberFormat="1" applyFont="1" applyFill="1" applyBorder="1" applyAlignment="1">
      <alignment horizontal="center" vertical="center"/>
    </xf>
    <xf numFmtId="165" fontId="8" fillId="8" borderId="8" xfId="0" applyNumberFormat="1" applyFont="1" applyFill="1" applyBorder="1" applyAlignment="1">
      <alignment horizontal="center" vertical="center"/>
    </xf>
    <xf numFmtId="0" fontId="9" fillId="0" borderId="0" xfId="0" applyFont="1" applyBorder="1" applyAlignment="1">
      <alignment horizontal="center"/>
    </xf>
    <xf numFmtId="0" fontId="3" fillId="5" borderId="11" xfId="0" applyFont="1" applyFill="1" applyBorder="1" applyAlignment="1">
      <alignment horizontal="left"/>
    </xf>
    <xf numFmtId="0" fontId="8" fillId="5" borderId="11" xfId="0" applyFont="1" applyFill="1" applyBorder="1" applyAlignment="1">
      <alignment horizontal="left"/>
    </xf>
    <xf numFmtId="0" fontId="0" fillId="5" borderId="3" xfId="0" applyFill="1" applyBorder="1"/>
    <xf numFmtId="0" fontId="0" fillId="5" borderId="0" xfId="0" applyFill="1" applyBorder="1"/>
    <xf numFmtId="10" fontId="8" fillId="5" borderId="0" xfId="2" applyNumberFormat="1" applyFont="1" applyFill="1" applyBorder="1" applyAlignment="1" applyProtection="1">
      <alignment horizontal="left"/>
    </xf>
    <xf numFmtId="0" fontId="8" fillId="5" borderId="13" xfId="0" applyFont="1" applyFill="1" applyBorder="1" applyAlignment="1">
      <alignment horizontal="left"/>
    </xf>
    <xf numFmtId="0" fontId="0" fillId="5" borderId="12" xfId="0" applyFill="1" applyBorder="1"/>
    <xf numFmtId="0" fontId="0" fillId="5" borderId="14" xfId="0" applyFill="1" applyBorder="1"/>
    <xf numFmtId="0" fontId="3" fillId="0" borderId="6" xfId="0" applyFont="1" applyBorder="1" applyAlignment="1">
      <alignment horizontal="center" vertical="center"/>
    </xf>
    <xf numFmtId="0" fontId="3" fillId="0" borderId="14" xfId="0" applyFont="1" applyBorder="1" applyAlignment="1">
      <alignment horizontal="center" vertical="center"/>
    </xf>
    <xf numFmtId="10" fontId="0" fillId="12" borderId="1" xfId="0" applyNumberFormat="1" applyFill="1" applyBorder="1" applyAlignment="1">
      <alignment horizontal="center" vertical="center"/>
    </xf>
    <xf numFmtId="10" fontId="1" fillId="11" borderId="1" xfId="0" applyNumberFormat="1" applyFont="1" applyFill="1" applyBorder="1" applyAlignment="1">
      <alignment horizontal="center"/>
    </xf>
    <xf numFmtId="165" fontId="0" fillId="5" borderId="1" xfId="0" applyNumberFormat="1" applyFill="1" applyBorder="1" applyAlignment="1">
      <alignment horizontal="center" vertical="center"/>
    </xf>
    <xf numFmtId="166" fontId="1" fillId="5" borderId="1" xfId="1" applyFont="1" applyFill="1" applyBorder="1" applyAlignment="1" applyProtection="1">
      <alignment horizontal="center"/>
    </xf>
    <xf numFmtId="165" fontId="0" fillId="0" borderId="1" xfId="0" applyNumberFormat="1" applyBorder="1" applyAlignment="1">
      <alignment horizontal="center" vertical="center"/>
    </xf>
    <xf numFmtId="165" fontId="0" fillId="12" borderId="1" xfId="0" applyNumberFormat="1" applyFill="1" applyBorder="1" applyAlignment="1">
      <alignment horizontal="center" vertical="center"/>
    </xf>
    <xf numFmtId="166" fontId="1" fillId="11" borderId="1" xfId="1" applyFont="1" applyFill="1" applyBorder="1" applyAlignment="1" applyProtection="1">
      <alignment horizontal="center"/>
    </xf>
    <xf numFmtId="10" fontId="0" fillId="0" borderId="1" xfId="0" applyNumberFormat="1" applyBorder="1" applyAlignment="1">
      <alignment horizontal="center" vertical="center"/>
    </xf>
    <xf numFmtId="10" fontId="0" fillId="0" borderId="4" xfId="0" applyNumberFormat="1" applyBorder="1" applyAlignment="1">
      <alignment horizontal="center" vertical="center"/>
    </xf>
    <xf numFmtId="10" fontId="1" fillId="0" borderId="1" xfId="0" applyNumberFormat="1" applyFont="1" applyBorder="1" applyAlignment="1">
      <alignment horizontal="center"/>
    </xf>
    <xf numFmtId="0" fontId="0" fillId="5" borderId="0" xfId="0" applyFill="1"/>
    <xf numFmtId="165" fontId="0" fillId="5" borderId="0" xfId="0" applyNumberFormat="1" applyFill="1"/>
    <xf numFmtId="0" fontId="1" fillId="5" borderId="0" xfId="0" applyFont="1" applyFill="1" applyBorder="1" applyAlignment="1">
      <alignment horizontal="center" vertical="center"/>
    </xf>
    <xf numFmtId="0" fontId="0" fillId="5" borderId="0" xfId="0" applyFill="1" applyBorder="1" applyAlignment="1">
      <alignment vertical="center"/>
    </xf>
    <xf numFmtId="0" fontId="0" fillId="5" borderId="10" xfId="0" applyFill="1" applyBorder="1"/>
    <xf numFmtId="0" fontId="0" fillId="5" borderId="5" xfId="0" applyFill="1" applyBorder="1"/>
    <xf numFmtId="10" fontId="8" fillId="5" borderId="1" xfId="2" applyNumberFormat="1" applyFont="1" applyFill="1" applyBorder="1" applyAlignment="1" applyProtection="1">
      <alignment horizontal="left"/>
    </xf>
    <xf numFmtId="0" fontId="14" fillId="13" borderId="8" xfId="4" applyFont="1" applyFill="1" applyBorder="1" applyAlignment="1">
      <alignment horizontal="center" vertical="center" wrapText="1"/>
    </xf>
    <xf numFmtId="0" fontId="14" fillId="13" borderId="9" xfId="4" applyFont="1" applyFill="1" applyBorder="1" applyAlignment="1">
      <alignment horizontal="center" vertical="center" wrapText="1"/>
    </xf>
    <xf numFmtId="0" fontId="8" fillId="4" borderId="1" xfId="0" applyFont="1" applyFill="1" applyBorder="1" applyAlignment="1">
      <alignment horizontal="center" vertical="center"/>
    </xf>
    <xf numFmtId="0" fontId="8" fillId="8" borderId="1" xfId="0" applyFont="1" applyFill="1" applyBorder="1" applyAlignment="1">
      <alignment horizontal="center" vertical="center"/>
    </xf>
    <xf numFmtId="0" fontId="1" fillId="4" borderId="1" xfId="0" applyFont="1" applyFill="1" applyBorder="1" applyAlignment="1">
      <alignment horizontal="center" vertical="center"/>
    </xf>
    <xf numFmtId="0" fontId="8" fillId="4" borderId="1" xfId="0" applyFont="1" applyFill="1" applyBorder="1" applyAlignment="1">
      <alignment vertical="center"/>
    </xf>
    <xf numFmtId="0" fontId="12" fillId="4" borderId="1" xfId="0" applyFont="1" applyFill="1" applyBorder="1" applyAlignment="1">
      <alignment horizontal="center" vertical="center"/>
    </xf>
    <xf numFmtId="0" fontId="19" fillId="0" borderId="1" xfId="0" applyFont="1" applyBorder="1" applyAlignment="1">
      <alignment horizontal="center" vertical="center"/>
    </xf>
    <xf numFmtId="0" fontId="1" fillId="0" borderId="7" xfId="0" applyFont="1" applyBorder="1" applyAlignment="1">
      <alignment horizontal="center" vertical="center" wrapText="1"/>
    </xf>
    <xf numFmtId="0" fontId="19" fillId="0" borderId="1" xfId="0" applyFont="1" applyBorder="1" applyAlignment="1">
      <alignment horizontal="left" vertical="center" wrapText="1"/>
    </xf>
    <xf numFmtId="0" fontId="1" fillId="0" borderId="1" xfId="0" applyFont="1" applyBorder="1" applyAlignment="1">
      <alignment horizontal="center" vertical="center"/>
    </xf>
    <xf numFmtId="167" fontId="1" fillId="0" borderId="1" xfId="0" applyNumberFormat="1" applyFont="1" applyBorder="1" applyAlignment="1">
      <alignment horizontal="center" vertical="center"/>
    </xf>
    <xf numFmtId="168" fontId="20" fillId="0" borderId="1" xfId="0" applyNumberFormat="1" applyFont="1" applyBorder="1" applyAlignment="1">
      <alignment horizontal="center" vertical="center"/>
    </xf>
    <xf numFmtId="166" fontId="0" fillId="0" borderId="1" xfId="1" applyFont="1" applyBorder="1" applyAlignment="1" applyProtection="1">
      <alignment vertical="center"/>
    </xf>
    <xf numFmtId="165" fontId="1" fillId="5" borderId="1" xfId="0" applyNumberFormat="1" applyFont="1" applyFill="1" applyBorder="1" applyAlignment="1">
      <alignment horizontal="righ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vertical="center"/>
    </xf>
    <xf numFmtId="0" fontId="10" fillId="0" borderId="9" xfId="0" applyFont="1" applyBorder="1" applyAlignment="1">
      <alignment vertical="center"/>
    </xf>
    <xf numFmtId="0" fontId="8" fillId="5" borderId="9" xfId="0" applyFont="1" applyFill="1" applyBorder="1" applyAlignment="1">
      <alignment horizontal="right" vertical="center"/>
    </xf>
    <xf numFmtId="165" fontId="8" fillId="0" borderId="4" xfId="0" applyNumberFormat="1" applyFont="1" applyBorder="1" applyAlignment="1">
      <alignment vertical="center"/>
    </xf>
    <xf numFmtId="0" fontId="8" fillId="5" borderId="1" xfId="0" applyFont="1" applyFill="1" applyBorder="1" applyAlignment="1">
      <alignment horizontal="right" vertical="center"/>
    </xf>
    <xf numFmtId="165" fontId="8" fillId="2" borderId="4" xfId="0" applyNumberFormat="1" applyFont="1" applyFill="1" applyBorder="1" applyAlignment="1" applyProtection="1">
      <alignment vertical="center"/>
      <protection locked="0"/>
    </xf>
    <xf numFmtId="0" fontId="1" fillId="5" borderId="0" xfId="0" applyFont="1" applyFill="1" applyBorder="1" applyAlignment="1">
      <alignment vertical="center"/>
    </xf>
    <xf numFmtId="0" fontId="10" fillId="5" borderId="0" xfId="0" applyFont="1" applyFill="1" applyBorder="1" applyAlignment="1">
      <alignment vertical="center"/>
    </xf>
    <xf numFmtId="0" fontId="8" fillId="5" borderId="0" xfId="0" applyFont="1" applyFill="1" applyBorder="1" applyAlignment="1">
      <alignment horizontal="right" vertical="center"/>
    </xf>
    <xf numFmtId="165" fontId="8" fillId="5" borderId="0" xfId="0" applyNumberFormat="1" applyFont="1" applyFill="1" applyBorder="1" applyAlignment="1">
      <alignment vertical="center"/>
    </xf>
    <xf numFmtId="0" fontId="1" fillId="5" borderId="0" xfId="0" applyFont="1" applyFill="1" applyBorder="1"/>
    <xf numFmtId="0" fontId="1" fillId="5" borderId="0" xfId="0" applyFont="1" applyFill="1" applyBorder="1" applyAlignment="1">
      <alignment horizontal="right"/>
    </xf>
    <xf numFmtId="165" fontId="1" fillId="5" borderId="7" xfId="0" applyNumberFormat="1" applyFont="1" applyFill="1" applyBorder="1" applyAlignment="1">
      <alignment horizontal="right" vertical="center"/>
    </xf>
    <xf numFmtId="165" fontId="8" fillId="2" borderId="1" xfId="0" applyNumberFormat="1" applyFont="1" applyFill="1" applyBorder="1" applyAlignment="1" applyProtection="1">
      <alignment vertical="center"/>
      <protection locked="0"/>
    </xf>
    <xf numFmtId="0" fontId="1" fillId="0" borderId="0" xfId="0" applyFont="1" applyBorder="1" applyAlignment="1">
      <alignment horizontal="center" vertical="center"/>
    </xf>
    <xf numFmtId="0" fontId="1" fillId="0" borderId="0" xfId="0" applyFont="1" applyBorder="1"/>
    <xf numFmtId="0" fontId="1" fillId="0" borderId="0" xfId="0" applyFont="1" applyBorder="1" applyAlignment="1">
      <alignment vertical="center"/>
    </xf>
    <xf numFmtId="166" fontId="0" fillId="0" borderId="0" xfId="1" applyFont="1" applyBorder="1" applyAlignment="1" applyProtection="1"/>
    <xf numFmtId="0" fontId="21" fillId="0" borderId="0" xfId="3" applyFont="1" applyBorder="1" applyAlignment="1" applyProtection="1"/>
    <xf numFmtId="166" fontId="0" fillId="0" borderId="0" xfId="0" applyNumberFormat="1"/>
    <xf numFmtId="0" fontId="1" fillId="5" borderId="3" xfId="0" applyFont="1" applyFill="1" applyBorder="1" applyAlignment="1">
      <alignment vertical="center"/>
    </xf>
    <xf numFmtId="0" fontId="0" fillId="0" borderId="5" xfId="0" applyBorder="1"/>
    <xf numFmtId="0" fontId="19" fillId="5" borderId="1" xfId="0" applyFont="1" applyFill="1" applyBorder="1" applyAlignment="1">
      <alignment horizontal="center" vertical="center"/>
    </xf>
    <xf numFmtId="0" fontId="1" fillId="5" borderId="7" xfId="0" applyFont="1" applyFill="1" applyBorder="1" applyAlignment="1">
      <alignment horizontal="center" vertical="center" wrapText="1"/>
    </xf>
    <xf numFmtId="0" fontId="19" fillId="5" borderId="1" xfId="0" applyFont="1" applyFill="1" applyBorder="1" applyAlignment="1">
      <alignment horizontal="left" vertical="center" wrapText="1"/>
    </xf>
    <xf numFmtId="167" fontId="1" fillId="5" borderId="1" xfId="0" applyNumberFormat="1" applyFont="1" applyFill="1" applyBorder="1" applyAlignment="1">
      <alignment horizontal="center" vertical="center"/>
    </xf>
    <xf numFmtId="168" fontId="20" fillId="5" borderId="1" xfId="0" applyNumberFormat="1" applyFont="1" applyFill="1" applyBorder="1" applyAlignment="1">
      <alignment horizontal="center" vertical="center"/>
    </xf>
    <xf numFmtId="166" fontId="0" fillId="5" borderId="1" xfId="1" applyFont="1" applyFill="1" applyBorder="1" applyAlignment="1" applyProtection="1">
      <alignment vertical="center"/>
    </xf>
    <xf numFmtId="166" fontId="0" fillId="5" borderId="7" xfId="1" applyFont="1" applyFill="1" applyBorder="1" applyAlignment="1" applyProtection="1">
      <alignment vertical="center"/>
    </xf>
    <xf numFmtId="0" fontId="1" fillId="5" borderId="8" xfId="0" applyFont="1" applyFill="1" applyBorder="1" applyAlignment="1">
      <alignment horizontal="center" vertical="center"/>
    </xf>
    <xf numFmtId="0" fontId="1" fillId="5" borderId="9" xfId="0" applyFont="1" applyFill="1" applyBorder="1" applyAlignment="1">
      <alignment horizontal="center" vertical="center"/>
    </xf>
    <xf numFmtId="0" fontId="1" fillId="5" borderId="9" xfId="0" applyFont="1" applyFill="1" applyBorder="1" applyAlignment="1">
      <alignment vertical="center"/>
    </xf>
    <xf numFmtId="0" fontId="10" fillId="5" borderId="9" xfId="0" applyFont="1" applyFill="1" applyBorder="1" applyAlignment="1">
      <alignment vertical="center"/>
    </xf>
    <xf numFmtId="165" fontId="8" fillId="5" borderId="4" xfId="0" applyNumberFormat="1" applyFont="1" applyFill="1" applyBorder="1" applyAlignment="1">
      <alignment vertical="center"/>
    </xf>
    <xf numFmtId="0" fontId="0" fillId="2" borderId="1" xfId="0" applyFont="1" applyFill="1" applyBorder="1"/>
    <xf numFmtId="0" fontId="14" fillId="13" borderId="13" xfId="4" applyFont="1" applyFill="1" applyBorder="1" applyAlignment="1">
      <alignment horizontal="center" vertical="center" wrapText="1"/>
    </xf>
    <xf numFmtId="0" fontId="14" fillId="13" borderId="12" xfId="4" applyFont="1" applyFill="1" applyBorder="1" applyAlignment="1">
      <alignment horizontal="center" vertical="center" wrapText="1"/>
    </xf>
    <xf numFmtId="0" fontId="14" fillId="13" borderId="0" xfId="4" applyFont="1" applyFill="1" applyBorder="1" applyAlignment="1">
      <alignment horizontal="center" vertical="center" wrapText="1"/>
    </xf>
    <xf numFmtId="0" fontId="1" fillId="4" borderId="8" xfId="0" applyFont="1" applyFill="1" applyBorder="1" applyAlignment="1">
      <alignment horizontal="center" vertical="center"/>
    </xf>
    <xf numFmtId="0" fontId="8" fillId="4" borderId="4" xfId="0" applyFont="1" applyFill="1"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0" fillId="0" borderId="1" xfId="0" applyFont="1" applyBorder="1" applyAlignment="1">
      <alignment horizontal="center" vertical="center"/>
    </xf>
    <xf numFmtId="0" fontId="1" fillId="0" borderId="3" xfId="0" applyFont="1" applyBorder="1" applyAlignment="1">
      <alignment vertical="center" wrapText="1"/>
    </xf>
    <xf numFmtId="0" fontId="0" fillId="0" borderId="9" xfId="0" applyBorder="1"/>
    <xf numFmtId="165" fontId="8" fillId="0" borderId="10" xfId="0" applyNumberFormat="1" applyFont="1" applyBorder="1" applyAlignment="1">
      <alignment vertical="center"/>
    </xf>
    <xf numFmtId="0" fontId="1" fillId="0" borderId="2" xfId="4" applyBorder="1" applyAlignment="1" applyProtection="1">
      <protection locked="0"/>
    </xf>
    <xf numFmtId="0" fontId="1" fillId="0" borderId="0" xfId="4" applyBorder="1" applyAlignment="1" applyProtection="1">
      <protection locked="0"/>
    </xf>
    <xf numFmtId="0" fontId="1" fillId="0" borderId="0" xfId="4" applyBorder="1"/>
    <xf numFmtId="0" fontId="1" fillId="0" borderId="2" xfId="4" applyBorder="1"/>
    <xf numFmtId="0" fontId="1" fillId="0" borderId="13" xfId="4" applyBorder="1"/>
    <xf numFmtId="0" fontId="1" fillId="0" borderId="12" xfId="4" applyBorder="1"/>
    <xf numFmtId="166" fontId="0" fillId="0" borderId="7" xfId="1" applyFont="1" applyBorder="1" applyAlignment="1" applyProtection="1">
      <alignment vertical="center"/>
    </xf>
    <xf numFmtId="0" fontId="1" fillId="0" borderId="5" xfId="4" applyBorder="1" applyAlignment="1" applyProtection="1">
      <protection locked="0"/>
    </xf>
    <xf numFmtId="0" fontId="1" fillId="0" borderId="5" xfId="4" applyBorder="1"/>
    <xf numFmtId="0" fontId="1" fillId="0" borderId="14" xfId="4" applyBorder="1"/>
    <xf numFmtId="0" fontId="0" fillId="0" borderId="12" xfId="0" applyBorder="1"/>
    <xf numFmtId="0" fontId="0" fillId="0" borderId="14" xfId="0" applyBorder="1"/>
    <xf numFmtId="0" fontId="0" fillId="0" borderId="3" xfId="0" applyBorder="1"/>
    <xf numFmtId="0" fontId="0" fillId="0" borderId="10" xfId="0" applyBorder="1"/>
    <xf numFmtId="0" fontId="8" fillId="8" borderId="7" xfId="0" applyFont="1" applyFill="1" applyBorder="1" applyAlignment="1">
      <alignment horizontal="center" vertical="center"/>
    </xf>
    <xf numFmtId="0" fontId="19" fillId="0" borderId="7" xfId="0" applyFont="1" applyBorder="1" applyAlignment="1">
      <alignment horizontal="center" vertical="center"/>
    </xf>
    <xf numFmtId="0" fontId="19" fillId="0" borderId="0" xfId="0" applyFont="1" applyAlignment="1">
      <alignment horizontal="left" vertical="center" wrapText="1"/>
    </xf>
    <xf numFmtId="165" fontId="1" fillId="5" borderId="8" xfId="0" applyNumberFormat="1" applyFont="1" applyFill="1" applyBorder="1" applyAlignment="1">
      <alignment horizontal="right" vertical="center"/>
    </xf>
    <xf numFmtId="0" fontId="1" fillId="0" borderId="1" xfId="0" applyFont="1" applyBorder="1" applyAlignment="1">
      <alignment horizontal="left" vertical="center" wrapText="1"/>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169" fontId="1" fillId="0" borderId="7" xfId="0" applyNumberFormat="1" applyFont="1" applyBorder="1" applyAlignment="1">
      <alignment horizontal="center" vertical="center"/>
    </xf>
    <xf numFmtId="168" fontId="20" fillId="0" borderId="7" xfId="0" applyNumberFormat="1" applyFont="1" applyBorder="1" applyAlignment="1">
      <alignment horizontal="center" vertical="center"/>
    </xf>
    <xf numFmtId="165" fontId="1" fillId="5" borderId="11" xfId="0" applyNumberFormat="1" applyFont="1" applyFill="1" applyBorder="1" applyAlignment="1">
      <alignment horizontal="right" vertical="center"/>
    </xf>
    <xf numFmtId="165" fontId="8" fillId="0" borderId="9" xfId="0" applyNumberFormat="1" applyFont="1" applyBorder="1" applyAlignment="1">
      <alignment vertical="center"/>
    </xf>
    <xf numFmtId="166" fontId="20" fillId="0" borderId="1" xfId="0" applyNumberFormat="1" applyFont="1" applyBorder="1" applyAlignment="1">
      <alignment horizontal="center" vertical="center"/>
    </xf>
    <xf numFmtId="0" fontId="1" fillId="0" borderId="0" xfId="4" applyBorder="1" applyAlignment="1">
      <alignment horizontal="center"/>
    </xf>
    <xf numFmtId="0" fontId="19" fillId="0" borderId="0" xfId="0" applyFont="1" applyBorder="1" applyAlignment="1">
      <alignment horizontal="left" vertical="center" wrapText="1"/>
    </xf>
    <xf numFmtId="0" fontId="22" fillId="2" borderId="0" xfId="0" applyFont="1" applyFill="1"/>
    <xf numFmtId="0" fontId="22" fillId="14" borderId="1" xfId="0" applyFont="1" applyFill="1" applyBorder="1" applyAlignment="1">
      <alignment horizontal="left" wrapText="1"/>
    </xf>
    <xf numFmtId="0" fontId="22" fillId="14" borderId="1" xfId="0" applyFont="1" applyFill="1" applyBorder="1" applyAlignment="1">
      <alignment horizontal="center" wrapText="1"/>
    </xf>
    <xf numFmtId="0" fontId="22" fillId="14" borderId="1" xfId="0" applyFont="1" applyFill="1" applyBorder="1" applyAlignment="1">
      <alignment horizontal="right" wrapText="1"/>
    </xf>
    <xf numFmtId="0" fontId="22"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right" vertical="top" wrapText="1"/>
    </xf>
    <xf numFmtId="4" fontId="0" fillId="0" borderId="1" xfId="0" applyNumberFormat="1" applyBorder="1" applyAlignment="1">
      <alignment horizontal="right" vertical="top" wrapText="1"/>
    </xf>
    <xf numFmtId="0" fontId="23" fillId="0" borderId="0" xfId="0" applyFont="1" applyAlignment="1">
      <alignment wrapText="1"/>
    </xf>
    <xf numFmtId="0" fontId="0" fillId="0" borderId="0" xfId="0" applyAlignment="1"/>
    <xf numFmtId="0" fontId="23" fillId="0" borderId="0" xfId="0" applyFont="1" applyAlignment="1">
      <alignment horizontal="left"/>
    </xf>
    <xf numFmtId="0" fontId="23" fillId="0" borderId="0" xfId="0" applyFont="1" applyAlignment="1">
      <alignment horizontal="right"/>
    </xf>
    <xf numFmtId="4" fontId="23" fillId="0" borderId="0" xfId="0" applyNumberFormat="1" applyFont="1" applyAlignment="1">
      <alignment horizontal="right"/>
    </xf>
    <xf numFmtId="165" fontId="8" fillId="5" borderId="1" xfId="0" applyNumberFormat="1" applyFont="1" applyFill="1" applyBorder="1" applyAlignment="1">
      <alignment vertical="center"/>
    </xf>
    <xf numFmtId="165" fontId="8" fillId="0" borderId="1" xfId="0" applyNumberFormat="1" applyFont="1" applyBorder="1" applyAlignment="1">
      <alignment vertical="center"/>
    </xf>
    <xf numFmtId="0" fontId="25" fillId="15" borderId="1" xfId="0" applyFont="1" applyFill="1" applyBorder="1" applyAlignment="1">
      <alignment horizontal="center" vertical="center" wrapText="1"/>
    </xf>
    <xf numFmtId="0" fontId="25" fillId="15" borderId="1" xfId="0" applyFont="1" applyFill="1" applyBorder="1" applyAlignment="1">
      <alignment horizontal="left" vertical="center" wrapText="1"/>
    </xf>
    <xf numFmtId="0" fontId="25" fillId="15" borderId="1" xfId="0" applyFont="1" applyFill="1" applyBorder="1" applyAlignment="1">
      <alignment horizontal="center" vertical="center"/>
    </xf>
    <xf numFmtId="2" fontId="25" fillId="15" borderId="19" xfId="0" applyNumberFormat="1" applyFont="1" applyFill="1" applyBorder="1" applyAlignment="1">
      <alignment horizontal="center" vertical="center"/>
    </xf>
    <xf numFmtId="0" fontId="25" fillId="15" borderId="19" xfId="0" applyFont="1" applyFill="1" applyBorder="1" applyAlignment="1">
      <alignment horizontal="center" vertical="center" wrapText="1"/>
    </xf>
    <xf numFmtId="0" fontId="25" fillId="15" borderId="19" xfId="0" applyFont="1" applyFill="1" applyBorder="1" applyAlignment="1">
      <alignment horizontal="left" vertical="center" wrapText="1"/>
    </xf>
    <xf numFmtId="0" fontId="25" fillId="15" borderId="19" xfId="0" applyFont="1" applyFill="1" applyBorder="1" applyAlignment="1">
      <alignment horizontal="center" vertical="center"/>
    </xf>
    <xf numFmtId="0" fontId="2" fillId="0" borderId="0" xfId="4" applyFont="1" applyBorder="1" applyAlignment="1" applyProtection="1">
      <alignment horizontal="center" vertical="center"/>
    </xf>
    <xf numFmtId="0" fontId="3" fillId="0" borderId="0" xfId="4" applyFont="1" applyBorder="1" applyAlignment="1" applyProtection="1">
      <alignment horizontal="center" vertical="center"/>
    </xf>
    <xf numFmtId="0" fontId="4" fillId="2" borderId="1" xfId="4" applyFont="1" applyFill="1" applyBorder="1" applyAlignment="1" applyProtection="1">
      <alignment horizontal="center" vertical="center"/>
    </xf>
    <xf numFmtId="0" fontId="5" fillId="0" borderId="0" xfId="4" applyFont="1" applyBorder="1" applyAlignment="1" applyProtection="1">
      <alignment horizontal="justify" vertical="center" wrapText="1"/>
    </xf>
    <xf numFmtId="0" fontId="5" fillId="2" borderId="0" xfId="4" applyFont="1" applyFill="1" applyBorder="1" applyAlignment="1" applyProtection="1">
      <alignment horizontal="justify" vertical="center" wrapText="1"/>
    </xf>
    <xf numFmtId="0" fontId="5" fillId="0" borderId="0" xfId="4" applyFont="1" applyBorder="1" applyAlignment="1" applyProtection="1">
      <alignment horizontal="left" vertical="center" wrapText="1"/>
    </xf>
    <xf numFmtId="164" fontId="6" fillId="3" borderId="1" xfId="4" applyNumberFormat="1" applyFont="1" applyFill="1" applyBorder="1" applyAlignment="1" applyProtection="1">
      <alignment horizontal="center" vertical="center" wrapText="1"/>
    </xf>
    <xf numFmtId="164" fontId="6" fillId="0" borderId="2" xfId="4" applyNumberFormat="1" applyFont="1" applyBorder="1" applyAlignment="1" applyProtection="1">
      <alignment horizontal="center" vertical="center" wrapText="1"/>
    </xf>
    <xf numFmtId="0" fontId="5" fillId="0" borderId="0" xfId="4" applyFont="1" applyBorder="1" applyAlignment="1" applyProtection="1">
      <alignment horizontal="center" vertical="center" wrapText="1"/>
    </xf>
    <xf numFmtId="0" fontId="6" fillId="0" borderId="0" xfId="4" applyFont="1" applyBorder="1" applyAlignment="1" applyProtection="1">
      <alignment horizontal="center" vertical="center"/>
    </xf>
    <xf numFmtId="0" fontId="5" fillId="0" borderId="0" xfId="4" applyFont="1" applyBorder="1" applyAlignment="1" applyProtection="1">
      <alignment horizontal="center" vertical="center"/>
    </xf>
    <xf numFmtId="0" fontId="8"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25" fillId="15" borderId="16" xfId="0" applyFont="1" applyFill="1" applyBorder="1" applyAlignment="1">
      <alignment horizontal="center" vertical="center" wrapText="1"/>
    </xf>
    <xf numFmtId="0" fontId="25" fillId="15" borderId="17" xfId="0" applyFont="1" applyFill="1" applyBorder="1" applyAlignment="1">
      <alignment horizontal="center" vertical="center" wrapText="1"/>
    </xf>
    <xf numFmtId="0" fontId="25" fillId="15" borderId="18" xfId="0" applyFont="1" applyFill="1" applyBorder="1" applyAlignment="1">
      <alignment horizontal="center" vertical="center" wrapText="1"/>
    </xf>
    <xf numFmtId="0" fontId="0" fillId="9" borderId="1" xfId="0" applyFill="1" applyBorder="1" applyAlignment="1">
      <alignment horizontal="center"/>
    </xf>
    <xf numFmtId="0" fontId="1" fillId="4" borderId="1" xfId="0" applyFont="1" applyFill="1" applyBorder="1" applyAlignment="1">
      <alignment horizontal="center"/>
    </xf>
    <xf numFmtId="165" fontId="10" fillId="5" borderId="8" xfId="0" applyNumberFormat="1" applyFont="1" applyFill="1" applyBorder="1" applyAlignment="1">
      <alignment horizontal="center" vertical="center"/>
    </xf>
    <xf numFmtId="0" fontId="11" fillId="2" borderId="1" xfId="0" applyFont="1" applyFill="1" applyBorder="1" applyAlignment="1" applyProtection="1">
      <alignment horizontal="center" vertical="center" wrapText="1"/>
      <protection locked="0"/>
    </xf>
    <xf numFmtId="0" fontId="1" fillId="4" borderId="8" xfId="0" applyFont="1" applyFill="1" applyBorder="1" applyAlignment="1">
      <alignment horizontal="center"/>
    </xf>
    <xf numFmtId="2" fontId="12" fillId="5" borderId="1" xfId="0" applyNumberFormat="1" applyFont="1" applyFill="1" applyBorder="1" applyAlignment="1">
      <alignment horizontal="center" vertical="center"/>
    </xf>
    <xf numFmtId="165" fontId="1" fillId="2" borderId="12" xfId="0" applyNumberFormat="1" applyFont="1" applyFill="1" applyBorder="1" applyAlignment="1" applyProtection="1">
      <alignment horizontal="center"/>
      <protection locked="0"/>
    </xf>
    <xf numFmtId="165" fontId="8" fillId="2" borderId="3" xfId="0" applyNumberFormat="1" applyFont="1" applyFill="1" applyBorder="1" applyAlignment="1">
      <alignment horizontal="center"/>
    </xf>
    <xf numFmtId="0" fontId="17" fillId="2" borderId="1" xfId="0" applyFont="1" applyFill="1" applyBorder="1" applyAlignment="1" applyProtection="1">
      <alignment horizontal="center" vertical="center"/>
      <protection locked="0"/>
    </xf>
    <xf numFmtId="0" fontId="1" fillId="4" borderId="6" xfId="0" applyFont="1" applyFill="1" applyBorder="1" applyAlignment="1">
      <alignment horizontal="center"/>
    </xf>
    <xf numFmtId="0" fontId="3" fillId="0" borderId="6" xfId="0" applyFont="1" applyBorder="1" applyAlignment="1">
      <alignment horizontal="center" vertical="center"/>
    </xf>
    <xf numFmtId="3" fontId="0" fillId="11" borderId="1" xfId="0" applyNumberFormat="1" applyFill="1" applyBorder="1" applyAlignment="1">
      <alignment horizontal="center" vertical="center"/>
    </xf>
    <xf numFmtId="4" fontId="1" fillId="11" borderId="1" xfId="0" applyNumberFormat="1" applyFont="1" applyFill="1" applyBorder="1" applyAlignment="1">
      <alignment horizontal="center" vertical="center" wrapText="1"/>
    </xf>
    <xf numFmtId="165" fontId="1" fillId="11" borderId="1" xfId="0" applyNumberFormat="1" applyFont="1" applyFill="1" applyBorder="1" applyAlignment="1">
      <alignment horizontal="center" vertical="center"/>
    </xf>
    <xf numFmtId="3" fontId="0" fillId="0" borderId="1" xfId="0" applyNumberFormat="1" applyBorder="1" applyAlignment="1">
      <alignment horizontal="center" vertical="center"/>
    </xf>
    <xf numFmtId="3" fontId="0" fillId="5" borderId="1" xfId="0" applyNumberFormat="1" applyFill="1" applyBorder="1" applyAlignment="1">
      <alignment horizontal="center" vertical="center"/>
    </xf>
    <xf numFmtId="0" fontId="1" fillId="5" borderId="0" xfId="0" applyFont="1" applyFill="1" applyBorder="1" applyAlignment="1">
      <alignment horizontal="center" vertical="center"/>
    </xf>
    <xf numFmtId="0" fontId="8" fillId="0" borderId="1" xfId="0" applyFont="1" applyBorder="1" applyAlignment="1">
      <alignment horizontal="center" vertical="center"/>
    </xf>
    <xf numFmtId="165" fontId="8" fillId="0" borderId="1" xfId="0" applyNumberFormat="1" applyFont="1" applyBorder="1" applyAlignment="1">
      <alignment horizontal="center" vertical="center"/>
    </xf>
    <xf numFmtId="10" fontId="8" fillId="0" borderId="1" xfId="0" applyNumberFormat="1" applyFont="1" applyBorder="1" applyAlignment="1">
      <alignment horizontal="center" vertical="center"/>
    </xf>
    <xf numFmtId="0" fontId="18" fillId="2" borderId="8" xfId="0" applyFont="1" applyFill="1" applyBorder="1" applyAlignment="1" applyProtection="1">
      <alignment horizontal="center" vertical="center"/>
      <protection locked="0"/>
    </xf>
    <xf numFmtId="0" fontId="14" fillId="13" borderId="8" xfId="4" applyFont="1" applyFill="1" applyBorder="1" applyAlignment="1">
      <alignment horizontal="center" vertical="center" wrapText="1"/>
    </xf>
    <xf numFmtId="0" fontId="8" fillId="4" borderId="1" xfId="0" applyFont="1" applyFill="1" applyBorder="1" applyAlignment="1">
      <alignment horizontal="center" vertical="center"/>
    </xf>
    <xf numFmtId="0" fontId="8" fillId="8" borderId="1" xfId="0" applyFont="1" applyFill="1" applyBorder="1" applyAlignment="1">
      <alignment horizontal="center" vertical="center"/>
    </xf>
    <xf numFmtId="0" fontId="18" fillId="2" borderId="1" xfId="0" applyFont="1" applyFill="1" applyBorder="1" applyAlignment="1" applyProtection="1">
      <alignment horizontal="center" vertical="center"/>
      <protection locked="0"/>
    </xf>
    <xf numFmtId="0" fontId="19" fillId="5" borderId="1" xfId="0" applyFont="1" applyFill="1" applyBorder="1" applyAlignment="1">
      <alignment horizontal="center" vertical="center"/>
    </xf>
    <xf numFmtId="0" fontId="8" fillId="5" borderId="15" xfId="0" applyFont="1" applyFill="1" applyBorder="1" applyAlignment="1">
      <alignment horizontal="center" vertical="center"/>
    </xf>
    <xf numFmtId="4" fontId="14" fillId="13" borderId="1" xfId="4" applyNumberFormat="1" applyFont="1" applyFill="1" applyBorder="1" applyAlignment="1">
      <alignment horizontal="center" vertical="center" wrapText="1"/>
    </xf>
    <xf numFmtId="0" fontId="8" fillId="4" borderId="6" xfId="0" applyFont="1" applyFill="1" applyBorder="1" applyAlignment="1">
      <alignment horizontal="center" vertical="center"/>
    </xf>
    <xf numFmtId="1" fontId="8" fillId="5" borderId="7" xfId="0" applyNumberFormat="1" applyFont="1" applyFill="1" applyBorder="1" applyAlignment="1">
      <alignment horizontal="center" vertical="center"/>
    </xf>
    <xf numFmtId="0" fontId="14" fillId="13" borderId="1" xfId="4" applyFont="1" applyFill="1" applyBorder="1" applyAlignment="1">
      <alignment horizontal="center" vertical="center" wrapText="1"/>
    </xf>
    <xf numFmtId="0" fontId="22" fillId="0" borderId="0" xfId="0" applyFont="1" applyBorder="1" applyAlignment="1">
      <alignment wrapText="1"/>
    </xf>
    <xf numFmtId="0" fontId="0" fillId="0" borderId="0" xfId="0" applyBorder="1" applyAlignment="1">
      <alignment wrapText="1"/>
    </xf>
  </cellXfs>
  <cellStyles count="8">
    <cellStyle name="Hiperlink" xfId="3" builtinId="8"/>
    <cellStyle name="Moeda" xfId="1" builtinId="4"/>
    <cellStyle name="Normal" xfId="0" builtinId="0"/>
    <cellStyle name="Normal 2" xfId="4"/>
    <cellStyle name="Normal 3" xfId="5"/>
    <cellStyle name="Porcentagem" xfId="2" builtinId="5"/>
    <cellStyle name="Porcentagem 2" xfId="6"/>
    <cellStyle name="Porcentagem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563C1"/>
      <rgbColor rgb="FFC0C0C0"/>
      <rgbColor rgb="FF808080"/>
      <rgbColor rgb="FF9999FF"/>
      <rgbColor rgb="FF993366"/>
      <rgbColor rgb="FFFFF2CC"/>
      <rgbColor rgb="FFDEEBF7"/>
      <rgbColor rgb="FF660066"/>
      <rgbColor rgb="FFED7D31"/>
      <rgbColor rgb="FF0066CC"/>
      <rgbColor rgb="FFBDD7EE"/>
      <rgbColor rgb="FF000080"/>
      <rgbColor rgb="FFFF00FF"/>
      <rgbColor rgb="FFFFFF00"/>
      <rgbColor rgb="FF00FFFF"/>
      <rgbColor rgb="FF800080"/>
      <rgbColor rgb="FF800000"/>
      <rgbColor rgb="FF008080"/>
      <rgbColor rgb="FF0000FF"/>
      <rgbColor rgb="FF00CCFF"/>
      <rgbColor rgb="FFDAE3F3"/>
      <rgbColor rgb="FFE2F0D9"/>
      <rgbColor rgb="FFFFFF99"/>
      <rgbColor rgb="FF99CCFF"/>
      <rgbColor rgb="FFFF99CC"/>
      <rgbColor rgb="FFBFBFBF"/>
      <rgbColor rgb="FFCFCFCF"/>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470520</xdr:colOff>
      <xdr:row>1</xdr:row>
      <xdr:rowOff>160560</xdr:rowOff>
    </xdr:from>
    <xdr:to>
      <xdr:col>9</xdr:col>
      <xdr:colOff>526680</xdr:colOff>
      <xdr:row>8</xdr:row>
      <xdr:rowOff>124920</xdr:rowOff>
    </xdr:to>
    <xdr:pic>
      <xdr:nvPicPr>
        <xdr:cNvPr id="2" name="Imagem 5"/>
        <xdr:cNvPicPr/>
      </xdr:nvPicPr>
      <xdr:blipFill>
        <a:blip xmlns:r="http://schemas.openxmlformats.org/officeDocument/2006/relationships" r:embed="rId1"/>
        <a:stretch/>
      </xdr:blipFill>
      <xdr:spPr>
        <a:xfrm>
          <a:off x="10604160" y="351000"/>
          <a:ext cx="1444320" cy="13644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33480</xdr:colOff>
      <xdr:row>1</xdr:row>
      <xdr:rowOff>43560</xdr:rowOff>
    </xdr:from>
    <xdr:to>
      <xdr:col>8</xdr:col>
      <xdr:colOff>951840</xdr:colOff>
      <xdr:row>9</xdr:row>
      <xdr:rowOff>155160</xdr:rowOff>
    </xdr:to>
    <xdr:pic>
      <xdr:nvPicPr>
        <xdr:cNvPr id="2" name="Imagem 5"/>
        <xdr:cNvPicPr/>
      </xdr:nvPicPr>
      <xdr:blipFill>
        <a:blip xmlns:r="http://schemas.openxmlformats.org/officeDocument/2006/relationships" r:embed="rId1"/>
        <a:stretch/>
      </xdr:blipFill>
      <xdr:spPr>
        <a:xfrm>
          <a:off x="10233360" y="224280"/>
          <a:ext cx="1764720" cy="171180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402840</xdr:colOff>
      <xdr:row>1</xdr:row>
      <xdr:rowOff>58680</xdr:rowOff>
    </xdr:from>
    <xdr:to>
      <xdr:col>7</xdr:col>
      <xdr:colOff>673200</xdr:colOff>
      <xdr:row>8</xdr:row>
      <xdr:rowOff>81000</xdr:rowOff>
    </xdr:to>
    <xdr:pic>
      <xdr:nvPicPr>
        <xdr:cNvPr id="2" name="Imagem 5"/>
        <xdr:cNvPicPr/>
      </xdr:nvPicPr>
      <xdr:blipFill>
        <a:blip xmlns:r="http://schemas.openxmlformats.org/officeDocument/2006/relationships" r:embed="rId1"/>
        <a:stretch/>
      </xdr:blipFill>
      <xdr:spPr>
        <a:xfrm>
          <a:off x="9277560" y="258480"/>
          <a:ext cx="1469880" cy="13557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410400</xdr:colOff>
      <xdr:row>1</xdr:row>
      <xdr:rowOff>73440</xdr:rowOff>
    </xdr:from>
    <xdr:to>
      <xdr:col>7</xdr:col>
      <xdr:colOff>680760</xdr:colOff>
      <xdr:row>8</xdr:row>
      <xdr:rowOff>95760</xdr:rowOff>
    </xdr:to>
    <xdr:pic>
      <xdr:nvPicPr>
        <xdr:cNvPr id="3" name="Imagem 5"/>
        <xdr:cNvPicPr/>
      </xdr:nvPicPr>
      <xdr:blipFill>
        <a:blip xmlns:r="http://schemas.openxmlformats.org/officeDocument/2006/relationships" r:embed="rId1"/>
        <a:stretch/>
      </xdr:blipFill>
      <xdr:spPr>
        <a:xfrm>
          <a:off x="9285120" y="273240"/>
          <a:ext cx="1469880" cy="135576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424800</xdr:colOff>
      <xdr:row>1</xdr:row>
      <xdr:rowOff>51120</xdr:rowOff>
    </xdr:from>
    <xdr:to>
      <xdr:col>7</xdr:col>
      <xdr:colOff>695160</xdr:colOff>
      <xdr:row>8</xdr:row>
      <xdr:rowOff>73440</xdr:rowOff>
    </xdr:to>
    <xdr:pic>
      <xdr:nvPicPr>
        <xdr:cNvPr id="4" name="Imagem 5"/>
        <xdr:cNvPicPr/>
      </xdr:nvPicPr>
      <xdr:blipFill>
        <a:blip xmlns:r="http://schemas.openxmlformats.org/officeDocument/2006/relationships" r:embed="rId1"/>
        <a:stretch/>
      </xdr:blipFill>
      <xdr:spPr>
        <a:xfrm>
          <a:off x="9299520" y="250920"/>
          <a:ext cx="1469880" cy="13557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424800</xdr:colOff>
      <xdr:row>1</xdr:row>
      <xdr:rowOff>51120</xdr:rowOff>
    </xdr:from>
    <xdr:to>
      <xdr:col>7</xdr:col>
      <xdr:colOff>695160</xdr:colOff>
      <xdr:row>8</xdr:row>
      <xdr:rowOff>73440</xdr:rowOff>
    </xdr:to>
    <xdr:pic>
      <xdr:nvPicPr>
        <xdr:cNvPr id="5" name="Imagem 5"/>
        <xdr:cNvPicPr/>
      </xdr:nvPicPr>
      <xdr:blipFill>
        <a:blip xmlns:r="http://schemas.openxmlformats.org/officeDocument/2006/relationships" r:embed="rId1"/>
        <a:stretch/>
      </xdr:blipFill>
      <xdr:spPr>
        <a:xfrm>
          <a:off x="9299520" y="250920"/>
          <a:ext cx="1469880" cy="135576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424800</xdr:colOff>
      <xdr:row>1</xdr:row>
      <xdr:rowOff>51120</xdr:rowOff>
    </xdr:from>
    <xdr:to>
      <xdr:col>7</xdr:col>
      <xdr:colOff>695160</xdr:colOff>
      <xdr:row>8</xdr:row>
      <xdr:rowOff>73440</xdr:rowOff>
    </xdr:to>
    <xdr:pic>
      <xdr:nvPicPr>
        <xdr:cNvPr id="6" name="Imagem 5"/>
        <xdr:cNvPicPr/>
      </xdr:nvPicPr>
      <xdr:blipFill>
        <a:blip xmlns:r="http://schemas.openxmlformats.org/officeDocument/2006/relationships" r:embed="rId1"/>
        <a:stretch/>
      </xdr:blipFill>
      <xdr:spPr>
        <a:xfrm>
          <a:off x="9299520" y="250920"/>
          <a:ext cx="1469880" cy="1355760"/>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server\Obras\Engenharia\PROJETOS%20EM%20DESENVOLVIMENTO\ESCOLA%20OL&#205;MPIO%20PERIM%20FUNPAES\PLANILHA%20OR&#199;AMENT&#193;RIA\PO%20ESCOLA%20OL&#205;MPIO%20PERI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heetName val="PO"/>
      <sheetName val="CRONOGRAMA FÍSICO-FINÂNCEIRO"/>
      <sheetName val="COMP.01"/>
      <sheetName val="COMP.02"/>
      <sheetName val="COMP.03"/>
      <sheetName val="COMP.04"/>
      <sheetName val="COMP.05"/>
      <sheetName val="COMP.06"/>
      <sheetName val="COMP.07"/>
      <sheetName val="COMP.08"/>
      <sheetName val="COMP.09"/>
      <sheetName val="COMP.10"/>
      <sheetName val="COMP.11"/>
      <sheetName val="COMP.12"/>
      <sheetName val="COMP.13"/>
      <sheetName val="COMP.14"/>
      <sheetName val="COMP.15"/>
      <sheetName val="COMP.16"/>
      <sheetName val="COMP.17"/>
      <sheetName val="COMP.18"/>
      <sheetName val="COMP.19"/>
      <sheetName val="COMP.20"/>
      <sheetName val="COMP.21"/>
      <sheetName val="COMP.22"/>
      <sheetName val="COMP.23"/>
      <sheetName val="COMP.24"/>
      <sheetName val="COMP.25"/>
      <sheetName val="COMP.26"/>
      <sheetName val="COMP.27"/>
      <sheetName val="COMP.28"/>
      <sheetName val="COMP.29"/>
      <sheetName val="COMP.30"/>
      <sheetName val="COMP.31"/>
      <sheetName val="COMP.32"/>
      <sheetName val="COMPOSIÇÕES BOMBEIRO SPDA"/>
      <sheetName val="MAPA DE COTAÇÃO"/>
      <sheetName val="MAPA DE COTAÇÃO PPCI E SPDA"/>
    </sheetNames>
    <sheetDataSet>
      <sheetData sheetId="0">
        <row r="218">
          <cell r="E218" t="str">
            <v>Reducao excentrica pvc, dn 100 x 50 mm, para esgoto predial – Fornecimento e instalação</v>
          </cell>
        </row>
        <row r="220">
          <cell r="E220" t="str">
            <v>Redução excêntrica pvc, dn 75 x 50 mm, para esgoto predial – Fornecimento e instalação</v>
          </cell>
        </row>
        <row r="374">
          <cell r="E374" t="str">
            <v>Ventilador de parede, inclusive dimmer - fornecimento e instalação</v>
          </cell>
        </row>
        <row r="376">
          <cell r="E376" t="str">
            <v>Luminária LED Plafon 25W quadrada de sobrepor - fornecimento e instalação</v>
          </cell>
        </row>
        <row r="379">
          <cell r="E379" t="str">
            <v>Exaustor para banheiro diâmetro de 150 mm - EXB 110V - fornecimento e instalação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magazineluiza.com.br/motor-portao-rossi-dz-nano-turbo-600kg-deslizante-eletronico-com-abertura-rapida-220v/p/ach1hk92gc/cj/aupo/?seller_id=dgssegurancaeletronica" TargetMode="External"/><Relationship Id="rId2" Type="http://schemas.openxmlformats.org/officeDocument/2006/relationships/hyperlink" Target="https://www.tudoforte.com.br/motor-portao-rossi-dz-nano-turbo-600kg-1/4-deslizante-automatico-de-correr-eletronico-com-abertura-rapida?parceiro=6347&amp;utm_source=google&amp;utm_medium=cpc&amp;utm_term=&amp;campaignid=16882800667&amp;adgroupid=&amp;targetid=&amp;adid=&amp;rnd=425155412" TargetMode="External"/><Relationship Id="rId1" Type="http://schemas.openxmlformats.org/officeDocument/2006/relationships/hyperlink" Target="https://www.amazon.com.br/Port&#227;o-Eletr&#244;nico-Rossi-Metros-Cremalheira/dp/B08LQM4164/ref=pd_lpo_sccl_2/135-1920842-3156713?pd_rd_w=1i0wY&amp;content-id=amzn1.sym.036a9a17-ef5c-4c87-bb2c-81a28b5a8e68&amp;pf_rd_p=036a9a17-ef5c-4c87-bb2c-81a28b5a8e68&amp;pf_rd_r=H1W67C0HR" TargetMode="Externa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magazineluiza.com.br/motor-portao-rossi-dz-nano-turbo-600kg-deslizante-eletronico-com-abertura-rapida-220v/p/ach1hk92gc/cj/aupo/?seller_id=dgssegurancaeletronica" TargetMode="External"/><Relationship Id="rId2" Type="http://schemas.openxmlformats.org/officeDocument/2006/relationships/hyperlink" Target="https://www.tudoforte.com.br/motor-portao-rossi-dz-nano-turbo-600kg-1/4-deslizante-automatico-de-correr-eletronico-com-abertura-rapida?parceiro=6347&amp;utm_source=google&amp;utm_medium=cpc&amp;utm_term=&amp;campaignid=16882800667&amp;adgroupid=&amp;targetid=&amp;adid=&amp;rnd=425155412" TargetMode="External"/><Relationship Id="rId1" Type="http://schemas.openxmlformats.org/officeDocument/2006/relationships/hyperlink" Target="https://www.amazon.com.br/Port&#227;o-Eletr&#244;nico-Rossi-Metros-Cremalheira/dp/B08LQM4164/ref=pd_lpo_sccl_2/135-1920842-3156713?pd_rd_w=1i0wY&amp;content-id=amzn1.sym.036a9a17-ef5c-4c87-bb2c-81a28b5a8e68&amp;pf_rd_p=036a9a17-ef5c-4c87-bb2c-81a28b5a8e68&amp;pf_rd_r=H1W67C0HR"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www.lojadopoli.com/acm-aluminio-composto/branco/fosco/chapa-de-acm-branco-fosco-3mm-122-x-500-cm-placa-de-aluminio-composto-acp?parceiro=7499" TargetMode="External"/><Relationship Id="rId2" Type="http://schemas.openxmlformats.org/officeDocument/2006/relationships/hyperlink" Target="https://www.magazineluiza.com.br/painel-acm-branco-brilho-1-220x5-000mm-3mm-c-paredes-de-021mm-nas-2-faces-alumini1/p/bc0a3b407g/pi/csnc/?seller_id=plastychemimpecomltda" TargetMode="External"/><Relationship Id="rId1" Type="http://schemas.openxmlformats.org/officeDocument/2006/relationships/hyperlink" Target="https://www.coberchapas.com.br/comunicacao-visual/chapas-de-acm/chapa-de-acm-coberchapas-branco-brilho-medidas-1220x5000mm-3mm-501?parceiro=7956" TargetMode="External"/><Relationship Id="rId5" Type="http://schemas.openxmlformats.org/officeDocument/2006/relationships/drawing" Target="../drawings/drawing4.xm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www.magazineluiza.com.br/telha-ajover-policarbonato-greca-244x099m-cristal/p/ce8faff584/cj/teha/?seller_id=pinezicomprarapida" TargetMode="External"/><Relationship Id="rId2" Type="http://schemas.openxmlformats.org/officeDocument/2006/relationships/hyperlink" Target="https://www.madeiramadeira.com.br/telha-policarbonato-244cm-x-99cm-grega-ajover-647930.html" TargetMode="External"/><Relationship Id="rId1" Type="http://schemas.openxmlformats.org/officeDocument/2006/relationships/hyperlink" Target="https://www.americanas.com.br/produto/3193421601/telha-policarbonato-244cm-x-99cm-grega-ajover?epar=bp_pl_px_go_pmax_cec_3p_outros_geral_2&amp;opn=YSMESP&amp;WT.srch=1&amp;offerId=64187657401db3b86ba2e08e&amp;gclsrc=aw.ds&amp;gclid=CjwKCAjwyNSoBhA9EiwA5aYlb9g6xGQFEkFZzdFGHh4" TargetMode="External"/><Relationship Id="rId5" Type="http://schemas.openxmlformats.org/officeDocument/2006/relationships/drawing" Target="../drawings/drawing7.xm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www.pioneiroweb.com.br/exaustor-residencial-banheirolavabo?utm_source=Site&amp;utm_medium=GoogleMerchant&amp;utm_campaign=GoogleMerchant" TargetMode="External"/><Relationship Id="rId1" Type="http://schemas.openxmlformats.org/officeDocument/2006/relationships/hyperlink" Target="https://www.dutramaquinas.com.br/p/exaustor-para-banheiro-diametro-de-150-mm-exb-12319?gclid=CjwKCAjw__ihBhADEiwAXEazJl8dB_stZXKhexotUObNGx9ZzzJ4wFngdvwVQWzk6UKQulCxKjxtaRoCtGoQAvD_BwE"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www.americanas.com.br/produto/4801204151/ventilador-de-parede-ventisol-steel-6pas-50cm-bivolt?epar=bp_pl_00_go_b2wads_pmax_geral_adshigh_2&amp;opn=YSMESP&amp;WT.srch=1&amp;aid=6419a527522ecf00116c1459&amp;sid=8351293000830&amp;pid=4801204151&amp;chave=vnzpla_6419a527522e" TargetMode="Externa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www.magazineluiza.com.br/luminaria-painel-plafon-led-25w-quadrado-sobrepor-6500k-granfei/p/fb863j8kkb/cj/pnll/?&amp;seller_id=texcomerciovirtual" TargetMode="External"/><Relationship Id="rId1" Type="http://schemas.openxmlformats.org/officeDocument/2006/relationships/hyperlink" Target="https://www.amazon.com.br/Painel-Plafon-Led-Quadrado-Sobrepor/dp/B08LHKGK84/ref=asc_df_B08LHKGK84/?tag=googleshopp00-20&amp;linkCode=df0&amp;hvadid=379706493769&amp;hvpos=&amp;hvnetw=g&amp;hvrand=13758119710836301080&amp;hvpone=&amp;hvptwo=&amp;hvqmt=&amp;hvdev=c&amp;hvdvcmdl=&amp;hvlocint=&amp;hvlocph"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hyperlink" Target="https://www.ferramentaskennedy.com.br/100051845/valvula-de-retencao-para-esgoto-dn100-branca-amanco?srsltid=ASuE1wShh2OR_05CZ9ueQPxjCy4JTD1qOKHFyOOf51y3tWkXhN1sLErcRhg" TargetMode="External"/><Relationship Id="rId2" Type="http://schemas.openxmlformats.org/officeDocument/2006/relationships/hyperlink" Target="https://www.amazon.com.br/V&#225;lvula-Reten&#231;&#227;o-Esgoto-100-Krona/dp/B077V7C1Q6/ref=asc_df_B077V7C1Q6/?tag=googleshopp00-20&amp;linkCode=df0&amp;hvadid=647541526279&amp;hvpos=&amp;hvnetw=g&amp;hvrand=8978996726282544648&amp;hvpone=&amp;hvptwo=&amp;hvqmt=&amp;hvdev=c&amp;hvdvcmdl=&amp;hvlocint=&amp;hvlocphy=9" TargetMode="External"/><Relationship Id="rId1" Type="http://schemas.openxmlformats.org/officeDocument/2006/relationships/hyperlink" Target="https://www.magazineluiza.com.br/valvula-retencao-esgoto-plastilit-100mm/p/kb80092k24/cj/vaet/?&amp;seller_id=efacil" TargetMode="External"/><Relationship Id="rId4"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Q30"/>
  <sheetViews>
    <sheetView tabSelected="1" view="pageBreakPreview" zoomScale="130" zoomScaleNormal="100" zoomScalePageLayoutView="130" workbookViewId="0">
      <selection activeCell="H12" sqref="H12:J12"/>
    </sheetView>
  </sheetViews>
  <sheetFormatPr defaultColWidth="8.7109375" defaultRowHeight="15" x14ac:dyDescent="0.25"/>
  <sheetData>
    <row r="1" spans="3:17" ht="18.75" x14ac:dyDescent="0.25">
      <c r="C1" s="276" t="s">
        <v>0</v>
      </c>
      <c r="D1" s="276"/>
      <c r="E1" s="276"/>
      <c r="F1" s="276"/>
      <c r="G1" s="276"/>
      <c r="H1" s="276"/>
      <c r="I1" s="276"/>
      <c r="J1" s="276"/>
      <c r="K1" s="276"/>
      <c r="L1" s="276"/>
      <c r="M1" s="276"/>
      <c r="N1" s="276"/>
      <c r="O1" s="276"/>
      <c r="P1" s="276"/>
      <c r="Q1" s="276"/>
    </row>
    <row r="2" spans="3:17" ht="15.75" x14ac:dyDescent="0.25">
      <c r="C2" s="277" t="s">
        <v>1</v>
      </c>
      <c r="D2" s="277"/>
      <c r="E2" s="277"/>
      <c r="F2" s="277"/>
      <c r="G2" s="277"/>
      <c r="H2" s="277"/>
      <c r="I2" s="277"/>
      <c r="J2" s="277"/>
      <c r="K2" s="277"/>
      <c r="L2" s="277"/>
      <c r="M2" s="277"/>
      <c r="N2" s="277"/>
      <c r="O2" s="277"/>
      <c r="P2" s="277"/>
      <c r="Q2" s="277"/>
    </row>
    <row r="3" spans="3:17" ht="18.75" x14ac:dyDescent="0.25">
      <c r="C3" s="1"/>
      <c r="D3" s="1"/>
      <c r="E3" s="1"/>
      <c r="F3" s="1"/>
      <c r="G3" s="1"/>
      <c r="H3" s="1"/>
      <c r="I3" s="1"/>
      <c r="J3" s="1"/>
      <c r="K3" s="1"/>
      <c r="L3" s="1"/>
      <c r="M3" s="1"/>
      <c r="N3" s="1"/>
      <c r="O3" s="1"/>
      <c r="P3" s="1"/>
      <c r="Q3" s="1"/>
    </row>
    <row r="4" spans="3:17" ht="16.5" x14ac:dyDescent="0.25">
      <c r="C4" s="278" t="s">
        <v>2</v>
      </c>
      <c r="D4" s="278"/>
      <c r="E4" s="278"/>
      <c r="F4" s="278"/>
      <c r="G4" s="278"/>
      <c r="H4" s="278"/>
      <c r="I4" s="278"/>
      <c r="J4" s="278"/>
      <c r="K4" s="278"/>
      <c r="L4" s="278"/>
      <c r="M4" s="278"/>
      <c r="N4" s="278"/>
      <c r="O4" s="278"/>
      <c r="P4" s="278"/>
      <c r="Q4" s="278"/>
    </row>
    <row r="5" spans="3:17" x14ac:dyDescent="0.25">
      <c r="C5" s="2"/>
      <c r="D5" s="2"/>
      <c r="E5" s="2"/>
      <c r="F5" s="2"/>
      <c r="G5" s="2"/>
      <c r="H5" s="2"/>
      <c r="I5" s="2"/>
      <c r="J5" s="2"/>
      <c r="K5" s="2"/>
      <c r="L5" s="2"/>
      <c r="M5" s="2"/>
      <c r="N5" s="2"/>
      <c r="O5" s="2"/>
      <c r="P5" s="2"/>
      <c r="Q5" s="2"/>
    </row>
    <row r="6" spans="3:17" ht="36.75" customHeight="1" x14ac:dyDescent="0.25">
      <c r="C6" s="3" t="s">
        <v>3</v>
      </c>
      <c r="D6" s="279" t="s">
        <v>4</v>
      </c>
      <c r="E6" s="279"/>
      <c r="F6" s="279"/>
      <c r="G6" s="279"/>
      <c r="H6" s="279"/>
      <c r="I6" s="279"/>
      <c r="J6" s="279"/>
      <c r="K6" s="279"/>
      <c r="L6" s="279"/>
      <c r="M6" s="279"/>
      <c r="N6" s="279"/>
      <c r="O6" s="279"/>
      <c r="P6" s="279"/>
      <c r="Q6" s="279"/>
    </row>
    <row r="7" spans="3:17" x14ac:dyDescent="0.25">
      <c r="C7" s="4"/>
      <c r="D7" s="5"/>
      <c r="E7" s="5"/>
      <c r="F7" s="5"/>
      <c r="G7" s="5"/>
      <c r="H7" s="5"/>
      <c r="I7" s="5"/>
      <c r="J7" s="5"/>
      <c r="K7" s="5"/>
      <c r="L7" s="5"/>
      <c r="M7" s="5"/>
      <c r="N7" s="5"/>
      <c r="O7" s="5"/>
      <c r="P7" s="5"/>
      <c r="Q7" s="5"/>
    </row>
    <row r="8" spans="3:17" ht="30.75" customHeight="1" x14ac:dyDescent="0.25">
      <c r="C8" s="4" t="s">
        <v>5</v>
      </c>
      <c r="D8" s="280" t="s">
        <v>6</v>
      </c>
      <c r="E8" s="280"/>
      <c r="F8" s="280"/>
      <c r="G8" s="280"/>
      <c r="H8" s="280"/>
      <c r="I8" s="280"/>
      <c r="J8" s="280"/>
      <c r="K8" s="280"/>
      <c r="L8" s="280"/>
      <c r="M8" s="280"/>
      <c r="N8" s="280"/>
      <c r="O8" s="280"/>
      <c r="P8" s="280"/>
      <c r="Q8" s="280"/>
    </row>
    <row r="9" spans="3:17" x14ac:dyDescent="0.25">
      <c r="C9" s="4"/>
      <c r="D9" s="5"/>
      <c r="E9" s="5"/>
      <c r="F9" s="5"/>
      <c r="G9" s="5"/>
      <c r="H9" s="5"/>
      <c r="I9" s="5"/>
      <c r="J9" s="5"/>
      <c r="K9" s="5"/>
      <c r="L9" s="5"/>
      <c r="M9" s="5"/>
      <c r="N9" s="5"/>
      <c r="O9" s="5"/>
      <c r="P9" s="5"/>
      <c r="Q9" s="5"/>
    </row>
    <row r="10" spans="3:17" ht="15" customHeight="1" x14ac:dyDescent="0.25">
      <c r="C10" s="4" t="s">
        <v>7</v>
      </c>
      <c r="D10" s="279" t="s">
        <v>8</v>
      </c>
      <c r="E10" s="279"/>
      <c r="F10" s="279"/>
      <c r="G10" s="279"/>
      <c r="H10" s="279"/>
      <c r="I10" s="279"/>
      <c r="J10" s="279"/>
      <c r="K10" s="279"/>
      <c r="L10" s="279"/>
      <c r="M10" s="279"/>
      <c r="N10" s="279"/>
      <c r="O10" s="279"/>
      <c r="P10" s="279"/>
      <c r="Q10" s="279"/>
    </row>
    <row r="11" spans="3:17" x14ac:dyDescent="0.25">
      <c r="C11" s="4"/>
      <c r="D11" s="5"/>
      <c r="E11" s="5"/>
      <c r="F11" s="5"/>
      <c r="G11" s="5"/>
      <c r="H11" s="5"/>
      <c r="I11" s="5"/>
      <c r="J11" s="5"/>
      <c r="K11" s="5"/>
      <c r="L11" s="5"/>
      <c r="M11" s="5"/>
      <c r="N11" s="5"/>
      <c r="O11" s="5"/>
      <c r="P11" s="5"/>
      <c r="Q11" s="5"/>
    </row>
    <row r="12" spans="3:17" ht="14.25" customHeight="1" x14ac:dyDescent="0.25">
      <c r="C12" s="4" t="s">
        <v>9</v>
      </c>
      <c r="D12" s="281" t="s">
        <v>10</v>
      </c>
      <c r="E12" s="281"/>
      <c r="F12" s="281"/>
      <c r="G12" s="281"/>
      <c r="H12" s="282">
        <f>PO!I301</f>
        <v>2153730.33</v>
      </c>
      <c r="I12" s="282"/>
      <c r="J12" s="282"/>
      <c r="K12" s="283"/>
      <c r="L12" s="283"/>
      <c r="M12" s="283"/>
      <c r="N12" s="284"/>
      <c r="O12" s="284"/>
      <c r="P12" s="284"/>
      <c r="Q12" s="284"/>
    </row>
    <row r="13" spans="3:17" ht="31.5" customHeight="1" x14ac:dyDescent="0.25">
      <c r="C13" s="4"/>
      <c r="D13" s="279" t="s">
        <v>11</v>
      </c>
      <c r="E13" s="279"/>
      <c r="F13" s="279"/>
      <c r="G13" s="279"/>
      <c r="H13" s="279"/>
      <c r="I13" s="279"/>
      <c r="J13" s="279"/>
      <c r="K13" s="279"/>
      <c r="L13" s="279"/>
      <c r="M13" s="279"/>
      <c r="N13" s="279"/>
      <c r="O13" s="279"/>
      <c r="P13" s="279"/>
      <c r="Q13" s="279"/>
    </row>
    <row r="14" spans="3:17" x14ac:dyDescent="0.25">
      <c r="C14" s="4"/>
      <c r="D14" s="5"/>
      <c r="E14" s="5"/>
      <c r="F14" s="5"/>
      <c r="G14" s="5"/>
      <c r="H14" s="5"/>
      <c r="I14" s="5"/>
      <c r="J14" s="5"/>
      <c r="K14" s="5"/>
      <c r="L14" s="5"/>
      <c r="M14" s="5"/>
      <c r="N14" s="5"/>
      <c r="O14" s="5"/>
      <c r="P14" s="5"/>
      <c r="Q14" s="5"/>
    </row>
    <row r="15" spans="3:17" ht="15" customHeight="1" x14ac:dyDescent="0.25">
      <c r="C15" s="4" t="s">
        <v>12</v>
      </c>
      <c r="D15" s="279" t="s">
        <v>13</v>
      </c>
      <c r="E15" s="279"/>
      <c r="F15" s="279"/>
      <c r="G15" s="279"/>
      <c r="H15" s="279"/>
      <c r="I15" s="279"/>
      <c r="J15" s="279"/>
      <c r="K15" s="279"/>
      <c r="L15" s="279"/>
      <c r="M15" s="279"/>
      <c r="N15" s="279"/>
      <c r="O15" s="279"/>
      <c r="P15" s="279"/>
      <c r="Q15" s="279"/>
    </row>
    <row r="16" spans="3:17" x14ac:dyDescent="0.25">
      <c r="C16" s="4"/>
      <c r="D16" s="5"/>
      <c r="E16" s="5"/>
      <c r="F16" s="5"/>
      <c r="G16" s="5"/>
      <c r="H16" s="5"/>
      <c r="I16" s="5"/>
      <c r="J16" s="5"/>
      <c r="K16" s="5"/>
      <c r="L16" s="5"/>
      <c r="M16" s="5"/>
      <c r="N16" s="5"/>
      <c r="O16" s="5"/>
      <c r="P16" s="5"/>
      <c r="Q16" s="5"/>
    </row>
    <row r="17" spans="3:17" ht="27" customHeight="1" x14ac:dyDescent="0.25">
      <c r="C17" s="4" t="s">
        <v>14</v>
      </c>
      <c r="D17" s="279" t="s">
        <v>15</v>
      </c>
      <c r="E17" s="279"/>
      <c r="F17" s="279"/>
      <c r="G17" s="279"/>
      <c r="H17" s="279"/>
      <c r="I17" s="279"/>
      <c r="J17" s="279"/>
      <c r="K17" s="279"/>
      <c r="L17" s="279"/>
      <c r="M17" s="279"/>
      <c r="N17" s="279"/>
      <c r="O17" s="279"/>
      <c r="P17" s="279"/>
      <c r="Q17" s="279"/>
    </row>
    <row r="18" spans="3:17" x14ac:dyDescent="0.25">
      <c r="C18" s="4"/>
      <c r="D18" s="279"/>
      <c r="E18" s="279"/>
      <c r="F18" s="279"/>
      <c r="G18" s="279"/>
      <c r="H18" s="279"/>
      <c r="I18" s="279"/>
      <c r="J18" s="279"/>
      <c r="K18" s="279"/>
      <c r="L18" s="279"/>
      <c r="M18" s="279"/>
      <c r="N18" s="279"/>
      <c r="O18" s="279"/>
      <c r="P18" s="279"/>
      <c r="Q18" s="279"/>
    </row>
    <row r="19" spans="3:17" ht="15" customHeight="1" x14ac:dyDescent="0.25">
      <c r="C19" s="4" t="s">
        <v>16</v>
      </c>
      <c r="D19" s="279" t="s">
        <v>17</v>
      </c>
      <c r="E19" s="279"/>
      <c r="F19" s="279"/>
      <c r="G19" s="279"/>
      <c r="H19" s="279"/>
      <c r="I19" s="279"/>
      <c r="J19" s="279"/>
      <c r="K19" s="279"/>
      <c r="L19" s="279"/>
      <c r="M19" s="279"/>
      <c r="N19" s="279"/>
      <c r="O19" s="279"/>
      <c r="P19" s="279"/>
      <c r="Q19" s="279"/>
    </row>
    <row r="20" spans="3:17" x14ac:dyDescent="0.25">
      <c r="C20" s="4"/>
      <c r="D20" s="279"/>
      <c r="E20" s="279"/>
      <c r="F20" s="279"/>
      <c r="G20" s="279"/>
      <c r="H20" s="279"/>
      <c r="I20" s="279"/>
      <c r="J20" s="279"/>
      <c r="K20" s="279"/>
      <c r="L20" s="279"/>
      <c r="M20" s="279"/>
      <c r="N20" s="279"/>
      <c r="O20" s="279"/>
      <c r="P20" s="279"/>
      <c r="Q20" s="279"/>
    </row>
    <row r="21" spans="3:17" ht="39.75" customHeight="1" x14ac:dyDescent="0.25">
      <c r="C21" s="4" t="s">
        <v>18</v>
      </c>
      <c r="D21" s="279" t="s">
        <v>19</v>
      </c>
      <c r="E21" s="279"/>
      <c r="F21" s="279"/>
      <c r="G21" s="279"/>
      <c r="H21" s="279"/>
      <c r="I21" s="279"/>
      <c r="J21" s="279"/>
      <c r="K21" s="279"/>
      <c r="L21" s="279"/>
      <c r="M21" s="279"/>
      <c r="N21" s="279"/>
      <c r="O21" s="279"/>
      <c r="P21" s="279"/>
      <c r="Q21" s="279"/>
    </row>
    <row r="22" spans="3:17" x14ac:dyDescent="0.25">
      <c r="C22" s="4"/>
      <c r="D22" s="286"/>
      <c r="E22" s="286"/>
      <c r="F22" s="286"/>
      <c r="G22" s="286"/>
      <c r="H22" s="286"/>
      <c r="I22" s="286"/>
      <c r="J22" s="286"/>
      <c r="K22" s="286"/>
      <c r="L22" s="286"/>
      <c r="M22" s="286"/>
      <c r="N22" s="286"/>
      <c r="O22" s="286"/>
      <c r="P22" s="286"/>
      <c r="Q22" s="286"/>
    </row>
    <row r="23" spans="3:17" x14ac:dyDescent="0.25">
      <c r="C23" s="4"/>
      <c r="D23" s="4"/>
      <c r="E23" s="4"/>
      <c r="F23" s="4"/>
      <c r="G23" s="4"/>
      <c r="H23" s="4"/>
      <c r="I23" s="4"/>
      <c r="J23" s="4"/>
      <c r="K23" s="4"/>
      <c r="L23" s="4"/>
      <c r="M23" s="4"/>
      <c r="N23" s="4"/>
      <c r="O23" s="4"/>
      <c r="P23" s="4"/>
      <c r="Q23" s="4"/>
    </row>
    <row r="24" spans="3:17" x14ac:dyDescent="0.25">
      <c r="C24" s="286" t="s">
        <v>20</v>
      </c>
      <c r="D24" s="286"/>
      <c r="E24" s="286"/>
      <c r="F24" s="286"/>
      <c r="G24" s="286"/>
      <c r="H24" s="286"/>
      <c r="I24" s="286"/>
      <c r="J24" s="286"/>
      <c r="K24" s="286"/>
      <c r="L24" s="286"/>
      <c r="M24" s="286"/>
      <c r="N24" s="286"/>
      <c r="O24" s="286"/>
      <c r="P24" s="286"/>
      <c r="Q24" s="286"/>
    </row>
    <row r="25" spans="3:17" x14ac:dyDescent="0.25">
      <c r="C25" s="2"/>
      <c r="D25" s="279"/>
      <c r="E25" s="279"/>
      <c r="F25" s="279"/>
      <c r="G25" s="279"/>
      <c r="H25" s="279"/>
      <c r="I25" s="279"/>
      <c r="J25" s="279"/>
      <c r="K25" s="279"/>
      <c r="L25" s="279"/>
      <c r="M25" s="279"/>
      <c r="N25" s="279"/>
      <c r="O25" s="279"/>
      <c r="P25" s="279"/>
      <c r="Q25" s="279"/>
    </row>
    <row r="26" spans="3:17" x14ac:dyDescent="0.25">
      <c r="C26" s="2"/>
      <c r="D26" s="5"/>
      <c r="E26" s="5"/>
      <c r="F26" s="5"/>
      <c r="G26" s="5"/>
      <c r="H26" s="5"/>
      <c r="I26" s="5"/>
      <c r="J26" s="5"/>
      <c r="K26" s="5"/>
      <c r="L26" s="5"/>
      <c r="M26" s="5"/>
      <c r="N26" s="5"/>
      <c r="O26" s="5"/>
      <c r="P26" s="5"/>
      <c r="Q26" s="5"/>
    </row>
    <row r="27" spans="3:17" x14ac:dyDescent="0.25">
      <c r="C27" s="2"/>
      <c r="D27" s="5"/>
      <c r="E27" s="5"/>
      <c r="F27" s="5"/>
      <c r="G27" s="5"/>
      <c r="H27" s="5"/>
      <c r="I27" s="5"/>
      <c r="J27" s="5"/>
      <c r="K27" s="5"/>
      <c r="L27" s="5"/>
      <c r="M27" s="5"/>
      <c r="N27" s="5"/>
      <c r="O27" s="5"/>
      <c r="P27" s="5"/>
      <c r="Q27" s="5"/>
    </row>
    <row r="28" spans="3:17" x14ac:dyDescent="0.25">
      <c r="C28" s="2"/>
      <c r="D28" s="279"/>
      <c r="E28" s="279"/>
      <c r="F28" s="279"/>
      <c r="G28" s="279"/>
      <c r="H28" s="279"/>
      <c r="I28" s="279"/>
      <c r="J28" s="279"/>
      <c r="K28" s="279"/>
      <c r="L28" s="279"/>
      <c r="M28" s="279"/>
      <c r="N28" s="279"/>
      <c r="O28" s="279"/>
      <c r="P28" s="279"/>
      <c r="Q28" s="279"/>
    </row>
    <row r="29" spans="3:17" x14ac:dyDescent="0.25">
      <c r="C29" s="285" t="s">
        <v>21</v>
      </c>
      <c r="D29" s="285"/>
      <c r="E29" s="285"/>
      <c r="F29" s="285"/>
      <c r="G29" s="285"/>
      <c r="H29" s="285"/>
      <c r="I29" s="285"/>
      <c r="J29" s="285"/>
      <c r="K29" s="285"/>
      <c r="L29" s="285"/>
      <c r="M29" s="285"/>
      <c r="N29" s="285"/>
      <c r="O29" s="285"/>
      <c r="P29" s="285"/>
      <c r="Q29" s="285"/>
    </row>
    <row r="30" spans="3:17" x14ac:dyDescent="0.25">
      <c r="C30" s="285" t="s">
        <v>22</v>
      </c>
      <c r="D30" s="285"/>
      <c r="E30" s="285"/>
      <c r="F30" s="285"/>
      <c r="G30" s="285"/>
      <c r="H30" s="285"/>
      <c r="I30" s="285"/>
      <c r="J30" s="285"/>
      <c r="K30" s="285"/>
      <c r="L30" s="285"/>
      <c r="M30" s="285"/>
      <c r="N30" s="285"/>
      <c r="O30" s="285"/>
      <c r="P30" s="285"/>
      <c r="Q30" s="285"/>
    </row>
  </sheetData>
  <sheetProtection algorithmName="SHA-512" hashValue="HWTyv4rrNSQTv7OE8cfh9PnvRO4a5B2CjQNmx0PechSRAqOXyQg//tebRDn3joYineH3wVv5Ia712GQcZnbZaA==" saltValue="1v8Cou7ocxn3lDC2KYAxWA==" spinCount="100000" sheet="1" formatCells="0" formatColumns="0" formatRows="0" insertColumns="0" insertRows="0" insertHyperlinks="0" deleteColumns="0" deleteRows="0" sort="0" autoFilter="0" pivotTables="0"/>
  <mergeCells count="23">
    <mergeCell ref="D28:Q28"/>
    <mergeCell ref="C29:Q29"/>
    <mergeCell ref="C30:Q30"/>
    <mergeCell ref="D20:Q20"/>
    <mergeCell ref="D21:Q21"/>
    <mergeCell ref="D22:Q22"/>
    <mergeCell ref="C24:Q24"/>
    <mergeCell ref="D25:Q25"/>
    <mergeCell ref="D13:Q13"/>
    <mergeCell ref="D15:Q15"/>
    <mergeCell ref="D17:Q17"/>
    <mergeCell ref="D18:Q18"/>
    <mergeCell ref="D19:Q19"/>
    <mergeCell ref="D10:Q10"/>
    <mergeCell ref="D12:G12"/>
    <mergeCell ref="H12:J12"/>
    <mergeCell ref="K12:M12"/>
    <mergeCell ref="N12:Q12"/>
    <mergeCell ref="C1:Q1"/>
    <mergeCell ref="C2:Q2"/>
    <mergeCell ref="C4:Q4"/>
    <mergeCell ref="D6:Q6"/>
    <mergeCell ref="D8:Q8"/>
  </mergeCells>
  <pageMargins left="0.51180555555555496" right="0.51180555555555496" top="0.78749999999999998" bottom="0.78749999999999998" header="0.51180555555555496" footer="0.51180555555555496"/>
  <pageSetup paperSize="9" scale="6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700"/>
  <sheetViews>
    <sheetView view="pageBreakPreview" zoomScaleNormal="100" workbookViewId="0">
      <selection activeCell="D104" sqref="D104"/>
    </sheetView>
  </sheetViews>
  <sheetFormatPr defaultColWidth="8.7109375" defaultRowHeight="15" outlineLevelRow="2" x14ac:dyDescent="0.25"/>
  <cols>
    <col min="2" max="2" width="9.42578125" customWidth="1"/>
    <col min="3" max="3" width="18.42578125" style="6" customWidth="1"/>
    <col min="4" max="4" width="72.85546875" style="6" customWidth="1"/>
    <col min="5" max="5" width="13.42578125" customWidth="1"/>
    <col min="7" max="7" width="12.140625" customWidth="1"/>
    <col min="8" max="8" width="11" customWidth="1"/>
  </cols>
  <sheetData>
    <row r="1" spans="1:19" x14ac:dyDescent="0.25">
      <c r="A1" s="7"/>
      <c r="B1" s="7"/>
      <c r="C1" s="8"/>
      <c r="D1" s="8"/>
      <c r="E1" s="7"/>
      <c r="F1" s="9"/>
      <c r="G1" s="9"/>
      <c r="H1" s="9"/>
      <c r="I1" s="9"/>
      <c r="J1" s="10"/>
      <c r="K1" s="11"/>
      <c r="L1" s="11"/>
      <c r="M1" s="11"/>
      <c r="N1" s="11"/>
      <c r="O1" s="11"/>
      <c r="P1" s="11"/>
      <c r="Q1" s="11"/>
      <c r="R1" s="11"/>
      <c r="S1" s="11"/>
    </row>
    <row r="2" spans="1:19" ht="15.75" x14ac:dyDescent="0.25">
      <c r="A2" s="12" t="str">
        <f>PO!A2</f>
        <v>OBRA: CRECHE DA TAPERA</v>
      </c>
      <c r="B2" s="13"/>
      <c r="C2" s="14"/>
      <c r="D2" s="15"/>
      <c r="E2" s="16"/>
      <c r="F2" s="17"/>
      <c r="G2" s="17"/>
      <c r="H2" s="17"/>
      <c r="I2" s="17"/>
      <c r="J2" s="18"/>
      <c r="K2" s="11"/>
      <c r="L2" s="11"/>
      <c r="M2" s="11"/>
      <c r="N2" s="11"/>
      <c r="O2" s="11"/>
      <c r="P2" s="11"/>
      <c r="Q2" s="11"/>
      <c r="R2" s="11"/>
      <c r="S2" s="11"/>
    </row>
    <row r="3" spans="1:19" ht="15.75" x14ac:dyDescent="0.25">
      <c r="A3" s="12" t="str">
        <f>PO!A3</f>
        <v xml:space="preserve">LOCAL: AVENIDA TAPERA, BAIRRO TAPERA, VENDA NOVA DO IMIGRANTE - ES </v>
      </c>
      <c r="B3" s="13"/>
      <c r="C3" s="14"/>
      <c r="D3" s="15"/>
      <c r="E3" s="16"/>
      <c r="F3" s="19"/>
      <c r="G3" s="19"/>
      <c r="H3" s="19"/>
      <c r="I3" s="19"/>
      <c r="J3" s="18"/>
      <c r="K3" s="11"/>
      <c r="L3" s="11"/>
      <c r="M3" s="11"/>
      <c r="N3" s="11"/>
      <c r="O3" s="11"/>
      <c r="P3" s="11"/>
      <c r="Q3" s="11"/>
      <c r="R3" s="11"/>
      <c r="S3" s="11"/>
    </row>
    <row r="4" spans="1:19" ht="15.75" x14ac:dyDescent="0.25">
      <c r="A4" s="12" t="str">
        <f>PO!A4</f>
        <v>PROPRIETÁRIO: PREFEITURA MUNICIPAL DE VENDA NOVA DO IMIGRANTE</v>
      </c>
      <c r="B4" s="13"/>
      <c r="C4" s="14"/>
      <c r="D4" s="15"/>
      <c r="E4" s="16"/>
      <c r="F4" s="19"/>
      <c r="G4" s="19"/>
      <c r="H4" s="19"/>
      <c r="I4" s="19"/>
      <c r="J4" s="18"/>
      <c r="K4" s="11"/>
      <c r="L4" s="11"/>
      <c r="M4" s="11"/>
      <c r="N4" s="11"/>
      <c r="O4" s="11"/>
      <c r="P4" s="11"/>
      <c r="Q4" s="11"/>
      <c r="R4" s="11"/>
      <c r="S4" s="11"/>
    </row>
    <row r="5" spans="1:19" ht="15.75" x14ac:dyDescent="0.25">
      <c r="A5" s="12" t="str">
        <f>PO!A5</f>
        <v>DATA: 27/09/2023</v>
      </c>
      <c r="B5" s="20"/>
      <c r="C5" s="21"/>
      <c r="D5" s="15"/>
      <c r="E5" s="16"/>
      <c r="F5" s="19"/>
      <c r="G5" s="19"/>
      <c r="H5" s="19"/>
      <c r="I5" s="19"/>
      <c r="J5" s="18"/>
      <c r="K5" s="11"/>
      <c r="L5" s="11"/>
      <c r="M5" s="11"/>
      <c r="N5" s="11"/>
      <c r="O5" s="11"/>
      <c r="P5" s="11"/>
      <c r="Q5" s="11"/>
      <c r="R5" s="11"/>
      <c r="S5" s="11"/>
    </row>
    <row r="6" spans="1:19" ht="15.75" x14ac:dyDescent="0.25">
      <c r="A6" s="12" t="str">
        <f>PO!A6</f>
        <v>REFERENCIAL DE PREÇOS: SINAPI E DER-ES EDIFICAÇÕES;</v>
      </c>
      <c r="B6" s="13"/>
      <c r="C6" s="14"/>
      <c r="D6" s="15"/>
      <c r="E6" s="16"/>
      <c r="F6" s="19"/>
      <c r="G6" s="19"/>
      <c r="H6" s="19"/>
      <c r="I6" s="19"/>
      <c r="J6" s="18"/>
      <c r="K6" s="11"/>
      <c r="L6" s="11"/>
      <c r="M6" s="11"/>
      <c r="N6" s="11"/>
      <c r="O6" s="11"/>
      <c r="P6" s="11"/>
      <c r="Q6" s="11"/>
      <c r="R6" s="11"/>
      <c r="S6" s="11"/>
    </row>
    <row r="7" spans="1:19" ht="15.75" x14ac:dyDescent="0.25">
      <c r="A7" s="12" t="str">
        <f>PO!A7</f>
        <v xml:space="preserve">DATA BASE: SINAPI 05/2023; DER-ES EDIFICAÇÕES 05/2023; </v>
      </c>
      <c r="B7" s="13"/>
      <c r="C7" s="14"/>
      <c r="D7" s="15"/>
      <c r="E7" s="16"/>
      <c r="F7" s="19"/>
      <c r="G7" s="19"/>
      <c r="H7" s="19"/>
      <c r="I7" s="19"/>
      <c r="J7" s="18"/>
      <c r="K7" s="11"/>
      <c r="L7" s="11"/>
      <c r="M7" s="11"/>
      <c r="N7" s="11"/>
      <c r="O7" s="11"/>
      <c r="P7" s="11"/>
      <c r="Q7" s="11"/>
      <c r="R7" s="11"/>
      <c r="S7" s="11"/>
    </row>
    <row r="8" spans="1:19" ht="15.75" x14ac:dyDescent="0.25">
      <c r="A8" s="12" t="str">
        <f>PO!A8</f>
        <v>BDI:</v>
      </c>
      <c r="B8" s="22">
        <f>PO!B8</f>
        <v>0.23319999999999999</v>
      </c>
      <c r="C8" s="23"/>
      <c r="D8" s="15"/>
      <c r="E8" s="16"/>
      <c r="F8" s="19"/>
      <c r="G8" s="19"/>
      <c r="H8" s="19"/>
      <c r="I8" s="19"/>
      <c r="J8" s="18"/>
      <c r="K8" s="11"/>
      <c r="L8" s="11"/>
      <c r="M8" s="11"/>
      <c r="N8" s="11"/>
      <c r="O8" s="11"/>
      <c r="P8" s="11"/>
      <c r="Q8" s="11"/>
      <c r="R8" s="11"/>
      <c r="S8" s="11"/>
    </row>
    <row r="9" spans="1:19" ht="15.75" x14ac:dyDescent="0.25">
      <c r="A9" s="12" t="str">
        <f>PO!A9</f>
        <v>ENCARGOS SOCIAIS: 86,69%</v>
      </c>
      <c r="B9" s="13"/>
      <c r="C9" s="23"/>
      <c r="D9" s="15"/>
      <c r="E9" s="16"/>
      <c r="F9" s="19"/>
      <c r="G9" s="19"/>
      <c r="H9" s="19"/>
      <c r="I9" s="19"/>
      <c r="J9" s="18"/>
      <c r="K9" s="11"/>
      <c r="L9" s="11"/>
      <c r="M9" s="11"/>
      <c r="N9" s="11"/>
      <c r="O9" s="11"/>
      <c r="P9" s="11"/>
      <c r="Q9" s="11"/>
      <c r="R9" s="11"/>
      <c r="S9" s="11"/>
    </row>
    <row r="10" spans="1:19" ht="15.75" x14ac:dyDescent="0.25">
      <c r="A10" s="12" t="str">
        <f>PO!A10</f>
        <v>ORÇAMENTISTA: EDUARDO DELFINO BOTACIM - ENGENHEIRO CIVIL - CREA ES-48207/D</v>
      </c>
      <c r="B10" s="13"/>
      <c r="C10" s="14"/>
      <c r="D10" s="24"/>
      <c r="E10" s="25"/>
      <c r="F10" s="26"/>
      <c r="G10" s="19"/>
      <c r="H10" s="19"/>
      <c r="I10" s="19"/>
      <c r="J10" s="18"/>
      <c r="K10" s="11"/>
      <c r="L10" s="11"/>
      <c r="M10" s="11"/>
      <c r="N10" s="11"/>
      <c r="O10" s="11"/>
      <c r="P10" s="11"/>
      <c r="Q10" s="11"/>
      <c r="R10" s="11"/>
      <c r="S10" s="11"/>
    </row>
    <row r="11" spans="1:19" x14ac:dyDescent="0.25">
      <c r="A11" s="27"/>
      <c r="B11" s="27"/>
      <c r="C11" s="28"/>
      <c r="D11" s="28"/>
      <c r="E11" s="27"/>
      <c r="F11" s="27"/>
      <c r="G11" s="27"/>
      <c r="H11" s="27"/>
      <c r="I11" s="27"/>
      <c r="J11" s="27"/>
      <c r="K11" s="11"/>
      <c r="L11" s="11"/>
      <c r="M11" s="11"/>
      <c r="N11" s="11"/>
      <c r="O11" s="11"/>
      <c r="P11" s="11"/>
      <c r="Q11" s="11"/>
      <c r="R11" s="11"/>
      <c r="S11" s="11"/>
    </row>
    <row r="12" spans="1:19" x14ac:dyDescent="0.25">
      <c r="A12" s="287" t="s">
        <v>23</v>
      </c>
      <c r="B12" s="287"/>
      <c r="C12" s="287"/>
      <c r="D12" s="287"/>
      <c r="E12" s="287"/>
      <c r="F12" s="287"/>
      <c r="G12" s="287"/>
      <c r="H12" s="287"/>
      <c r="I12" s="287"/>
      <c r="J12" s="287"/>
      <c r="K12" s="11"/>
      <c r="L12" s="11"/>
      <c r="M12" s="11"/>
      <c r="N12" s="11"/>
      <c r="O12" s="11"/>
      <c r="P12" s="11"/>
      <c r="Q12" s="11"/>
      <c r="R12" s="11"/>
      <c r="S12" s="11"/>
    </row>
    <row r="13" spans="1:19" x14ac:dyDescent="0.25">
      <c r="A13" s="27"/>
      <c r="B13" s="27"/>
      <c r="C13" s="28"/>
      <c r="D13" s="28"/>
      <c r="E13" s="27"/>
      <c r="F13" s="27"/>
      <c r="G13" s="27"/>
      <c r="H13" s="27"/>
      <c r="I13" s="27"/>
      <c r="J13" s="27"/>
      <c r="K13" s="11"/>
      <c r="L13" s="11"/>
      <c r="M13" s="11"/>
      <c r="N13" s="11"/>
      <c r="O13" s="11"/>
      <c r="P13" s="11"/>
      <c r="Q13" s="11"/>
      <c r="R13" s="11"/>
      <c r="S13" s="11"/>
    </row>
    <row r="14" spans="1:19" x14ac:dyDescent="0.25">
      <c r="A14" s="30" t="s">
        <v>24</v>
      </c>
      <c r="B14" s="31" t="s">
        <v>25</v>
      </c>
      <c r="C14" s="32" t="s">
        <v>26</v>
      </c>
      <c r="D14" s="32" t="s">
        <v>27</v>
      </c>
      <c r="E14" s="29" t="s">
        <v>28</v>
      </c>
      <c r="F14" s="287" t="s">
        <v>23</v>
      </c>
      <c r="G14" s="287"/>
      <c r="H14" s="287"/>
      <c r="I14" s="287"/>
      <c r="J14" s="33" t="s">
        <v>29</v>
      </c>
      <c r="K14" s="11"/>
      <c r="L14" s="11"/>
      <c r="M14" s="11"/>
      <c r="N14" s="11"/>
      <c r="O14" s="11"/>
      <c r="P14" s="11"/>
      <c r="Q14" s="11"/>
      <c r="R14" s="11"/>
      <c r="S14" s="11"/>
    </row>
    <row r="15" spans="1:19" x14ac:dyDescent="0.25">
      <c r="A15" s="34">
        <f>PO!A15</f>
        <v>1</v>
      </c>
      <c r="B15" s="34"/>
      <c r="C15" s="35"/>
      <c r="D15" s="36" t="str">
        <f>PO!D15</f>
        <v>ADMINISTRAÇÃO LOCAL</v>
      </c>
      <c r="E15" s="37"/>
      <c r="F15" s="38"/>
      <c r="G15" s="39"/>
      <c r="H15" s="39"/>
      <c r="I15" s="37"/>
      <c r="J15" s="40"/>
      <c r="K15" s="11"/>
      <c r="L15" s="11"/>
      <c r="M15" s="11"/>
      <c r="N15" s="11"/>
      <c r="O15" s="11"/>
      <c r="P15" s="11"/>
      <c r="Q15" s="11"/>
      <c r="R15" s="11"/>
      <c r="S15" s="11"/>
    </row>
    <row r="16" spans="1:19" ht="38.25" hidden="1" customHeight="1" outlineLevel="1" x14ac:dyDescent="0.25">
      <c r="A16" s="41">
        <f>PO!A16</f>
        <v>1</v>
      </c>
      <c r="B16" s="41" t="str">
        <f>PO!B16</f>
        <v>DER-ES</v>
      </c>
      <c r="C16" s="42">
        <f>PO!C16</f>
        <v>20701</v>
      </c>
      <c r="D16" s="43" t="str">
        <f>PO!D16</f>
        <v>Barracão para escritório com sanitário área de 14.50 m2, de chapa de compens. 12mm e pontalete 8x8cm, piso cimentado e cobertura de telha de fibroc. 6mm, incl. ponto de luz e cx. de inspeção, conf. projeto (1 utilização)</v>
      </c>
      <c r="E16" s="41" t="str">
        <f>PO!E16</f>
        <v>m2</v>
      </c>
      <c r="F16" s="288" t="s">
        <v>30</v>
      </c>
      <c r="G16" s="288"/>
      <c r="H16" s="288"/>
      <c r="I16" s="288"/>
      <c r="J16" s="44">
        <v>10</v>
      </c>
      <c r="K16" s="11"/>
      <c r="L16" s="11"/>
      <c r="M16" s="11"/>
      <c r="N16" s="11"/>
      <c r="O16" s="11"/>
      <c r="P16" s="11"/>
      <c r="Q16" s="11"/>
      <c r="R16" s="11"/>
      <c r="S16" s="11"/>
    </row>
    <row r="17" spans="1:19" collapsed="1" x14ac:dyDescent="0.25">
      <c r="A17" s="34"/>
      <c r="B17" s="34"/>
      <c r="C17" s="45"/>
      <c r="D17" s="46"/>
      <c r="E17" s="37"/>
      <c r="F17" s="38"/>
      <c r="G17" s="39"/>
      <c r="H17" s="39"/>
      <c r="I17" s="37"/>
      <c r="J17" s="40"/>
      <c r="K17" s="11"/>
      <c r="L17" s="11"/>
      <c r="M17" s="11"/>
      <c r="N17" s="11"/>
      <c r="O17" s="11"/>
      <c r="P17" s="11"/>
      <c r="Q17" s="11"/>
      <c r="R17" s="11"/>
      <c r="S17" s="11"/>
    </row>
    <row r="18" spans="1:19" ht="15" customHeight="1" x14ac:dyDescent="0.25">
      <c r="A18" s="34">
        <f>PO!A18</f>
        <v>2</v>
      </c>
      <c r="B18" s="34"/>
      <c r="C18" s="35"/>
      <c r="D18" s="36" t="str">
        <f>PO!D18</f>
        <v>CANTEIRO DE OBRAS</v>
      </c>
      <c r="E18" s="37"/>
      <c r="F18" s="38"/>
      <c r="G18" s="39"/>
      <c r="H18" s="39"/>
      <c r="I18" s="37"/>
      <c r="J18" s="40"/>
      <c r="K18" s="11"/>
      <c r="L18" s="11"/>
      <c r="M18" s="11"/>
      <c r="N18" s="11"/>
      <c r="O18" s="11"/>
      <c r="P18" s="11"/>
      <c r="Q18" s="11"/>
      <c r="R18" s="11"/>
      <c r="S18" s="11"/>
    </row>
    <row r="19" spans="1:19" ht="38.25" hidden="1" customHeight="1" outlineLevel="1" x14ac:dyDescent="0.25">
      <c r="A19" s="41" t="str">
        <f>PO!A19</f>
        <v>2.1</v>
      </c>
      <c r="B19" s="41" t="str">
        <f>PO!B19</f>
        <v>DER-ES</v>
      </c>
      <c r="C19" s="42">
        <f>PO!C19</f>
        <v>20305</v>
      </c>
      <c r="D19" s="43" t="str">
        <f>PO!D19</f>
        <v>Placa de obra nas dimensões de 2.0 x 4.0 m, padrão DER</v>
      </c>
      <c r="E19" s="41" t="str">
        <f>PO!E19</f>
        <v>m2</v>
      </c>
      <c r="F19" s="288" t="s">
        <v>31</v>
      </c>
      <c r="G19" s="288"/>
      <c r="H19" s="288"/>
      <c r="I19" s="288"/>
      <c r="J19" s="44">
        <v>6</v>
      </c>
      <c r="K19" s="11"/>
      <c r="L19" s="11"/>
      <c r="M19" s="11"/>
      <c r="N19" s="11"/>
      <c r="O19" s="11"/>
      <c r="P19" s="11"/>
      <c r="Q19" s="11"/>
      <c r="R19" s="11"/>
      <c r="S19" s="11"/>
    </row>
    <row r="20" spans="1:19" ht="38.25" hidden="1" customHeight="1" outlineLevel="1" x14ac:dyDescent="0.25">
      <c r="A20" s="41" t="str">
        <f>PO!A20</f>
        <v>2.2</v>
      </c>
      <c r="B20" s="41" t="str">
        <f>PO!B20</f>
        <v>DER-ES</v>
      </c>
      <c r="C20" s="42">
        <f>PO!C20</f>
        <v>20702</v>
      </c>
      <c r="D20" s="43" t="str">
        <f>PO!D20</f>
        <v>Barracão para almoxarifado área de 10.90m2, de chapa de compensado de 12mm e pontalete 8x8cm, piso cimentado e cobertura de telhas de fibrocimento de 6mm, incl. ponto de luz, conf. projeto (1 utilização)</v>
      </c>
      <c r="E20" s="41" t="str">
        <f>PO!E20</f>
        <v>m2</v>
      </c>
      <c r="F20" s="288" t="s">
        <v>32</v>
      </c>
      <c r="G20" s="288"/>
      <c r="H20" s="288"/>
      <c r="I20" s="288"/>
      <c r="J20" s="44">
        <v>11.2</v>
      </c>
      <c r="K20" s="11"/>
      <c r="L20" s="11"/>
      <c r="M20" s="11"/>
      <c r="N20" s="11"/>
      <c r="O20" s="11"/>
      <c r="P20" s="11"/>
      <c r="Q20" s="11"/>
      <c r="R20" s="11"/>
      <c r="S20" s="11"/>
    </row>
    <row r="21" spans="1:19" ht="38.25" hidden="1" customHeight="1" outlineLevel="1" x14ac:dyDescent="0.25">
      <c r="A21" s="41" t="str">
        <f>PO!A21</f>
        <v>2.3</v>
      </c>
      <c r="B21" s="41" t="str">
        <f>PO!B21</f>
        <v>DER-ES</v>
      </c>
      <c r="C21" s="42">
        <f>PO!C21</f>
        <v>20712</v>
      </c>
      <c r="D21" s="43" t="str">
        <f>PO!D21</f>
        <v>Rede de água com padrão de entrada d'água diâm. 3/4", conf. espec. CESAN, incl. tubos e conexões para alimentação, distribuição, extravasor e limpeza, cons. o padrão a 25m, conf. projeto (1 utilização)</v>
      </c>
      <c r="E21" s="41" t="str">
        <f>PO!E21</f>
        <v>m</v>
      </c>
      <c r="F21" s="288" t="s">
        <v>33</v>
      </c>
      <c r="G21" s="288"/>
      <c r="H21" s="288"/>
      <c r="I21" s="288"/>
      <c r="J21" s="44">
        <v>1</v>
      </c>
      <c r="K21" s="11"/>
      <c r="L21" s="11"/>
      <c r="M21" s="11"/>
      <c r="N21" s="11"/>
      <c r="O21" s="11"/>
      <c r="P21" s="11"/>
      <c r="Q21" s="11"/>
      <c r="R21" s="11"/>
      <c r="S21" s="11"/>
    </row>
    <row r="22" spans="1:19" ht="38.25" hidden="1" customHeight="1" outlineLevel="1" x14ac:dyDescent="0.25">
      <c r="A22" s="41" t="str">
        <f>PO!A22</f>
        <v>2.4</v>
      </c>
      <c r="B22" s="41" t="str">
        <f>PO!B22</f>
        <v>DER-ES</v>
      </c>
      <c r="C22" s="42">
        <f>PO!C22</f>
        <v>20713</v>
      </c>
      <c r="D22" s="43" t="str">
        <f>PO!D22</f>
        <v>Rede de luz, incl. padrão entrada de energia trifás., cabo de ligação até barracões, quadro de distrib., disj. e chave de força (quando necessário), cons. 20m entre padrão entrada e QDG, conf. projeto (1 utilização)</v>
      </c>
      <c r="E22" s="41" t="str">
        <f>PO!E22</f>
        <v>m</v>
      </c>
      <c r="F22" s="288" t="s">
        <v>34</v>
      </c>
      <c r="G22" s="288"/>
      <c r="H22" s="288"/>
      <c r="I22" s="288"/>
      <c r="J22" s="44">
        <v>1</v>
      </c>
      <c r="K22" s="11"/>
      <c r="L22" s="11"/>
      <c r="M22" s="11"/>
      <c r="N22" s="11"/>
      <c r="O22" s="11"/>
      <c r="P22" s="11"/>
      <c r="Q22" s="11"/>
      <c r="R22" s="11"/>
      <c r="S22" s="11"/>
    </row>
    <row r="23" spans="1:19" ht="38.25" hidden="1" customHeight="1" outlineLevel="1" x14ac:dyDescent="0.25">
      <c r="A23" s="41" t="str">
        <f>PO!A23</f>
        <v>2.5</v>
      </c>
      <c r="B23" s="41" t="str">
        <f>PO!B23</f>
        <v>DER-ES</v>
      </c>
      <c r="C23" s="42">
        <f>PO!C23</f>
        <v>20714</v>
      </c>
      <c r="D23" s="43" t="str">
        <f>PO!D23</f>
        <v>Rede de esgoto, contendo fossa e filtro, inclusive tubos e conexões de ligação entre caixas, considerando distância de 25m, conforme projeto (1 utilização)</v>
      </c>
      <c r="E23" s="41" t="str">
        <f>PO!E23</f>
        <v>m</v>
      </c>
      <c r="F23" s="288" t="s">
        <v>35</v>
      </c>
      <c r="G23" s="288"/>
      <c r="H23" s="288"/>
      <c r="I23" s="288"/>
      <c r="J23" s="44">
        <v>1</v>
      </c>
      <c r="K23" s="11"/>
      <c r="L23" s="11"/>
      <c r="M23" s="11"/>
      <c r="N23" s="11"/>
      <c r="O23" s="11"/>
      <c r="P23" s="11"/>
      <c r="Q23" s="11"/>
      <c r="R23" s="11"/>
      <c r="S23" s="11"/>
    </row>
    <row r="24" spans="1:19" ht="38.25" hidden="1" customHeight="1" outlineLevel="1" x14ac:dyDescent="0.25">
      <c r="A24" s="41" t="str">
        <f>PO!A24</f>
        <v>2.6</v>
      </c>
      <c r="B24" s="41" t="str">
        <f>PO!B24</f>
        <v>DER-ES</v>
      </c>
      <c r="C24" s="42">
        <f>PO!C24</f>
        <v>20339</v>
      </c>
      <c r="D24" s="43" t="str">
        <f>PO!D24</f>
        <v>Locação de andaime metálico para trabalho em fachada de edifíco (aluguel de 1 m² por 1 mês) inclusive frete, montagem e desmontagem</v>
      </c>
      <c r="E24" s="41" t="str">
        <f>PO!E24</f>
        <v>m2</v>
      </c>
      <c r="F24" s="288" t="s">
        <v>36</v>
      </c>
      <c r="G24" s="288"/>
      <c r="H24" s="288"/>
      <c r="I24" s="288"/>
      <c r="J24" s="44">
        <v>467.45</v>
      </c>
    </row>
    <row r="25" spans="1:19" ht="38.25" hidden="1" customHeight="1" outlineLevel="1" x14ac:dyDescent="0.25">
      <c r="A25" s="41" t="str">
        <f>PO!A25</f>
        <v>2.7</v>
      </c>
      <c r="B25" s="41" t="str">
        <f>PO!B25</f>
        <v>COMP.</v>
      </c>
      <c r="C25" s="42">
        <f>PO!C25</f>
        <v>13</v>
      </c>
      <c r="D25" s="43" t="str">
        <f>PO!D25</f>
        <v xml:space="preserve">Tapume Telha Metálica Ondulada em Alúminio ou Zinco (Galvalume) e=0,43mm COR natural h=2,20m, incl. montagem estr. mad. 8"x8", e portão com 3,00m de largura (Reaproveitamento 1x) </v>
      </c>
      <c r="E25" s="41" t="str">
        <f>PO!E25</f>
        <v>m2</v>
      </c>
      <c r="F25" s="288" t="s">
        <v>37</v>
      </c>
      <c r="G25" s="288"/>
      <c r="H25" s="288"/>
      <c r="I25" s="288"/>
      <c r="J25" s="44">
        <v>66.14</v>
      </c>
    </row>
    <row r="26" spans="1:19" ht="15" customHeight="1" collapsed="1" x14ac:dyDescent="0.25">
      <c r="A26" s="34"/>
      <c r="B26" s="34"/>
      <c r="C26" s="45"/>
      <c r="D26" s="46"/>
      <c r="E26" s="37"/>
      <c r="F26" s="38"/>
      <c r="G26" s="39"/>
      <c r="H26" s="39"/>
      <c r="I26" s="37"/>
      <c r="J26" s="40"/>
    </row>
    <row r="27" spans="1:19" ht="15" customHeight="1" x14ac:dyDescent="0.25">
      <c r="A27" s="34">
        <f>PO!A27</f>
        <v>3</v>
      </c>
      <c r="B27" s="34"/>
      <c r="C27" s="35"/>
      <c r="D27" s="36" t="str">
        <f>PO!D27</f>
        <v>ELÉTRICA</v>
      </c>
      <c r="E27" s="47"/>
      <c r="F27" s="48"/>
      <c r="G27" s="49"/>
      <c r="H27" s="49"/>
      <c r="I27" s="47"/>
      <c r="J27" s="35"/>
    </row>
    <row r="28" spans="1:19" hidden="1" outlineLevel="1" x14ac:dyDescent="0.25">
      <c r="A28" s="50"/>
      <c r="B28" s="51"/>
      <c r="C28" s="52"/>
      <c r="D28" s="53" t="str">
        <f>PO!D28</f>
        <v>ALIMENTADOR PREDIAL E QUADROS DE DISTRIBUIÇÃO</v>
      </c>
      <c r="E28" s="54"/>
      <c r="F28" s="54"/>
      <c r="G28" s="54"/>
      <c r="H28" s="54"/>
      <c r="I28" s="54"/>
      <c r="J28" s="54"/>
    </row>
    <row r="29" spans="1:19" hidden="1" outlineLevel="1" x14ac:dyDescent="0.25">
      <c r="A29" s="55"/>
      <c r="B29" s="56"/>
      <c r="C29" s="57"/>
      <c r="D29" s="58" t="str">
        <f>PO!D29</f>
        <v>ALIMENTADOR PREDIAL</v>
      </c>
      <c r="E29" s="59"/>
      <c r="F29" s="59"/>
      <c r="G29" s="59"/>
      <c r="H29" s="59"/>
      <c r="I29" s="59"/>
      <c r="J29" s="59"/>
    </row>
    <row r="30" spans="1:19" ht="25.5" hidden="1" customHeight="1" outlineLevel="1" x14ac:dyDescent="0.25">
      <c r="A30" s="41" t="str">
        <f>PO!A30</f>
        <v>3.1</v>
      </c>
      <c r="B30" s="41" t="str">
        <f>PO!B30</f>
        <v>DER-ES</v>
      </c>
      <c r="C30" s="42">
        <f>PO!C30</f>
        <v>151710</v>
      </c>
      <c r="D30" s="43" t="str">
        <f>PO!D30</f>
        <v>Padrão de entrada de energia elétrica, trifásico, entrada aérea, a 4 fios, carga instalada em muro de 57001 até 75000W - 220/127V</v>
      </c>
      <c r="E30" s="41" t="str">
        <f>PO!E30</f>
        <v>und</v>
      </c>
      <c r="F30" s="288" t="s">
        <v>38</v>
      </c>
      <c r="G30" s="288"/>
      <c r="H30" s="288"/>
      <c r="I30" s="288"/>
      <c r="J30" s="44">
        <v>1</v>
      </c>
    </row>
    <row r="31" spans="1:19" hidden="1" outlineLevel="1" x14ac:dyDescent="0.25">
      <c r="A31" s="55"/>
      <c r="B31" s="56"/>
      <c r="C31" s="57"/>
      <c r="D31" s="58" t="str">
        <f>PO!D31</f>
        <v>QUADROS DE DISTRIBUIÇÃO</v>
      </c>
      <c r="E31" s="59"/>
      <c r="F31" s="59"/>
      <c r="G31" s="59"/>
      <c r="H31" s="59"/>
      <c r="I31" s="59"/>
      <c r="J31" s="59"/>
    </row>
    <row r="32" spans="1:19" ht="38.25" hidden="1" customHeight="1" outlineLevel="1" x14ac:dyDescent="0.25">
      <c r="A32" s="41" t="str">
        <f>PO!A32</f>
        <v>3.2</v>
      </c>
      <c r="B32" s="41" t="str">
        <f>PO!B32</f>
        <v>DER-ES</v>
      </c>
      <c r="C32" s="42">
        <f>PO!C32</f>
        <v>150317</v>
      </c>
      <c r="D32" s="43" t="str">
        <f>PO!D32</f>
        <v>Quadro distrib. energia, embutido ou semi embutido, capac. p/ 56 disj. DIN, c/barram trif. 225A barra. neutro e terra, fab. em chapa de aço 12 USG com porta, espelho, trinco com fechad ch</v>
      </c>
      <c r="E32" s="41" t="str">
        <f>PO!E32</f>
        <v>und</v>
      </c>
      <c r="F32" s="288" t="s">
        <v>38</v>
      </c>
      <c r="G32" s="288"/>
      <c r="H32" s="288"/>
      <c r="I32" s="288"/>
      <c r="J32" s="44">
        <v>5</v>
      </c>
    </row>
    <row r="33" spans="1:10" hidden="1" outlineLevel="1" x14ac:dyDescent="0.25">
      <c r="A33" s="55"/>
      <c r="B33" s="56"/>
      <c r="C33" s="57"/>
      <c r="D33" s="58" t="str">
        <f>PO!D33</f>
        <v>CAIXAS DE PASSAGEM</v>
      </c>
      <c r="E33" s="59"/>
      <c r="F33" s="59"/>
      <c r="G33" s="59"/>
      <c r="H33" s="59"/>
      <c r="I33" s="59"/>
      <c r="J33" s="59"/>
    </row>
    <row r="34" spans="1:10" ht="15" hidden="1" customHeight="1" outlineLevel="1" x14ac:dyDescent="0.25">
      <c r="A34" s="41" t="str">
        <f>PO!A34</f>
        <v>3.3</v>
      </c>
      <c r="B34" s="41" t="str">
        <f>PO!B34</f>
        <v>DER-ES</v>
      </c>
      <c r="C34" s="42">
        <f>PO!C34</f>
        <v>150635</v>
      </c>
      <c r="D34" s="43" t="str">
        <f>PO!D34</f>
        <v>Caixa de passagem 400x400x120mm, chapa 18, com tampa parafusada</v>
      </c>
      <c r="E34" s="41" t="str">
        <f>PO!E34</f>
        <v>und</v>
      </c>
      <c r="F34" s="288" t="s">
        <v>38</v>
      </c>
      <c r="G34" s="288"/>
      <c r="H34" s="288"/>
      <c r="I34" s="288"/>
      <c r="J34" s="44">
        <v>6</v>
      </c>
    </row>
    <row r="35" spans="1:10" ht="15" hidden="1" customHeight="1" outlineLevel="1" x14ac:dyDescent="0.25">
      <c r="A35" s="50"/>
      <c r="B35" s="51"/>
      <c r="C35" s="52"/>
      <c r="D35" s="53" t="str">
        <f>PO!D35</f>
        <v>FIAÇÕES</v>
      </c>
      <c r="E35" s="54"/>
      <c r="F35" s="54"/>
      <c r="G35" s="54"/>
      <c r="H35" s="54"/>
      <c r="I35" s="54"/>
      <c r="J35" s="54"/>
    </row>
    <row r="36" spans="1:10" hidden="1" outlineLevel="1" x14ac:dyDescent="0.25">
      <c r="A36" s="55"/>
      <c r="B36" s="56"/>
      <c r="C36" s="57"/>
      <c r="D36" s="58" t="str">
        <f>PO!D36</f>
        <v>CABOS 450/750V</v>
      </c>
      <c r="E36" s="59"/>
      <c r="F36" s="59"/>
      <c r="G36" s="59"/>
      <c r="H36" s="59"/>
      <c r="I36" s="59"/>
      <c r="J36" s="59"/>
    </row>
    <row r="37" spans="1:10" ht="26.25" hidden="1" customHeight="1" outlineLevel="1" x14ac:dyDescent="0.25">
      <c r="A37" s="41" t="str">
        <f>PO!A37</f>
        <v>3.4</v>
      </c>
      <c r="B37" s="41" t="str">
        <f>PO!B37</f>
        <v>SINAPI</v>
      </c>
      <c r="C37" s="42">
        <f>PO!C37</f>
        <v>91926</v>
      </c>
      <c r="D37" s="43" t="str">
        <f>PO!D37</f>
        <v>CABO DE COBRE FLEXÍVEL ISOLADO, 2,5 MM², ANTI-CHAMA 450/750 V, PARA CIRCUITOS TERMINAIS - FORNECIMENTO E INSTALAÇÃO. AF_03/2023</v>
      </c>
      <c r="E37" s="41" t="str">
        <f>PO!E37</f>
        <v>M</v>
      </c>
      <c r="F37" s="288" t="s">
        <v>39</v>
      </c>
      <c r="G37" s="288"/>
      <c r="H37" s="288"/>
      <c r="I37" s="288"/>
      <c r="J37" s="44">
        <v>4911.7299999999996</v>
      </c>
    </row>
    <row r="38" spans="1:10" ht="26.25" hidden="1" customHeight="1" outlineLevel="1" x14ac:dyDescent="0.25">
      <c r="A38" s="41" t="str">
        <f>PO!A38</f>
        <v>3.5</v>
      </c>
      <c r="B38" s="41" t="str">
        <f>PO!B38</f>
        <v>SINAPI</v>
      </c>
      <c r="C38" s="42">
        <f>PO!C38</f>
        <v>91928</v>
      </c>
      <c r="D38" s="43" t="str">
        <f>PO!D38</f>
        <v>CABO DE COBRE FLEXÍVEL ISOLADO, 4 MM², ANTI-CHAMA 450/750 V, PARA CIRCUITOS TERMINAIS - FORNECIMENTO E INSTALAÇÃO. AF_03/2023</v>
      </c>
      <c r="E38" s="41" t="str">
        <f>PO!E38</f>
        <v>M</v>
      </c>
      <c r="F38" s="288" t="s">
        <v>38</v>
      </c>
      <c r="G38" s="288"/>
      <c r="H38" s="288"/>
      <c r="I38" s="288"/>
      <c r="J38" s="44">
        <v>738.4</v>
      </c>
    </row>
    <row r="39" spans="1:10" ht="26.25" hidden="1" customHeight="1" outlineLevel="1" x14ac:dyDescent="0.25">
      <c r="A39" s="41" t="str">
        <f>PO!A39</f>
        <v>3.6</v>
      </c>
      <c r="B39" s="41" t="str">
        <f>PO!B39</f>
        <v>SINAPI</v>
      </c>
      <c r="C39" s="42">
        <f>PO!C39</f>
        <v>91930</v>
      </c>
      <c r="D39" s="43" t="str">
        <f>PO!D39</f>
        <v>CABO DE COBRE FLEXÍVEL ISOLADO, 6 MM², ANTI-CHAMA 450/750 V, PARA CIRCUITOS TERMINAIS - FORNECIMENTO E INSTALAÇÃO. AF_03/2023</v>
      </c>
      <c r="E39" s="41" t="str">
        <f>PO!E39</f>
        <v>M</v>
      </c>
      <c r="F39" s="288" t="s">
        <v>38</v>
      </c>
      <c r="G39" s="288"/>
      <c r="H39" s="288"/>
      <c r="I39" s="288"/>
      <c r="J39" s="44">
        <v>264.5</v>
      </c>
    </row>
    <row r="40" spans="1:10" ht="25.5" hidden="1" customHeight="1" outlineLevel="1" x14ac:dyDescent="0.25">
      <c r="A40" s="41" t="str">
        <f>PO!A40</f>
        <v>3.7</v>
      </c>
      <c r="B40" s="41" t="str">
        <f>PO!B40</f>
        <v>SINAPI</v>
      </c>
      <c r="C40" s="42">
        <f>PO!C40</f>
        <v>91932</v>
      </c>
      <c r="D40" s="43" t="str">
        <f>PO!D40</f>
        <v>CABO DE COBRE FLEXÍVEL ISOLADO, 10 MM², ANTI-CHAMA 450/750 V, PARA CIRCUITOS TERMINAIS - FORNECIMENTO E INSTALAÇÃO. AF_03/2023</v>
      </c>
      <c r="E40" s="41" t="str">
        <f>PO!E40</f>
        <v>M</v>
      </c>
      <c r="F40" s="288" t="s">
        <v>38</v>
      </c>
      <c r="G40" s="288"/>
      <c r="H40" s="288"/>
      <c r="I40" s="288"/>
      <c r="J40" s="44">
        <v>293.3</v>
      </c>
    </row>
    <row r="41" spans="1:10" ht="26.25" hidden="1" customHeight="1" outlineLevel="1" x14ac:dyDescent="0.25">
      <c r="A41" s="55"/>
      <c r="B41" s="56"/>
      <c r="C41" s="57"/>
      <c r="D41" s="58" t="str">
        <f>PO!D41</f>
        <v>CABOS 0,6/1kV</v>
      </c>
      <c r="E41" s="59"/>
      <c r="F41" s="59"/>
      <c r="G41" s="59"/>
      <c r="H41" s="59"/>
      <c r="I41" s="59"/>
      <c r="J41" s="59"/>
    </row>
    <row r="42" spans="1:10" ht="25.5" hidden="1" customHeight="1" outlineLevel="1" x14ac:dyDescent="0.25">
      <c r="A42" s="41" t="str">
        <f>PO!A42</f>
        <v>3.8</v>
      </c>
      <c r="B42" s="41" t="str">
        <f>PO!B42</f>
        <v>SINAPI</v>
      </c>
      <c r="C42" s="42">
        <f>PO!C42</f>
        <v>92982</v>
      </c>
      <c r="D42" s="43" t="str">
        <f>PO!D42</f>
        <v>CABO DE COBRE FLEXÍVEL ISOLADO, 16 MM², ANTI-CHAMA 0,6/1,0 KV, PARA DISTRIBUIÇÃO - FORNECIMENTO E INSTALAÇÃO. AF_12/2015</v>
      </c>
      <c r="E42" s="41" t="str">
        <f>PO!E42</f>
        <v>M</v>
      </c>
      <c r="F42" s="288" t="s">
        <v>38</v>
      </c>
      <c r="G42" s="288"/>
      <c r="H42" s="288"/>
      <c r="I42" s="288"/>
      <c r="J42" s="44">
        <v>113.2</v>
      </c>
    </row>
    <row r="43" spans="1:10" ht="38.25" hidden="1" customHeight="1" outlineLevel="1" x14ac:dyDescent="0.25">
      <c r="A43" s="41" t="str">
        <f>PO!A43</f>
        <v>3.9</v>
      </c>
      <c r="B43" s="41" t="str">
        <f>PO!B43</f>
        <v>SINAPI</v>
      </c>
      <c r="C43" s="42">
        <f>PO!C43</f>
        <v>92984</v>
      </c>
      <c r="D43" s="43" t="str">
        <f>PO!D43</f>
        <v>CABO DE COBRE FLEXÍVEL ISOLADO, 25 MM², ANTI-CHAMA 0,6/1,0 KV, PARA REDE ENTERRADA DE DISTRIBUIÇÃO DE ENERGIA ELÉTRICA - FORNECIMENTO E INSTALAÇÃO. AF_12/2021</v>
      </c>
      <c r="E43" s="41" t="str">
        <f>PO!E43</f>
        <v>M</v>
      </c>
      <c r="F43" s="288" t="s">
        <v>38</v>
      </c>
      <c r="G43" s="288"/>
      <c r="H43" s="288"/>
      <c r="I43" s="288"/>
      <c r="J43" s="44">
        <v>130</v>
      </c>
    </row>
    <row r="44" spans="1:10" ht="38.25" hidden="1" customHeight="1" outlineLevel="1" x14ac:dyDescent="0.25">
      <c r="A44" s="41" t="str">
        <f>PO!A44</f>
        <v>3.10</v>
      </c>
      <c r="B44" s="41" t="str">
        <f>PO!B44</f>
        <v>SINAPI</v>
      </c>
      <c r="C44" s="42">
        <f>PO!C44</f>
        <v>92986</v>
      </c>
      <c r="D44" s="43" t="str">
        <f>PO!D44</f>
        <v>CABO DE COBRE FLEXÍVEL ISOLADO, 35 MM², ANTI-CHAMA 0,6/1,0 KV, PARA REDE ENTERRADA DE DISTRIBUIÇÃO DE ENERGIA ELÉTRICA - FORNECIMENTO E INSTALAÇÃO. AF_12/2021</v>
      </c>
      <c r="E44" s="41" t="str">
        <f>PO!E44</f>
        <v>M</v>
      </c>
      <c r="F44" s="288" t="s">
        <v>38</v>
      </c>
      <c r="G44" s="288"/>
      <c r="H44" s="288"/>
      <c r="I44" s="288"/>
      <c r="J44" s="44">
        <v>71.2</v>
      </c>
    </row>
    <row r="45" spans="1:10" ht="38.25" hidden="1" customHeight="1" outlineLevel="1" x14ac:dyDescent="0.25">
      <c r="A45" s="41" t="str">
        <f>PO!A45</f>
        <v>3.11</v>
      </c>
      <c r="B45" s="41" t="str">
        <f>PO!B45</f>
        <v>SINAPI</v>
      </c>
      <c r="C45" s="42">
        <f>PO!C45</f>
        <v>92988</v>
      </c>
      <c r="D45" s="43" t="str">
        <f>PO!D45</f>
        <v>CABO DE COBRE FLEXÍVEL ISOLADO, 50 MM², ANTI-CHAMA 0,6/1,0 KV, PARA REDE ENTERRADA DE DISTRIBUIÇÃO DE ENERGIA ELÉTRICA - FORNECIMENTO E INSTALAÇÃO. AF_12/2021</v>
      </c>
      <c r="E45" s="41" t="str">
        <f>PO!E45</f>
        <v>M</v>
      </c>
      <c r="F45" s="288" t="s">
        <v>38</v>
      </c>
      <c r="G45" s="288"/>
      <c r="H45" s="288"/>
      <c r="I45" s="288"/>
      <c r="J45" s="44">
        <v>2.2000000000000002</v>
      </c>
    </row>
    <row r="46" spans="1:10" ht="38.25" hidden="1" customHeight="1" outlineLevel="1" x14ac:dyDescent="0.25">
      <c r="A46" s="41" t="str">
        <f>PO!A46</f>
        <v>3.12</v>
      </c>
      <c r="B46" s="41" t="str">
        <f>PO!B46</f>
        <v>SINAPI</v>
      </c>
      <c r="C46" s="42">
        <f>PO!C46</f>
        <v>92990</v>
      </c>
      <c r="D46" s="43" t="str">
        <f>PO!D46</f>
        <v>CABO DE COBRE FLEXÍVEL ISOLADO, 70 MM², ANTI-CHAMA 0,6/1,0 KV, PARA REDE ENTERRADA DE DISTRIBUIÇÃO DE ENERGIA ELÉTRICA - FORNECIMENTO E INSTALAÇÃO. AF_12/2021</v>
      </c>
      <c r="E46" s="41" t="str">
        <f>PO!E46</f>
        <v>M</v>
      </c>
      <c r="F46" s="288" t="s">
        <v>38</v>
      </c>
      <c r="G46" s="288"/>
      <c r="H46" s="288"/>
      <c r="I46" s="288"/>
      <c r="J46" s="44">
        <v>66.400000000000006</v>
      </c>
    </row>
    <row r="47" spans="1:10" hidden="1" outlineLevel="1" x14ac:dyDescent="0.25">
      <c r="A47" s="50"/>
      <c r="B47" s="51"/>
      <c r="C47" s="52"/>
      <c r="D47" s="53" t="str">
        <f>PO!D47</f>
        <v>DISJUNTORES</v>
      </c>
      <c r="E47" s="54"/>
      <c r="F47" s="54"/>
      <c r="G47" s="54"/>
      <c r="H47" s="54"/>
      <c r="I47" s="54"/>
      <c r="J47" s="54"/>
    </row>
    <row r="48" spans="1:10" hidden="1" outlineLevel="1" x14ac:dyDescent="0.25">
      <c r="A48" s="55"/>
      <c r="B48" s="56"/>
      <c r="C48" s="57"/>
      <c r="D48" s="58" t="str">
        <f>PO!D48</f>
        <v>MONOPOLAR</v>
      </c>
      <c r="E48" s="59"/>
      <c r="F48" s="59"/>
      <c r="G48" s="59"/>
      <c r="H48" s="59"/>
      <c r="I48" s="59"/>
      <c r="J48" s="59"/>
    </row>
    <row r="49" spans="1:10" ht="25.5" hidden="1" customHeight="1" outlineLevel="1" x14ac:dyDescent="0.25">
      <c r="A49" s="41" t="str">
        <f>PO!A49</f>
        <v>3.13</v>
      </c>
      <c r="B49" s="41" t="str">
        <f>PO!B49</f>
        <v>SINAPI</v>
      </c>
      <c r="C49" s="42">
        <f>PO!C49</f>
        <v>93653</v>
      </c>
      <c r="D49" s="43" t="str">
        <f>PO!D49</f>
        <v>DISJUNTOR MONOPOLAR TIPO DIN, CORRENTE NOMINAL DE 10A - FORNECIMENTO E INSTALAÇÃO. AF_10/2020</v>
      </c>
      <c r="E49" s="41" t="str">
        <f>PO!E49</f>
        <v>UN</v>
      </c>
      <c r="F49" s="288" t="s">
        <v>38</v>
      </c>
      <c r="G49" s="288"/>
      <c r="H49" s="288"/>
      <c r="I49" s="288"/>
      <c r="J49" s="44">
        <v>40</v>
      </c>
    </row>
    <row r="50" spans="1:10" ht="25.5" hidden="1" customHeight="1" outlineLevel="1" x14ac:dyDescent="0.25">
      <c r="A50" s="41" t="str">
        <f>PO!A50</f>
        <v>3.14</v>
      </c>
      <c r="B50" s="41" t="str">
        <f>PO!B50</f>
        <v>SINAPI</v>
      </c>
      <c r="C50" s="42">
        <f>PO!C50</f>
        <v>93654</v>
      </c>
      <c r="D50" s="43" t="str">
        <f>PO!D50</f>
        <v>DISJUNTOR MONOPOLAR TIPO DIN, CORRENTE NOMINAL DE 16A - FORNECIMENTO E INSTALAÇÃO. AF_10/2020</v>
      </c>
      <c r="E50" s="41" t="str">
        <f>PO!E50</f>
        <v>UN</v>
      </c>
      <c r="F50" s="288" t="s">
        <v>38</v>
      </c>
      <c r="G50" s="288"/>
      <c r="H50" s="288"/>
      <c r="I50" s="288"/>
      <c r="J50" s="44">
        <v>11</v>
      </c>
    </row>
    <row r="51" spans="1:10" hidden="1" outlineLevel="1" x14ac:dyDescent="0.25">
      <c r="A51" s="55"/>
      <c r="B51" s="56"/>
      <c r="C51" s="57"/>
      <c r="D51" s="58" t="str">
        <f>PO!D51</f>
        <v>BIPOLAR</v>
      </c>
      <c r="E51" s="59"/>
      <c r="F51" s="59"/>
      <c r="G51" s="59"/>
      <c r="H51" s="59"/>
      <c r="I51" s="59"/>
      <c r="J51" s="59"/>
    </row>
    <row r="52" spans="1:10" ht="25.5" hidden="1" customHeight="1" outlineLevel="1" x14ac:dyDescent="0.25">
      <c r="A52" s="41" t="str">
        <f>PO!A52</f>
        <v>3.15</v>
      </c>
      <c r="B52" s="41" t="str">
        <f>PO!B52</f>
        <v>SINAPI</v>
      </c>
      <c r="C52" s="42">
        <f>PO!C52</f>
        <v>93660</v>
      </c>
      <c r="D52" s="43" t="str">
        <f>PO!D52</f>
        <v>DISJUNTOR BIPOLAR TIPO DIN, CORRENTE NOMINAL DE 10A - FORNECIMENTO E INSTALAÇÃO. AF_10/2020</v>
      </c>
      <c r="E52" s="41" t="str">
        <f>PO!E52</f>
        <v>UN</v>
      </c>
      <c r="F52" s="288" t="s">
        <v>38</v>
      </c>
      <c r="G52" s="288"/>
      <c r="H52" s="288"/>
      <c r="I52" s="288"/>
      <c r="J52" s="44">
        <v>9</v>
      </c>
    </row>
    <row r="53" spans="1:10" ht="25.5" hidden="1" customHeight="1" outlineLevel="1" x14ac:dyDescent="0.25">
      <c r="A53" s="41" t="str">
        <f>PO!A53</f>
        <v>3.16</v>
      </c>
      <c r="B53" s="41" t="str">
        <f>PO!B53</f>
        <v>SINAPI</v>
      </c>
      <c r="C53" s="42">
        <f>PO!C53</f>
        <v>93661</v>
      </c>
      <c r="D53" s="43" t="str">
        <f>PO!D53</f>
        <v>DISJUNTOR BIPOLAR TIPO DIN, CORRENTE NOMINAL DE 16A - FORNECIMENTO E INSTALAÇÃO. AF_10/2020</v>
      </c>
      <c r="E53" s="41" t="str">
        <f>PO!E53</f>
        <v>UN</v>
      </c>
      <c r="F53" s="288" t="s">
        <v>38</v>
      </c>
      <c r="G53" s="288"/>
      <c r="H53" s="288"/>
      <c r="I53" s="288"/>
      <c r="J53" s="44">
        <v>3</v>
      </c>
    </row>
    <row r="54" spans="1:10" ht="25.5" hidden="1" customHeight="1" outlineLevel="1" x14ac:dyDescent="0.25">
      <c r="A54" s="41" t="str">
        <f>PO!A54</f>
        <v>3.17</v>
      </c>
      <c r="B54" s="41" t="str">
        <f>PO!B54</f>
        <v>SINAPI</v>
      </c>
      <c r="C54" s="42">
        <f>PO!C54</f>
        <v>93662</v>
      </c>
      <c r="D54" s="43" t="str">
        <f>PO!D54</f>
        <v>DISJUNTOR BIPOLAR TIPO DIN, CORRENTE NOMINAL DE 20A - FORNECIMENTO E INSTALAÇÃO. AF_10/2020</v>
      </c>
      <c r="E54" s="41" t="str">
        <f>PO!E54</f>
        <v>UN</v>
      </c>
      <c r="F54" s="288" t="s">
        <v>38</v>
      </c>
      <c r="G54" s="288"/>
      <c r="H54" s="288"/>
      <c r="I54" s="288"/>
      <c r="J54" s="44">
        <v>2</v>
      </c>
    </row>
    <row r="55" spans="1:10" ht="25.5" hidden="1" customHeight="1" outlineLevel="1" x14ac:dyDescent="0.25">
      <c r="A55" s="41" t="str">
        <f>PO!A55</f>
        <v>3.18</v>
      </c>
      <c r="B55" s="41" t="str">
        <f>PO!B55</f>
        <v>SINAPI</v>
      </c>
      <c r="C55" s="42">
        <f>PO!C55</f>
        <v>93663</v>
      </c>
      <c r="D55" s="43" t="str">
        <f>PO!D55</f>
        <v>DISJUNTOR BIPOLAR TIPO DIN, CORRENTE NOMINAL DE 25A - FORNECIMENTO E INSTALAÇÃO. AF_10/2020</v>
      </c>
      <c r="E55" s="41" t="str">
        <f>PO!E55</f>
        <v>UN</v>
      </c>
      <c r="F55" s="288" t="s">
        <v>38</v>
      </c>
      <c r="G55" s="288"/>
      <c r="H55" s="288"/>
      <c r="I55" s="288"/>
      <c r="J55" s="44">
        <v>14</v>
      </c>
    </row>
    <row r="56" spans="1:10" hidden="1" outlineLevel="1" x14ac:dyDescent="0.25">
      <c r="A56" s="55"/>
      <c r="B56" s="56"/>
      <c r="C56" s="57"/>
      <c r="D56" s="58" t="str">
        <f>PO!D56</f>
        <v>TRIPOLAR</v>
      </c>
      <c r="E56" s="59"/>
      <c r="F56" s="59"/>
      <c r="G56" s="59"/>
      <c r="H56" s="59"/>
      <c r="I56" s="59"/>
      <c r="J56" s="59"/>
    </row>
    <row r="57" spans="1:10" ht="25.5" hidden="1" customHeight="1" outlineLevel="1" x14ac:dyDescent="0.25">
      <c r="A57" s="41" t="str">
        <f>PO!A57</f>
        <v>3.19</v>
      </c>
      <c r="B57" s="41" t="str">
        <f>PO!B57</f>
        <v>SINAPI</v>
      </c>
      <c r="C57" s="42">
        <f>PO!C57</f>
        <v>93673</v>
      </c>
      <c r="D57" s="43" t="str">
        <f>PO!D57</f>
        <v>DISJUNTOR TRIPOLAR TIPO DIN, CORRENTE NOMINAL DE 50A - FORNECIMENTO E INSTALAÇÃO. AF_10/2020</v>
      </c>
      <c r="E57" s="41" t="str">
        <f>PO!E57</f>
        <v>UN</v>
      </c>
      <c r="F57" s="288" t="s">
        <v>38</v>
      </c>
      <c r="G57" s="288"/>
      <c r="H57" s="288"/>
      <c r="I57" s="288"/>
      <c r="J57" s="44">
        <v>2</v>
      </c>
    </row>
    <row r="58" spans="1:10" ht="25.5" hidden="1" customHeight="1" outlineLevel="1" x14ac:dyDescent="0.25">
      <c r="A58" s="41" t="str">
        <f>PO!A58</f>
        <v>3.20</v>
      </c>
      <c r="B58" s="41" t="str">
        <f>PO!B58</f>
        <v>DER-ES</v>
      </c>
      <c r="C58" s="42">
        <f>PO!C58</f>
        <v>151326</v>
      </c>
      <c r="D58" s="43" t="str">
        <f>PO!D58</f>
        <v>Mini-Disjuntor bipolar 80 A, curva C - 5KA 240VCA (NBR IEC 60947-2), Ref. Siemens, GE, Schneider ou equivalente</v>
      </c>
      <c r="E58" s="41" t="str">
        <f>PO!E58</f>
        <v>und</v>
      </c>
      <c r="F58" s="288" t="s">
        <v>38</v>
      </c>
      <c r="G58" s="288"/>
      <c r="H58" s="288"/>
      <c r="I58" s="288"/>
      <c r="J58" s="44">
        <v>2</v>
      </c>
    </row>
    <row r="59" spans="1:10" ht="25.5" hidden="1" customHeight="1" outlineLevel="1" x14ac:dyDescent="0.25">
      <c r="A59" s="41" t="str">
        <f>PO!A59</f>
        <v>3.21</v>
      </c>
      <c r="B59" s="41" t="str">
        <f>PO!B59</f>
        <v>DER-ES</v>
      </c>
      <c r="C59" s="42">
        <f>PO!C59</f>
        <v>151313</v>
      </c>
      <c r="D59" s="43" t="str">
        <f>PO!D59</f>
        <v>Mini-Disjuntor tripolar 90 A, curva C - 5KA 220/127VCA (NBR IEC 60947-2), Ref. Siemens, GE, Schneider ou equivalente</v>
      </c>
      <c r="E59" s="41" t="str">
        <f>PO!E59</f>
        <v>und</v>
      </c>
      <c r="F59" s="288" t="s">
        <v>38</v>
      </c>
      <c r="G59" s="288"/>
      <c r="H59" s="288"/>
      <c r="I59" s="288"/>
      <c r="J59" s="44">
        <v>2</v>
      </c>
    </row>
    <row r="60" spans="1:10" ht="25.5" hidden="1" customHeight="1" outlineLevel="1" x14ac:dyDescent="0.25">
      <c r="A60" s="41" t="str">
        <f>PO!A60</f>
        <v>3.22</v>
      </c>
      <c r="B60" s="41" t="str">
        <f>PO!B60</f>
        <v>DER-ES</v>
      </c>
      <c r="C60" s="42">
        <f>PO!C60</f>
        <v>151332</v>
      </c>
      <c r="D60" s="43" t="str">
        <f>PO!D60</f>
        <v xml:space="preserve">Disjuntor tripolar 125 A CAIXA MOLDADA, curva C - 20KA 240VCA (NBR IEC 60947-2), Ref. Siemens, GE, Schneider ou equivalente </v>
      </c>
      <c r="E60" s="41" t="str">
        <f>PO!E60</f>
        <v>und</v>
      </c>
      <c r="F60" s="288" t="s">
        <v>38</v>
      </c>
      <c r="G60" s="288"/>
      <c r="H60" s="288"/>
      <c r="I60" s="288"/>
      <c r="J60" s="44">
        <v>2</v>
      </c>
    </row>
    <row r="61" spans="1:10" ht="38.25" hidden="1" customHeight="1" outlineLevel="1" x14ac:dyDescent="0.25">
      <c r="A61" s="41" t="str">
        <f>PO!A61</f>
        <v>3.23</v>
      </c>
      <c r="B61" s="41" t="str">
        <f>PO!B61</f>
        <v>DER-ES</v>
      </c>
      <c r="C61" s="42">
        <f>PO!C61</f>
        <v>151334</v>
      </c>
      <c r="D61" s="43" t="str">
        <f>PO!D61</f>
        <v>Disjuntor Compacto em caixa moldada tripolar 200 A, 50KA 220/240V / 25KA 380/415V 20KA/440V (NBR IEC 60947-2), Ref. Siemens, GE, Schneider ou equivalente</v>
      </c>
      <c r="E61" s="41" t="str">
        <f>PO!E61</f>
        <v>und</v>
      </c>
      <c r="F61" s="288" t="s">
        <v>38</v>
      </c>
      <c r="G61" s="288"/>
      <c r="H61" s="288"/>
      <c r="I61" s="288"/>
      <c r="J61" s="44">
        <v>1</v>
      </c>
    </row>
    <row r="62" spans="1:10" hidden="1" outlineLevel="1" x14ac:dyDescent="0.25">
      <c r="A62" s="55"/>
      <c r="B62" s="56"/>
      <c r="C62" s="57"/>
      <c r="D62" s="58" t="str">
        <f>PO!D62</f>
        <v>DISJUNTOR DE PROTEÇÃO CONTRA SURTOS ATMOSFÉRICOS</v>
      </c>
      <c r="E62" s="59"/>
      <c r="F62" s="59"/>
      <c r="G62" s="59"/>
      <c r="H62" s="59"/>
      <c r="I62" s="59"/>
      <c r="J62" s="59"/>
    </row>
    <row r="63" spans="1:10" ht="25.5" hidden="1" customHeight="1" outlineLevel="1" x14ac:dyDescent="0.25">
      <c r="A63" s="41" t="str">
        <f>PO!A63</f>
        <v>3.24</v>
      </c>
      <c r="B63" s="41" t="str">
        <f>PO!B63</f>
        <v>DER-ES</v>
      </c>
      <c r="C63" s="42">
        <f>PO!C63</f>
        <v>151337</v>
      </c>
      <c r="D63" s="43" t="str">
        <f>PO!D63</f>
        <v>Dispositivo de proteção contra surto (DPS) bipolar, tensão nominal máxima 275VCA, corente de surto máxima 40KA.</v>
      </c>
      <c r="E63" s="41" t="str">
        <f>PO!E63</f>
        <v>und</v>
      </c>
      <c r="F63" s="288" t="s">
        <v>38</v>
      </c>
      <c r="G63" s="288"/>
      <c r="H63" s="288"/>
      <c r="I63" s="288"/>
      <c r="J63" s="44">
        <v>4</v>
      </c>
    </row>
    <row r="64" spans="1:10" hidden="1" outlineLevel="1" x14ac:dyDescent="0.25">
      <c r="A64" s="55"/>
      <c r="B64" s="56"/>
      <c r="C64" s="57"/>
      <c r="D64" s="58" t="str">
        <f>PO!D64</f>
        <v>INTERRUPTOR DIFERENCIAL RESIDUAL</v>
      </c>
      <c r="E64" s="59"/>
      <c r="F64" s="59"/>
      <c r="G64" s="59"/>
      <c r="H64" s="59"/>
      <c r="I64" s="59"/>
      <c r="J64" s="59"/>
    </row>
    <row r="65" spans="1:10" ht="15" hidden="1" customHeight="1" outlineLevel="1" x14ac:dyDescent="0.25">
      <c r="A65" s="41" t="str">
        <f>PO!A65</f>
        <v>3.25</v>
      </c>
      <c r="B65" s="41" t="str">
        <f>PO!B65</f>
        <v>DER-ES</v>
      </c>
      <c r="C65" s="42">
        <f>PO!C65</f>
        <v>151350</v>
      </c>
      <c r="D65" s="43" t="str">
        <f>PO!D65</f>
        <v>Interruptor Diferencial DR 25A, 30mA, 2 módulos</v>
      </c>
      <c r="E65" s="41" t="str">
        <f>PO!E65</f>
        <v>und</v>
      </c>
      <c r="F65" s="288" t="s">
        <v>38</v>
      </c>
      <c r="G65" s="288"/>
      <c r="H65" s="288"/>
      <c r="I65" s="288"/>
      <c r="J65" s="44">
        <v>39</v>
      </c>
    </row>
    <row r="66" spans="1:10" ht="15" hidden="1" customHeight="1" outlineLevel="1" x14ac:dyDescent="0.25">
      <c r="A66" s="50"/>
      <c r="B66" s="51"/>
      <c r="C66" s="52"/>
      <c r="D66" s="53" t="str">
        <f>PO!D66</f>
        <v>CONDUTOS</v>
      </c>
      <c r="E66" s="54"/>
      <c r="F66" s="54"/>
      <c r="G66" s="54"/>
      <c r="H66" s="54"/>
      <c r="I66" s="54"/>
      <c r="J66" s="54"/>
    </row>
    <row r="67" spans="1:10" hidden="1" outlineLevel="1" x14ac:dyDescent="0.25">
      <c r="A67" s="55"/>
      <c r="B67" s="56"/>
      <c r="C67" s="57"/>
      <c r="D67" s="58" t="str">
        <f>PO!D67</f>
        <v>ELETRODUTO FLEXÍVEL LEVE</v>
      </c>
      <c r="E67" s="59"/>
      <c r="F67" s="59"/>
      <c r="G67" s="59"/>
      <c r="H67" s="59"/>
      <c r="I67" s="59"/>
      <c r="J67" s="59"/>
    </row>
    <row r="68" spans="1:10" ht="25.5" hidden="1" customHeight="1" outlineLevel="1" x14ac:dyDescent="0.25">
      <c r="A68" s="41" t="str">
        <f>PO!A68</f>
        <v>3.26</v>
      </c>
      <c r="B68" s="41" t="str">
        <f>PO!B68</f>
        <v>SINAPI</v>
      </c>
      <c r="C68" s="42">
        <f>PO!C68</f>
        <v>91834</v>
      </c>
      <c r="D68" s="43" t="str">
        <f>PO!D68</f>
        <v>ELETRODUTO FLEXÍVEL CORRUGADO, PVC, DN 25 MM (3/4"), PARA CIRCUITOS TERMINAIS, INSTALADO EM FORRO - FORNECIMENTO E INSTALAÇÃO. AF_03/2023</v>
      </c>
      <c r="E68" s="41" t="str">
        <f>PO!E68</f>
        <v>M</v>
      </c>
      <c r="F68" s="288" t="s">
        <v>38</v>
      </c>
      <c r="G68" s="288"/>
      <c r="H68" s="288"/>
      <c r="I68" s="288"/>
      <c r="J68" s="44">
        <v>941</v>
      </c>
    </row>
    <row r="69" spans="1:10" ht="38.25" hidden="1" customHeight="1" outlineLevel="1" x14ac:dyDescent="0.25">
      <c r="A69" s="41" t="str">
        <f>PO!A69</f>
        <v>3.27</v>
      </c>
      <c r="B69" s="41" t="str">
        <f>PO!B69</f>
        <v>SINAPI</v>
      </c>
      <c r="C69" s="42">
        <f>PO!C69</f>
        <v>91836</v>
      </c>
      <c r="D69" s="43" t="str">
        <f>PO!D69</f>
        <v>ELETRODUTO FLEXÍVEL CORRUGADO, PVC, DN 32 MM (1"), PARA CIRCUITOS TERMINAIS, INSTALADO EM FORRO - FORNECIMENTO E INSTALAÇÃO. AF_03/2023</v>
      </c>
      <c r="E69" s="41" t="str">
        <f>PO!E69</f>
        <v>M</v>
      </c>
      <c r="F69" s="288" t="s">
        <v>38</v>
      </c>
      <c r="G69" s="288"/>
      <c r="H69" s="288"/>
      <c r="I69" s="288"/>
      <c r="J69" s="44">
        <v>109.5</v>
      </c>
    </row>
    <row r="70" spans="1:10" hidden="1" outlineLevel="1" x14ac:dyDescent="0.25">
      <c r="A70" s="55"/>
      <c r="B70" s="56"/>
      <c r="C70" s="57"/>
      <c r="D70" s="58" t="str">
        <f>PO!D70</f>
        <v>ELETRODUTO FLEXÍVEL PESADO</v>
      </c>
      <c r="E70" s="59"/>
      <c r="F70" s="59"/>
      <c r="G70" s="59"/>
      <c r="H70" s="59"/>
      <c r="I70" s="59"/>
      <c r="J70" s="59"/>
    </row>
    <row r="71" spans="1:10" ht="38.25" hidden="1" customHeight="1" outlineLevel="1" x14ac:dyDescent="0.25">
      <c r="A71" s="41" t="str">
        <f>PO!A71</f>
        <v>3.28</v>
      </c>
      <c r="B71" s="41" t="str">
        <f>PO!B71</f>
        <v>SINAPI</v>
      </c>
      <c r="C71" s="42">
        <f>PO!C71</f>
        <v>97667</v>
      </c>
      <c r="D71" s="43" t="str">
        <f>PO!D71</f>
        <v>ELETRODUTO FLEXÍVEL CORRUGADO, PEAD, DN 50 (1 1/2"), PARA REDE ENTERRADA DE DISTRIBUIÇÃO DE ENERGIA ELÉTRICA - FORNECIMENTO E INSTALAÇÃO. AF_12/2021</v>
      </c>
      <c r="E71" s="41" t="str">
        <f>PO!E71</f>
        <v>M</v>
      </c>
      <c r="F71" s="288" t="s">
        <v>40</v>
      </c>
      <c r="G71" s="288"/>
      <c r="H71" s="288"/>
      <c r="I71" s="288"/>
      <c r="J71" s="44">
        <v>233.11</v>
      </c>
    </row>
    <row r="72" spans="1:10" ht="38.25" hidden="1" customHeight="1" outlineLevel="1" x14ac:dyDescent="0.25">
      <c r="A72" s="41" t="str">
        <f>PO!A72</f>
        <v>3.29</v>
      </c>
      <c r="B72" s="41" t="str">
        <f>PO!B72</f>
        <v>SINAPI</v>
      </c>
      <c r="C72" s="42">
        <f>PO!C72</f>
        <v>97668</v>
      </c>
      <c r="D72" s="43" t="str">
        <f>PO!D72</f>
        <v>ELETRODUTO FLEXÍVEL CORRUGADO, PEAD, DN 63 (2"), PARA REDE ENTERRADA DE DISTRIBUIÇÃO DE ENERGIA ELÉTRICA - FORNECIMENTO E INSTALAÇÃO. AF_12/2021</v>
      </c>
      <c r="E72" s="41" t="str">
        <f>PO!E72</f>
        <v>M</v>
      </c>
      <c r="F72" s="288" t="s">
        <v>38</v>
      </c>
      <c r="G72" s="288"/>
      <c r="H72" s="288"/>
      <c r="I72" s="288"/>
      <c r="J72" s="44">
        <v>31.8</v>
      </c>
    </row>
    <row r="73" spans="1:10" ht="38.25" hidden="1" customHeight="1" outlineLevel="1" x14ac:dyDescent="0.25">
      <c r="A73" s="41" t="str">
        <f>PO!A73</f>
        <v>3.30</v>
      </c>
      <c r="B73" s="41" t="str">
        <f>PO!B73</f>
        <v>SINAPI</v>
      </c>
      <c r="C73" s="42">
        <f>PO!C73</f>
        <v>97670</v>
      </c>
      <c r="D73" s="43" t="str">
        <f>PO!D73</f>
        <v>ELETRODUTO FLEXÍVEL CORRUGADO, PEAD, DN 100 (4"), PARA REDE ENTERRADA DE DISTRIBUIÇÃO DE ENERGIA ELÉTRICA - FORNECIMENTO E INSTALAÇÃO. AF_12/2021</v>
      </c>
      <c r="E73" s="41" t="str">
        <f>PO!E73</f>
        <v>M</v>
      </c>
      <c r="F73" s="288" t="s">
        <v>38</v>
      </c>
      <c r="G73" s="288"/>
      <c r="H73" s="288"/>
      <c r="I73" s="288"/>
      <c r="J73" s="44">
        <v>2.2000000000000002</v>
      </c>
    </row>
    <row r="74" spans="1:10" ht="15" hidden="1" customHeight="1" outlineLevel="1" x14ac:dyDescent="0.25">
      <c r="A74" s="50"/>
      <c r="B74" s="51"/>
      <c r="C74" s="52"/>
      <c r="D74" s="53" t="str">
        <f>PO!D74</f>
        <v>TOMADAS E INTERRUPTORES</v>
      </c>
      <c r="E74" s="54"/>
      <c r="F74" s="54"/>
      <c r="G74" s="54"/>
      <c r="H74" s="54"/>
      <c r="I74" s="54"/>
      <c r="J74" s="54"/>
    </row>
    <row r="75" spans="1:10" ht="15" hidden="1" customHeight="1" outlineLevel="1" x14ac:dyDescent="0.25">
      <c r="A75" s="55"/>
      <c r="B75" s="56"/>
      <c r="C75" s="57"/>
      <c r="D75" s="58" t="str">
        <f>PO!D75</f>
        <v>CAIXAS PVC</v>
      </c>
      <c r="E75" s="59"/>
      <c r="F75" s="59"/>
      <c r="G75" s="59"/>
      <c r="H75" s="59"/>
      <c r="I75" s="59"/>
      <c r="J75" s="59"/>
    </row>
    <row r="76" spans="1:10" ht="15" hidden="1" customHeight="1" outlineLevel="1" x14ac:dyDescent="0.25">
      <c r="A76" s="41" t="str">
        <f>PO!A76</f>
        <v>3.31</v>
      </c>
      <c r="B76" s="41" t="str">
        <f>PO!B76</f>
        <v>DER-ES</v>
      </c>
      <c r="C76" s="42">
        <f>PO!C76</f>
        <v>150628</v>
      </c>
      <c r="D76" s="43" t="str">
        <f>PO!D76</f>
        <v>Caixa de embutir marca de referência Tigreflex, 4x2"</v>
      </c>
      <c r="E76" s="41" t="str">
        <f>PO!E76</f>
        <v>und</v>
      </c>
      <c r="F76" s="288" t="s">
        <v>38</v>
      </c>
      <c r="G76" s="288"/>
      <c r="H76" s="288"/>
      <c r="I76" s="288"/>
      <c r="J76" s="44">
        <v>256</v>
      </c>
    </row>
    <row r="77" spans="1:10" ht="15" hidden="1" customHeight="1" outlineLevel="1" x14ac:dyDescent="0.25">
      <c r="A77" s="41" t="str">
        <f>PO!A77</f>
        <v>3.32</v>
      </c>
      <c r="B77" s="41" t="str">
        <f>PO!B77</f>
        <v>DER-ES</v>
      </c>
      <c r="C77" s="42">
        <f>PO!C77</f>
        <v>150636</v>
      </c>
      <c r="D77" s="43" t="str">
        <f>PO!D77</f>
        <v>Caixa sextavada em PVC de 3x3x1 1/2", marca de referência Tigreflex</v>
      </c>
      <c r="E77" s="41" t="str">
        <f>PO!E77</f>
        <v>und</v>
      </c>
      <c r="F77" s="288" t="s">
        <v>38</v>
      </c>
      <c r="G77" s="288"/>
      <c r="H77" s="288"/>
      <c r="I77" s="288"/>
      <c r="J77" s="44">
        <v>136</v>
      </c>
    </row>
    <row r="78" spans="1:10" ht="58.5" hidden="1" customHeight="1" outlineLevel="1" x14ac:dyDescent="0.25">
      <c r="A78" s="41" t="str">
        <f>PO!A78</f>
        <v>3.33</v>
      </c>
      <c r="B78" s="41" t="str">
        <f>PO!B78</f>
        <v>SINAPI</v>
      </c>
      <c r="C78" s="42">
        <f>PO!C78</f>
        <v>90443</v>
      </c>
      <c r="D78" s="43" t="str">
        <f>PO!D78</f>
        <v>RASGO EM ALVENARIA PARA RAMAIS/ DISTRIBUIÇÃO COM DIAMETROS MENORES OU IGUAIS A 40 MM. AF_05/2015</v>
      </c>
      <c r="E78" s="41" t="str">
        <f>PO!E78</f>
        <v>M</v>
      </c>
      <c r="F78" s="288" t="s">
        <v>41</v>
      </c>
      <c r="G78" s="288"/>
      <c r="H78" s="288"/>
      <c r="I78" s="288"/>
      <c r="J78" s="44">
        <v>345.4</v>
      </c>
    </row>
    <row r="79" spans="1:10" hidden="1" outlineLevel="1" x14ac:dyDescent="0.25">
      <c r="A79" s="55"/>
      <c r="B79" s="56"/>
      <c r="C79" s="57"/>
      <c r="D79" s="58" t="str">
        <f>PO!D79</f>
        <v>TOMADAS</v>
      </c>
      <c r="E79" s="59"/>
      <c r="F79" s="59"/>
      <c r="G79" s="59"/>
      <c r="H79" s="59"/>
      <c r="I79" s="59"/>
      <c r="J79" s="59"/>
    </row>
    <row r="80" spans="1:10" ht="25.5" hidden="1" customHeight="1" outlineLevel="1" x14ac:dyDescent="0.25">
      <c r="A80" s="41" t="str">
        <f>PO!A80</f>
        <v>3.34</v>
      </c>
      <c r="B80" s="41" t="str">
        <f>PO!B80</f>
        <v>DER-ES</v>
      </c>
      <c r="C80" s="42">
        <f>PO!C80</f>
        <v>180201</v>
      </c>
      <c r="D80" s="43" t="str">
        <f>PO!D80</f>
        <v>Tomada padrão brasileiro linha branca, NBR 14136 2 polos + terra 10A/250V, com placa 4x2"</v>
      </c>
      <c r="E80" s="41" t="str">
        <f>PO!E80</f>
        <v>und</v>
      </c>
      <c r="F80" s="288" t="s">
        <v>38</v>
      </c>
      <c r="G80" s="288"/>
      <c r="H80" s="288"/>
      <c r="I80" s="288"/>
      <c r="J80" s="44">
        <v>172</v>
      </c>
    </row>
    <row r="81" spans="1:10" ht="25.5" hidden="1" customHeight="1" outlineLevel="1" x14ac:dyDescent="0.25">
      <c r="A81" s="41" t="str">
        <f>PO!A81</f>
        <v>3.35</v>
      </c>
      <c r="B81" s="41" t="str">
        <f>PO!B81</f>
        <v>DER-ES</v>
      </c>
      <c r="C81" s="42">
        <f>PO!C81</f>
        <v>180202</v>
      </c>
      <c r="D81" s="43" t="str">
        <f>PO!D81</f>
        <v>Tomada padrão brasileiro linha branca, NBR 14136 2 polos + terra 20A/250V, com placa 4x2"</v>
      </c>
      <c r="E81" s="41" t="str">
        <f>PO!E81</f>
        <v>und</v>
      </c>
      <c r="F81" s="288" t="s">
        <v>38</v>
      </c>
      <c r="G81" s="288"/>
      <c r="H81" s="288"/>
      <c r="I81" s="288"/>
      <c r="J81" s="44">
        <v>16</v>
      </c>
    </row>
    <row r="82" spans="1:10" ht="15" hidden="1" customHeight="1" outlineLevel="1" x14ac:dyDescent="0.25">
      <c r="A82" s="55"/>
      <c r="B82" s="56"/>
      <c r="C82" s="57"/>
      <c r="D82" s="58" t="str">
        <f>PO!D82</f>
        <v>INTERRUPTOR</v>
      </c>
      <c r="E82" s="59"/>
      <c r="F82" s="59"/>
      <c r="G82" s="59"/>
      <c r="H82" s="59"/>
      <c r="I82" s="59"/>
      <c r="J82" s="59"/>
    </row>
    <row r="83" spans="1:10" ht="15" hidden="1" customHeight="1" outlineLevel="1" x14ac:dyDescent="0.25">
      <c r="A83" s="41" t="str">
        <f>PO!A83</f>
        <v>3.36</v>
      </c>
      <c r="B83" s="41" t="str">
        <f>PO!B83</f>
        <v>DER-ES</v>
      </c>
      <c r="C83" s="42">
        <f>PO!C83</f>
        <v>180204</v>
      </c>
      <c r="D83" s="43" t="str">
        <f>PO!D83</f>
        <v>Interruptor de uma tecla simples 10A/250V, com placa 4x2"</v>
      </c>
      <c r="E83" s="41" t="str">
        <f>PO!E83</f>
        <v>und</v>
      </c>
      <c r="F83" s="288" t="s">
        <v>38</v>
      </c>
      <c r="G83" s="288"/>
      <c r="H83" s="288"/>
      <c r="I83" s="288"/>
      <c r="J83" s="44">
        <v>1</v>
      </c>
    </row>
    <row r="84" spans="1:10" ht="25.5" hidden="1" customHeight="1" outlineLevel="1" x14ac:dyDescent="0.25">
      <c r="A84" s="41" t="str">
        <f>PO!A84</f>
        <v>3.37</v>
      </c>
      <c r="B84" s="41" t="str">
        <f>PO!B84</f>
        <v>DER-ES</v>
      </c>
      <c r="C84" s="42">
        <f>PO!C84</f>
        <v>180206</v>
      </c>
      <c r="D84" s="43" t="str">
        <f>PO!D84</f>
        <v>Interruptor de uma tecla paralelo 10A/250V, com placa 4x2"</v>
      </c>
      <c r="E84" s="41" t="str">
        <f>PO!E84</f>
        <v>und</v>
      </c>
      <c r="F84" s="288" t="s">
        <v>38</v>
      </c>
      <c r="G84" s="288"/>
      <c r="H84" s="288"/>
      <c r="I84" s="288"/>
      <c r="J84" s="44">
        <v>7</v>
      </c>
    </row>
    <row r="85" spans="1:10" ht="38.25" hidden="1" customHeight="1" outlineLevel="1" x14ac:dyDescent="0.25">
      <c r="A85" s="41" t="str">
        <f>PO!A85</f>
        <v>3.38</v>
      </c>
      <c r="B85" s="41" t="str">
        <f>PO!B85</f>
        <v>DER-ES</v>
      </c>
      <c r="C85" s="42">
        <f>PO!C85</f>
        <v>180207</v>
      </c>
      <c r="D85" s="43" t="str">
        <f>PO!D85</f>
        <v>Interruptor de uma tecla simples 10A/250V e uma tomada 3 polos 10A/250V, padrão brasileiro, NBR 14136, linha branca, com placa 4x2"</v>
      </c>
      <c r="E85" s="41" t="str">
        <f>PO!E85</f>
        <v>und</v>
      </c>
      <c r="F85" s="288" t="s">
        <v>38</v>
      </c>
      <c r="G85" s="288"/>
      <c r="H85" s="288"/>
      <c r="I85" s="288"/>
      <c r="J85" s="44">
        <v>23</v>
      </c>
    </row>
    <row r="86" spans="1:10" ht="38.25" hidden="1" customHeight="1" outlineLevel="1" x14ac:dyDescent="0.25">
      <c r="A86" s="41" t="str">
        <f>PO!A86</f>
        <v>3.39</v>
      </c>
      <c r="B86" s="41" t="str">
        <f>PO!B86</f>
        <v>SINAPI</v>
      </c>
      <c r="C86" s="42">
        <f>PO!C86</f>
        <v>92029</v>
      </c>
      <c r="D86" s="43" t="str">
        <f>PO!D86</f>
        <v>INTERRUPTOR PARALELO (1 MÓDULO) COM 1 TOMADA DE EMBUTIR 2P+T 10 A, INCLUINDO SUPORTE E PLACA - FORNECIMENTO E INSTALAÇÃO. AF_03/2023</v>
      </c>
      <c r="E86" s="41" t="str">
        <f>PO!E86</f>
        <v>UN</v>
      </c>
      <c r="F86" s="288" t="s">
        <v>38</v>
      </c>
      <c r="G86" s="288"/>
      <c r="H86" s="288"/>
      <c r="I86" s="288"/>
      <c r="J86" s="44">
        <v>3</v>
      </c>
    </row>
    <row r="87" spans="1:10" ht="38.25" hidden="1" customHeight="1" outlineLevel="1" x14ac:dyDescent="0.25">
      <c r="A87" s="41" t="str">
        <f>PO!A87</f>
        <v>3.40</v>
      </c>
      <c r="B87" s="41" t="str">
        <f>PO!B87</f>
        <v>SINAPI</v>
      </c>
      <c r="C87" s="42">
        <f>PO!C87</f>
        <v>91957</v>
      </c>
      <c r="D87" s="43" t="str">
        <f>PO!D87</f>
        <v>INTERRUPTOR SIMPLES (1 MÓDULO) COM INTERRUPTOR PARALELO (1 MÓDULO), 10A/250V, INCLUINDO SUPORTE E PLACA - FORNECIMENTO E INSTALAÇÃO. AF_03/2023</v>
      </c>
      <c r="E87" s="41" t="str">
        <f>PO!E87</f>
        <v>UN</v>
      </c>
      <c r="F87" s="288" t="s">
        <v>38</v>
      </c>
      <c r="G87" s="288"/>
      <c r="H87" s="288"/>
      <c r="I87" s="288"/>
      <c r="J87" s="44">
        <v>7</v>
      </c>
    </row>
    <row r="88" spans="1:10" ht="38.25" hidden="1" customHeight="1" outlineLevel="1" x14ac:dyDescent="0.25">
      <c r="A88" s="41" t="str">
        <f>PO!A88</f>
        <v>3.41</v>
      </c>
      <c r="B88" s="41" t="str">
        <f>PO!B88</f>
        <v>SINAPI</v>
      </c>
      <c r="C88" s="42">
        <f>PO!C88</f>
        <v>92033</v>
      </c>
      <c r="D88" s="43" t="str">
        <f>PO!D88</f>
        <v>INTERRUPTOR PARALELO (2 MÓDULOS) COM 1 TOMADA DE EMBUTIR 2P+T 10 A, INCLUINDO SUPORTE E PLACA - FORNECIMENTO E INSTALAÇÃO. AF_03/2023</v>
      </c>
      <c r="E88" s="41" t="str">
        <f>PO!E88</f>
        <v>UN</v>
      </c>
      <c r="F88" s="288" t="s">
        <v>38</v>
      </c>
      <c r="G88" s="288"/>
      <c r="H88" s="288"/>
      <c r="I88" s="288"/>
      <c r="J88" s="44">
        <v>3</v>
      </c>
    </row>
    <row r="89" spans="1:10" ht="38.25" hidden="1" customHeight="1" outlineLevel="1" x14ac:dyDescent="0.25">
      <c r="A89" s="41" t="str">
        <f>PO!A89</f>
        <v>3.42</v>
      </c>
      <c r="B89" s="41" t="str">
        <f>PO!B89</f>
        <v>SINAPI</v>
      </c>
      <c r="C89" s="42">
        <f>PO!C89</f>
        <v>92027</v>
      </c>
      <c r="D89" s="43" t="str">
        <f>PO!D89</f>
        <v>INTERRUPTOR SIMPLES (2 MÓDULOS) COM 1 TOMADA DE EMBUTIR 2P+T 10 A, INCLUINDO SUPORTE E PLACA - FORNECIMENTO E INSTALAÇÃO. AF_03/2023</v>
      </c>
      <c r="E89" s="41" t="str">
        <f>PO!E89</f>
        <v>UN</v>
      </c>
      <c r="F89" s="288" t="s">
        <v>38</v>
      </c>
      <c r="G89" s="288"/>
      <c r="H89" s="288"/>
      <c r="I89" s="288"/>
      <c r="J89" s="44">
        <v>2</v>
      </c>
    </row>
    <row r="90" spans="1:10" ht="38.25" hidden="1" customHeight="1" outlineLevel="1" x14ac:dyDescent="0.25">
      <c r="A90" s="41" t="str">
        <f>PO!A90</f>
        <v>3.43</v>
      </c>
      <c r="B90" s="41" t="str">
        <f>PO!B90</f>
        <v>SINAPI</v>
      </c>
      <c r="C90" s="42">
        <f>PO!C90</f>
        <v>91965</v>
      </c>
      <c r="D90" s="43" t="str">
        <f>PO!D90</f>
        <v>INTERRUPTOR SIMPLES (2 MÓDULOS) COM INTERRUPTOR PARALELO (1 MÓDULO), 10A/250V, INCLUINDO SUPORTE E PLACA - FORNECIMENTO E INSTALAÇÃO. AF_03/2023</v>
      </c>
      <c r="E90" s="41" t="str">
        <f>PO!E90</f>
        <v>UN</v>
      </c>
      <c r="F90" s="288" t="s">
        <v>38</v>
      </c>
      <c r="G90" s="288"/>
      <c r="H90" s="288"/>
      <c r="I90" s="288"/>
      <c r="J90" s="44">
        <v>1</v>
      </c>
    </row>
    <row r="91" spans="1:10" ht="25.5" hidden="1" customHeight="1" outlineLevel="1" x14ac:dyDescent="0.25">
      <c r="A91" s="41" t="str">
        <f>PO!A91</f>
        <v>3.44</v>
      </c>
      <c r="B91" s="41" t="str">
        <f>PO!B91</f>
        <v>SINAPI</v>
      </c>
      <c r="C91" s="42">
        <f>PO!C91</f>
        <v>91969</v>
      </c>
      <c r="D91" s="43" t="str">
        <f>PO!D91</f>
        <v>INTERRUPTOR PARALELO (3 MÓDULOS), 10A/250V, INCLUINDO SUPORTE E PLACA - FORNECIMENTO E INSTALAÇÃO. AF_03/2023</v>
      </c>
      <c r="E91" s="41" t="str">
        <f>PO!E91</f>
        <v>UN</v>
      </c>
      <c r="F91" s="288" t="s">
        <v>38</v>
      </c>
      <c r="G91" s="288"/>
      <c r="H91" s="288"/>
      <c r="I91" s="288"/>
      <c r="J91" s="44">
        <v>4</v>
      </c>
    </row>
    <row r="92" spans="1:10" ht="25.5" hidden="1" customHeight="1" outlineLevel="1" x14ac:dyDescent="0.25">
      <c r="A92" s="41" t="str">
        <f>PO!A92</f>
        <v>3.45</v>
      </c>
      <c r="B92" s="41" t="str">
        <f>PO!B92</f>
        <v>SINAPI</v>
      </c>
      <c r="C92" s="42">
        <f>PO!C92</f>
        <v>101632</v>
      </c>
      <c r="D92" s="43" t="str">
        <f>PO!D92</f>
        <v>RELÉ FOTOELÉTRICO PARA COMANDO DE ILUMINAÇÃO EXTERNA 1000 W - FORNECIMENTO E INSTALAÇÃO. AF_08/2020</v>
      </c>
      <c r="E92" s="41" t="str">
        <f>PO!E92</f>
        <v>UN</v>
      </c>
      <c r="F92" s="288" t="s">
        <v>38</v>
      </c>
      <c r="G92" s="288"/>
      <c r="H92" s="288"/>
      <c r="I92" s="288"/>
      <c r="J92" s="44">
        <v>5</v>
      </c>
    </row>
    <row r="93" spans="1:10" hidden="1" outlineLevel="1" x14ac:dyDescent="0.25">
      <c r="A93" s="50"/>
      <c r="B93" s="51"/>
      <c r="C93" s="52"/>
      <c r="D93" s="53" t="str">
        <f>PO!D93</f>
        <v>APARELHOS</v>
      </c>
      <c r="E93" s="54"/>
      <c r="F93" s="54"/>
      <c r="G93" s="54"/>
      <c r="H93" s="54"/>
      <c r="I93" s="54"/>
      <c r="J93" s="54"/>
    </row>
    <row r="94" spans="1:10" ht="25.5" hidden="1" customHeight="1" outlineLevel="1" x14ac:dyDescent="0.25">
      <c r="A94" s="41" t="str">
        <f>PO!A94</f>
        <v>3.46</v>
      </c>
      <c r="B94" s="41" t="str">
        <f>PO!B94</f>
        <v>SINAPI</v>
      </c>
      <c r="C94" s="42">
        <f>PO!C94</f>
        <v>97605</v>
      </c>
      <c r="D94" s="43" t="str">
        <f>PO!D94</f>
        <v>LUMINÁRIA ARANDELA TIPO MEIA LUA, DE SOBREPOR, COM 1 LÂMPADA LED DE 6 W, SEM REATOR - FORNECIMENTO E INSTALAÇÃO. AF_02/2020</v>
      </c>
      <c r="E94" s="41" t="str">
        <f>PO!E94</f>
        <v>UN</v>
      </c>
      <c r="F94" s="288" t="s">
        <v>38</v>
      </c>
      <c r="G94" s="288"/>
      <c r="H94" s="288"/>
      <c r="I94" s="288"/>
      <c r="J94" s="44">
        <v>17</v>
      </c>
    </row>
    <row r="95" spans="1:10" ht="15" hidden="1" customHeight="1" outlineLevel="1" x14ac:dyDescent="0.25">
      <c r="A95" s="41" t="str">
        <f>PO!A95</f>
        <v>3.47</v>
      </c>
      <c r="B95" s="41" t="str">
        <f>PO!B95</f>
        <v>COMP.</v>
      </c>
      <c r="C95" s="42">
        <f>PO!C95</f>
        <v>12</v>
      </c>
      <c r="D95" s="43" t="str">
        <f>PO!D95</f>
        <v>Luminária LED Plafon 25W quadrada de sobrepor - fornecimento e instalação</v>
      </c>
      <c r="E95" s="41" t="str">
        <f>PO!E95</f>
        <v>und</v>
      </c>
      <c r="F95" s="288" t="s">
        <v>38</v>
      </c>
      <c r="G95" s="288"/>
      <c r="H95" s="288"/>
      <c r="I95" s="288"/>
      <c r="J95" s="44">
        <v>136</v>
      </c>
    </row>
    <row r="96" spans="1:10" ht="45.75" hidden="1" customHeight="1" outlineLevel="1" x14ac:dyDescent="0.25">
      <c r="A96" s="41" t="str">
        <f>PO!A96</f>
        <v>3.48</v>
      </c>
      <c r="B96" s="41" t="str">
        <f>PO!B96</f>
        <v>COMP.</v>
      </c>
      <c r="C96" s="42">
        <f>PO!C96</f>
        <v>11</v>
      </c>
      <c r="D96" s="43" t="str">
        <f>PO!D96</f>
        <v>Ventilador de parede, inclusive dimmer - fornecimento e instalação</v>
      </c>
      <c r="E96" s="41" t="str">
        <f>PO!E96</f>
        <v>und</v>
      </c>
      <c r="F96" s="288" t="s">
        <v>42</v>
      </c>
      <c r="G96" s="288"/>
      <c r="H96" s="288"/>
      <c r="I96" s="288"/>
      <c r="J96" s="44">
        <v>15</v>
      </c>
    </row>
    <row r="97" spans="1:10" ht="15" hidden="1" customHeight="1" outlineLevel="1" x14ac:dyDescent="0.25">
      <c r="A97" s="41" t="str">
        <f>PO!A97</f>
        <v>3.49</v>
      </c>
      <c r="B97" s="41" t="str">
        <f>PO!B97</f>
        <v>DER-ES</v>
      </c>
      <c r="C97" s="42">
        <f>PO!C97</f>
        <v>180809</v>
      </c>
      <c r="D97" s="43" t="str">
        <f>PO!D97</f>
        <v>Chuveiro elétrico tipo ducha Lorenzet ou Corona</v>
      </c>
      <c r="E97" s="41" t="str">
        <f>PO!E97</f>
        <v>und</v>
      </c>
      <c r="F97" s="288" t="s">
        <v>38</v>
      </c>
      <c r="G97" s="288"/>
      <c r="H97" s="288"/>
      <c r="I97" s="288"/>
      <c r="J97" s="44">
        <v>15</v>
      </c>
    </row>
    <row r="98" spans="1:10" ht="15" hidden="1" customHeight="1" outlineLevel="1" x14ac:dyDescent="0.25">
      <c r="A98" s="41" t="str">
        <f>PO!A98</f>
        <v>3.50</v>
      </c>
      <c r="B98" s="41" t="str">
        <f>PO!B98</f>
        <v>COMP.</v>
      </c>
      <c r="C98" s="42">
        <f>PO!C98</f>
        <v>10</v>
      </c>
      <c r="D98" s="43" t="str">
        <f>PO!D98</f>
        <v>Exaustor para banheiro diâmetro de 150 mm - EXB 110V - fornecimento e instalação</v>
      </c>
      <c r="E98" s="41" t="str">
        <f>PO!E98</f>
        <v>und</v>
      </c>
      <c r="F98" s="288" t="s">
        <v>38</v>
      </c>
      <c r="G98" s="288"/>
      <c r="H98" s="288"/>
      <c r="I98" s="288"/>
      <c r="J98" s="44">
        <v>4</v>
      </c>
    </row>
    <row r="99" spans="1:10" ht="38.25" hidden="1" customHeight="1" outlineLevel="1" x14ac:dyDescent="0.25">
      <c r="A99" s="60" t="str">
        <f>PO!A99</f>
        <v>3.51</v>
      </c>
      <c r="B99" s="60" t="str">
        <f>PO!B99</f>
        <v>DER-ES</v>
      </c>
      <c r="C99" s="61">
        <f>PO!C99</f>
        <v>180603</v>
      </c>
      <c r="D99" s="62" t="str">
        <f>PO!D99</f>
        <v>Fornecimento e Instalação de Unidade Evaporadora e Condensadora de Ar Condicionado tipo Split Inverter Hi-Wall (Parede) de 12.000 BTU´s 220V - Ciclo Frio - Classificação A (Selo PROCEL), inclusive amortecedores vibra-stop</v>
      </c>
      <c r="E99" s="60" t="str">
        <f>PO!E99</f>
        <v>und</v>
      </c>
      <c r="F99" s="289" t="s">
        <v>38</v>
      </c>
      <c r="G99" s="289"/>
      <c r="H99" s="289"/>
      <c r="I99" s="289"/>
      <c r="J99" s="63">
        <v>2</v>
      </c>
    </row>
    <row r="100" spans="1:10" hidden="1" outlineLevel="2" x14ac:dyDescent="0.25">
      <c r="A100" s="64"/>
      <c r="B100" s="64"/>
      <c r="C100" s="64"/>
      <c r="D100" s="65" t="s">
        <v>43</v>
      </c>
      <c r="E100" s="66"/>
      <c r="F100" s="290"/>
      <c r="G100" s="290"/>
      <c r="H100" s="290"/>
      <c r="I100" s="290"/>
      <c r="J100" s="67">
        <v>1</v>
      </c>
    </row>
    <row r="101" spans="1:10" hidden="1" outlineLevel="2" x14ac:dyDescent="0.25">
      <c r="A101" s="64"/>
      <c r="B101" s="64"/>
      <c r="C101" s="64"/>
      <c r="D101" s="65" t="s">
        <v>44</v>
      </c>
      <c r="E101" s="66"/>
      <c r="F101" s="290"/>
      <c r="G101" s="290"/>
      <c r="H101" s="290"/>
      <c r="I101" s="290"/>
      <c r="J101" s="67">
        <v>1</v>
      </c>
    </row>
    <row r="102" spans="1:10" ht="38.25" hidden="1" customHeight="1" outlineLevel="1" collapsed="1" x14ac:dyDescent="0.25">
      <c r="A102" s="60" t="str">
        <f>PO!A100</f>
        <v>3.52</v>
      </c>
      <c r="B102" s="60" t="str">
        <f>PO!B100</f>
        <v>DER-ES</v>
      </c>
      <c r="C102" s="61">
        <f>PO!C100</f>
        <v>180606</v>
      </c>
      <c r="D102" s="62" t="str">
        <f>PO!D100</f>
        <v>Fornecimento e Instalação de Unidade Evaporadora e Condensadora de Ar Condicionado tipo Split Inverter Hi-Wall (Parede) de 24.000 BTU´s 220V - Ciclo Frio - Classificação A (Selo PROCEL), inclusive amortecedores vibra-stop</v>
      </c>
      <c r="E102" s="60" t="str">
        <f>PO!E100</f>
        <v>und</v>
      </c>
      <c r="F102" s="289" t="s">
        <v>38</v>
      </c>
      <c r="G102" s="289"/>
      <c r="H102" s="289"/>
      <c r="I102" s="289"/>
      <c r="J102" s="63">
        <v>2</v>
      </c>
    </row>
    <row r="103" spans="1:10" ht="15" hidden="1" customHeight="1" outlineLevel="2" x14ac:dyDescent="0.25">
      <c r="A103" s="64"/>
      <c r="B103" s="64"/>
      <c r="C103" s="64"/>
      <c r="D103" s="65" t="s">
        <v>45</v>
      </c>
      <c r="E103" s="66"/>
      <c r="F103" s="290" t="s">
        <v>46</v>
      </c>
      <c r="G103" s="290"/>
      <c r="H103" s="290"/>
      <c r="I103" s="290"/>
      <c r="J103" s="67">
        <v>2</v>
      </c>
    </row>
    <row r="104" spans="1:10" collapsed="1" x14ac:dyDescent="0.25">
      <c r="A104" s="34"/>
      <c r="B104" s="34"/>
      <c r="C104" s="45"/>
      <c r="D104" s="46"/>
      <c r="E104" s="38"/>
      <c r="F104" s="39"/>
      <c r="G104" s="39"/>
      <c r="H104" s="39"/>
      <c r="I104" s="39"/>
      <c r="J104" s="37"/>
    </row>
    <row r="105" spans="1:10" x14ac:dyDescent="0.25">
      <c r="A105" s="34">
        <f>PO!A102</f>
        <v>4</v>
      </c>
      <c r="B105" s="34"/>
      <c r="C105" s="35"/>
      <c r="D105" s="36" t="str">
        <f>PO!D102</f>
        <v>HIDRÁULICO</v>
      </c>
      <c r="E105" s="38"/>
      <c r="F105" s="39"/>
      <c r="G105" s="39"/>
      <c r="H105" s="39"/>
      <c r="I105" s="39"/>
      <c r="J105" s="37"/>
    </row>
    <row r="106" spans="1:10" hidden="1" outlineLevel="1" x14ac:dyDescent="0.25">
      <c r="A106" s="55"/>
      <c r="B106" s="56"/>
      <c r="C106" s="57"/>
      <c r="D106" s="58" t="str">
        <f>PO!D103</f>
        <v>ALIMENTAÇÃO PREDIAL</v>
      </c>
      <c r="E106" s="59"/>
      <c r="F106" s="59"/>
      <c r="G106" s="59"/>
      <c r="H106" s="59"/>
      <c r="I106" s="59"/>
      <c r="J106" s="59"/>
    </row>
    <row r="107" spans="1:10" ht="25.5" hidden="1" customHeight="1" outlineLevel="1" x14ac:dyDescent="0.25">
      <c r="A107" s="42" t="str">
        <f>PO!A104</f>
        <v>4.1</v>
      </c>
      <c r="B107" s="42" t="str">
        <f>PO!B104</f>
        <v>SINAPI</v>
      </c>
      <c r="C107" s="42">
        <f>PO!C104</f>
        <v>104031</v>
      </c>
      <c r="D107" s="43" t="str">
        <f>PO!D104</f>
        <v>COLAR DE TOMADA, PVC, COM TRAVAS, DE 60 MM X 1/2" OU 60 MM X 3/4", PARA LIGAÇÃO PREDIAL DE ÁGUA. AF_06/2022</v>
      </c>
      <c r="E107" s="41" t="str">
        <f>PO!E104</f>
        <v>UN</v>
      </c>
      <c r="F107" s="288" t="s">
        <v>38</v>
      </c>
      <c r="G107" s="288"/>
      <c r="H107" s="288"/>
      <c r="I107" s="288"/>
      <c r="J107" s="44">
        <v>1</v>
      </c>
    </row>
    <row r="108" spans="1:10" ht="38.25" hidden="1" customHeight="1" outlineLevel="1" x14ac:dyDescent="0.25">
      <c r="A108" s="42" t="str">
        <f>PO!A105</f>
        <v>4.2</v>
      </c>
      <c r="B108" s="42" t="str">
        <f>PO!B105</f>
        <v>SINAPI</v>
      </c>
      <c r="C108" s="42">
        <f>PO!C105</f>
        <v>95634</v>
      </c>
      <c r="D108" s="43" t="str">
        <f>PO!D105</f>
        <v>KIT CAVALETE PARA MEDIÇÃO DE ÁGUA - ENTRADA PRINCIPAL, EM PVC SOLDÁVEL DN 20 (½")   FORNECIMENTO E INSTALAÇÃO (EXCLUSIVE HIDRÔMETRO). AF_11/2016</v>
      </c>
      <c r="E108" s="41" t="str">
        <f>PO!E105</f>
        <v>UN</v>
      </c>
      <c r="F108" s="288" t="s">
        <v>38</v>
      </c>
      <c r="G108" s="288"/>
      <c r="H108" s="288"/>
      <c r="I108" s="288"/>
      <c r="J108" s="44">
        <v>1</v>
      </c>
    </row>
    <row r="109" spans="1:10" ht="51" hidden="1" customHeight="1" outlineLevel="1" x14ac:dyDescent="0.25">
      <c r="A109" s="42" t="str">
        <f>PO!A106</f>
        <v>4.3</v>
      </c>
      <c r="B109" s="42" t="str">
        <f>PO!B106</f>
        <v>SINAPI</v>
      </c>
      <c r="C109" s="42">
        <f>PO!C106</f>
        <v>94783</v>
      </c>
      <c r="D109" s="43" t="str">
        <f>PO!D106</f>
        <v>ADAPTADOR COM FLANGE E ANEL DE VEDAÇÃO, PVC, SOLDÁVEL, DN  20 MM X 1/2 , INSTALADO EM RESERVAÇÃO DE ÁGUA DE EDIFICAÇÃO QUE POSSUA RESERVATÓRIO DE FIBRA/FIBROCIMENTO   FORNECIMENTO E INSTALAÇÃO. AF_06/2016</v>
      </c>
      <c r="E109" s="41" t="str">
        <f>PO!E106</f>
        <v>UN</v>
      </c>
      <c r="F109" s="288" t="s">
        <v>38</v>
      </c>
      <c r="G109" s="288"/>
      <c r="H109" s="288"/>
      <c r="I109" s="288"/>
      <c r="J109" s="44">
        <v>1</v>
      </c>
    </row>
    <row r="110" spans="1:10" ht="38.25" hidden="1" customHeight="1" outlineLevel="1" x14ac:dyDescent="0.25">
      <c r="A110" s="42" t="str">
        <f>PO!A107</f>
        <v>4.4</v>
      </c>
      <c r="B110" s="42" t="str">
        <f>PO!B107</f>
        <v>SINAPI</v>
      </c>
      <c r="C110" s="42">
        <f>PO!C107</f>
        <v>89376</v>
      </c>
      <c r="D110" s="43" t="str">
        <f>PO!D107</f>
        <v>ADAPTADOR CURTO COM BOLSA E ROSCA PARA REGISTRO, PVC, SOLDÁVEL, DN 20MM X 1/2 , INSTALADO EM RAMAL OU SUB-RAMAL DE ÁGUA - FORNECIMENTO E INSTALAÇÃO. AF_06/2022</v>
      </c>
      <c r="E110" s="41" t="str">
        <f>PO!E107</f>
        <v>UN</v>
      </c>
      <c r="F110" s="288" t="s">
        <v>38</v>
      </c>
      <c r="G110" s="288"/>
      <c r="H110" s="288"/>
      <c r="I110" s="288"/>
      <c r="J110" s="44">
        <v>2</v>
      </c>
    </row>
    <row r="111" spans="1:10" ht="25.5" hidden="1" customHeight="1" outlineLevel="1" x14ac:dyDescent="0.25">
      <c r="A111" s="42" t="str">
        <f>PO!A108</f>
        <v>4.5</v>
      </c>
      <c r="B111" s="42" t="str">
        <f>PO!B108</f>
        <v>SINAPI</v>
      </c>
      <c r="C111" s="42">
        <f>PO!C108</f>
        <v>89404</v>
      </c>
      <c r="D111" s="43" t="str">
        <f>PO!D108</f>
        <v>JOELHO 90 GRAUS, PVC, SOLDÁVEL, DN 20MM, INSTALADO EM RAMAL DE DISTRIBUIÇÃO DE ÁGUA - FORNECIMENTO E INSTALAÇÃO. AF_06/2022</v>
      </c>
      <c r="E111" s="41" t="str">
        <f>PO!E108</f>
        <v>UN</v>
      </c>
      <c r="F111" s="288" t="s">
        <v>38</v>
      </c>
      <c r="G111" s="288"/>
      <c r="H111" s="288"/>
      <c r="I111" s="288"/>
      <c r="J111" s="44">
        <v>9</v>
      </c>
    </row>
    <row r="112" spans="1:10" ht="25.5" hidden="1" customHeight="1" outlineLevel="1" x14ac:dyDescent="0.25">
      <c r="A112" s="42" t="str">
        <f>PO!A109</f>
        <v>4.6</v>
      </c>
      <c r="B112" s="42" t="str">
        <f>PO!B109</f>
        <v>SINAPI</v>
      </c>
      <c r="C112" s="42">
        <f>PO!C109</f>
        <v>94795</v>
      </c>
      <c r="D112" s="43" t="str">
        <f>PO!D109</f>
        <v>TORNEIRA DE BOIA PARA CAIXA D'ÁGUA, ROSCÁVEL, 1/2" - FORNECIMENTO E INSTALAÇÃO. AF_08/2021</v>
      </c>
      <c r="E112" s="41" t="str">
        <f>PO!E109</f>
        <v>UN</v>
      </c>
      <c r="F112" s="288" t="s">
        <v>38</v>
      </c>
      <c r="G112" s="288"/>
      <c r="H112" s="288"/>
      <c r="I112" s="288"/>
      <c r="J112" s="44">
        <v>1</v>
      </c>
    </row>
    <row r="113" spans="1:10" ht="25.5" hidden="1" customHeight="1" outlineLevel="1" x14ac:dyDescent="0.25">
      <c r="A113" s="42" t="str">
        <f>PO!A110</f>
        <v>4.7</v>
      </c>
      <c r="B113" s="42" t="str">
        <f>PO!B110</f>
        <v>SINAPI</v>
      </c>
      <c r="C113" s="42">
        <f>PO!C110</f>
        <v>89355</v>
      </c>
      <c r="D113" s="43" t="str">
        <f>PO!D110</f>
        <v>TUBO, PVC, SOLDÁVEL, DN 20MM, INSTALADO EM RAMAL OU SUB-RAMAL DE ÁGUA - FORNECIMENTO E INSTALAÇÃO. AF_06/2022</v>
      </c>
      <c r="E113" s="41" t="str">
        <f>PO!E110</f>
        <v>M</v>
      </c>
      <c r="F113" s="288" t="s">
        <v>38</v>
      </c>
      <c r="G113" s="288"/>
      <c r="H113" s="288"/>
      <c r="I113" s="288"/>
      <c r="J113" s="44">
        <v>80.66</v>
      </c>
    </row>
    <row r="114" spans="1:10" ht="25.5" hidden="1" customHeight="1" outlineLevel="1" x14ac:dyDescent="0.25">
      <c r="A114" s="42" t="str">
        <f>PO!A111</f>
        <v>4.8</v>
      </c>
      <c r="B114" s="42" t="str">
        <f>PO!B111</f>
        <v>SINAPI</v>
      </c>
      <c r="C114" s="42">
        <f>PO!C111</f>
        <v>103972</v>
      </c>
      <c r="D114" s="43" t="str">
        <f>PO!D111</f>
        <v>BUCHA DE REDUÇÃO, LONGA, PVC, SOLDÁVEL, DN 75 X 50 MM, INSTALADO EM PRUMADA DE ÁGUA - FORNECIMENTO E INSTALAÇÃO. AF_06/2022</v>
      </c>
      <c r="E114" s="41" t="str">
        <f>PO!E111</f>
        <v>UN</v>
      </c>
      <c r="F114" s="288" t="s">
        <v>38</v>
      </c>
      <c r="G114" s="288"/>
      <c r="H114" s="288"/>
      <c r="I114" s="288"/>
      <c r="J114" s="44">
        <v>1</v>
      </c>
    </row>
    <row r="115" spans="1:10" ht="25.5" hidden="1" customHeight="1" outlineLevel="1" x14ac:dyDescent="0.25">
      <c r="A115" s="42" t="str">
        <f>PO!A112</f>
        <v>4.9</v>
      </c>
      <c r="B115" s="42" t="str">
        <f>PO!B112</f>
        <v>SINAPI</v>
      </c>
      <c r="C115" s="42">
        <f>PO!C112</f>
        <v>103958</v>
      </c>
      <c r="D115" s="43" t="str">
        <f>PO!D112</f>
        <v>BUCHA DE REDUÇÃO, CURTA, PVC, SOLDÁVEL, DN 50 X 40 MM, INSTALADO EM PRUMADA DE ÁGUA - FORNECIMENTO E INSTALAÇÃO. AF_06/2022</v>
      </c>
      <c r="E115" s="41" t="str">
        <f>PO!E112</f>
        <v>UN</v>
      </c>
      <c r="F115" s="288" t="s">
        <v>38</v>
      </c>
      <c r="G115" s="288"/>
      <c r="H115" s="288"/>
      <c r="I115" s="288"/>
      <c r="J115" s="44">
        <v>1</v>
      </c>
    </row>
    <row r="116" spans="1:10" ht="25.5" hidden="1" customHeight="1" outlineLevel="1" x14ac:dyDescent="0.25">
      <c r="A116" s="42" t="str">
        <f>PO!A113</f>
        <v>4.10</v>
      </c>
      <c r="B116" s="42" t="str">
        <f>PO!B113</f>
        <v>SINAPI</v>
      </c>
      <c r="C116" s="42">
        <f>PO!C113</f>
        <v>94500</v>
      </c>
      <c r="D116" s="43" t="str">
        <f>PO!D113</f>
        <v>REGISTRO DE GAVETA BRUTO, LATÃO, ROSCÁVEL, 3" - FORNECIMENTO E INSTALAÇÃO. AF_08/2021</v>
      </c>
      <c r="E116" s="41" t="str">
        <f>PO!E113</f>
        <v>UN</v>
      </c>
      <c r="F116" s="288" t="s">
        <v>38</v>
      </c>
      <c r="G116" s="288"/>
      <c r="H116" s="288"/>
      <c r="I116" s="288"/>
      <c r="J116" s="44">
        <v>1</v>
      </c>
    </row>
    <row r="117" spans="1:10" ht="38.25" hidden="1" customHeight="1" outlineLevel="1" x14ac:dyDescent="0.25">
      <c r="A117" s="42" t="str">
        <f>PO!A114</f>
        <v>4.11</v>
      </c>
      <c r="B117" s="42" t="str">
        <f>PO!B114</f>
        <v>SINAPI</v>
      </c>
      <c r="C117" s="42">
        <f>PO!C114</f>
        <v>89613</v>
      </c>
      <c r="D117" s="43" t="str">
        <f>PO!D114</f>
        <v>ADAPTADOR CURTO COM BOLSA E ROSCA PARA REGISTRO, PVC, SOLDÁVEL, DN 75MM X 2.1/2, INSTALADO EM PRUMADA DE ÁGUA - FORNECIMENTO E INSTALAÇÃO. AF_12/2014</v>
      </c>
      <c r="E117" s="41" t="str">
        <f>PO!E114</f>
        <v>UN</v>
      </c>
      <c r="F117" s="288" t="s">
        <v>47</v>
      </c>
      <c r="G117" s="288"/>
      <c r="H117" s="288"/>
      <c r="I117" s="288"/>
      <c r="J117" s="44">
        <v>5</v>
      </c>
    </row>
    <row r="118" spans="1:10" ht="25.5" hidden="1" customHeight="1" outlineLevel="1" x14ac:dyDescent="0.25">
      <c r="A118" s="42" t="str">
        <f>PO!A115</f>
        <v>4.12</v>
      </c>
      <c r="B118" s="42" t="str">
        <f>PO!B115</f>
        <v>COMP.</v>
      </c>
      <c r="C118" s="42">
        <f>PO!C115</f>
        <v>8</v>
      </c>
      <c r="D118" s="43" t="str">
        <f>PO!D115</f>
        <v>CAP, PVC PBA, JE, DN 75 / DE 85 MM, PARA REDE DE AGUA (NBR 10351), FORNECIMENTO E INSTALAÇÃO</v>
      </c>
      <c r="E118" s="41" t="str">
        <f>PO!E115</f>
        <v>UND</v>
      </c>
      <c r="F118" s="288" t="s">
        <v>48</v>
      </c>
      <c r="G118" s="288"/>
      <c r="H118" s="288"/>
      <c r="I118" s="288"/>
      <c r="J118" s="44">
        <v>2</v>
      </c>
    </row>
    <row r="119" spans="1:10" ht="25.5" hidden="1" customHeight="1" outlineLevel="1" x14ac:dyDescent="0.25">
      <c r="A119" s="42" t="str">
        <f>PO!A116</f>
        <v>4.13</v>
      </c>
      <c r="B119" s="42" t="str">
        <f>PO!B116</f>
        <v>SINAPI</v>
      </c>
      <c r="C119" s="42">
        <f>PO!C116</f>
        <v>89451</v>
      </c>
      <c r="D119" s="43" t="str">
        <f>PO!D116</f>
        <v>TUBO, PVC, SOLDÁVEL, DN 75MM, INSTALADO EM PRUMADA DE ÁGUA - FORNECIMENTO E INSTALAÇÃO. AF_06/2022</v>
      </c>
      <c r="E119" s="41" t="str">
        <f>PO!E116</f>
        <v>M</v>
      </c>
      <c r="F119" s="288" t="s">
        <v>49</v>
      </c>
      <c r="G119" s="288"/>
      <c r="H119" s="288"/>
      <c r="I119" s="288"/>
      <c r="J119" s="44">
        <v>12</v>
      </c>
    </row>
    <row r="120" spans="1:10" ht="38.25" hidden="1" customHeight="1" outlineLevel="1" x14ac:dyDescent="0.25">
      <c r="A120" s="42" t="str">
        <f>PO!A117</f>
        <v>4.14</v>
      </c>
      <c r="B120" s="42" t="str">
        <f>PO!B117</f>
        <v>DER-ES</v>
      </c>
      <c r="C120" s="42">
        <f>PO!C117</f>
        <v>141106</v>
      </c>
      <c r="D120" s="43" t="str">
        <f>PO!D117</f>
        <v>Caixas de inspeção de alv. blocos concreto 9x19x39cm, dim.100x60cm e Hmáx = 1m, com tampa de conc. esp. 5cm, lastro de conc. esp. 10cm, revest intern. c/ chapisco e reboco impermeabilizado, incl. escavação, reaterro e enchimento</v>
      </c>
      <c r="E120" s="41" t="str">
        <f>PO!E117</f>
        <v>und</v>
      </c>
      <c r="F120" s="288" t="s">
        <v>38</v>
      </c>
      <c r="G120" s="288"/>
      <c r="H120" s="288"/>
      <c r="I120" s="288"/>
      <c r="J120" s="44">
        <v>1</v>
      </c>
    </row>
    <row r="121" spans="1:10" hidden="1" outlineLevel="1" x14ac:dyDescent="0.25">
      <c r="A121" s="55"/>
      <c r="B121" s="56"/>
      <c r="C121" s="57"/>
      <c r="D121" s="58" t="str">
        <f>PO!D118</f>
        <v>DISTRIBUIÇÃO DE ÁGUA</v>
      </c>
      <c r="E121" s="59"/>
      <c r="F121" s="59"/>
      <c r="G121" s="59"/>
      <c r="H121" s="59"/>
      <c r="I121" s="59"/>
      <c r="J121" s="59"/>
    </row>
    <row r="122" spans="1:10" ht="25.5" hidden="1" customHeight="1" outlineLevel="1" x14ac:dyDescent="0.25">
      <c r="A122" s="61" t="str">
        <f>PO!A119</f>
        <v>4.15</v>
      </c>
      <c r="B122" s="61" t="str">
        <f>PO!B119</f>
        <v>DER-ES</v>
      </c>
      <c r="C122" s="61">
        <f>PO!C119</f>
        <v>170328</v>
      </c>
      <c r="D122" s="62" t="str">
        <f>PO!D119</f>
        <v>Registro de gaveta com canopla cromada, diam. 20mm (3/4"), marcas de referência Fabrimar, Deca ou Docol</v>
      </c>
      <c r="E122" s="60" t="str">
        <f>PO!E119</f>
        <v>und</v>
      </c>
      <c r="F122" s="289" t="s">
        <v>38</v>
      </c>
      <c r="G122" s="289"/>
      <c r="H122" s="289"/>
      <c r="I122" s="289"/>
      <c r="J122" s="63">
        <v>24</v>
      </c>
    </row>
    <row r="123" spans="1:10" hidden="1" outlineLevel="2" x14ac:dyDescent="0.25">
      <c r="A123" s="64"/>
      <c r="B123" s="64"/>
      <c r="C123" s="64"/>
      <c r="D123" s="65" t="s">
        <v>50</v>
      </c>
      <c r="E123" s="66"/>
      <c r="F123" s="290"/>
      <c r="G123" s="290"/>
      <c r="H123" s="290"/>
      <c r="I123" s="290"/>
      <c r="J123" s="67">
        <v>2</v>
      </c>
    </row>
    <row r="124" spans="1:10" hidden="1" outlineLevel="2" x14ac:dyDescent="0.25">
      <c r="A124" s="64"/>
      <c r="B124" s="64"/>
      <c r="C124" s="64"/>
      <c r="D124" s="65" t="s">
        <v>51</v>
      </c>
      <c r="E124" s="66"/>
      <c r="F124" s="290"/>
      <c r="G124" s="290"/>
      <c r="H124" s="290"/>
      <c r="I124" s="290"/>
      <c r="J124" s="67">
        <v>2</v>
      </c>
    </row>
    <row r="125" spans="1:10" hidden="1" outlineLevel="2" x14ac:dyDescent="0.25">
      <c r="A125" s="64"/>
      <c r="B125" s="64"/>
      <c r="C125" s="64"/>
      <c r="D125" s="65" t="s">
        <v>52</v>
      </c>
      <c r="E125" s="66"/>
      <c r="F125" s="290"/>
      <c r="G125" s="290"/>
      <c r="H125" s="290"/>
      <c r="I125" s="290"/>
      <c r="J125" s="67">
        <v>2</v>
      </c>
    </row>
    <row r="126" spans="1:10" hidden="1" outlineLevel="2" x14ac:dyDescent="0.25">
      <c r="A126" s="64"/>
      <c r="B126" s="64"/>
      <c r="C126" s="64"/>
      <c r="D126" s="65" t="s">
        <v>53</v>
      </c>
      <c r="E126" s="66"/>
      <c r="F126" s="290"/>
      <c r="G126" s="290"/>
      <c r="H126" s="290"/>
      <c r="I126" s="290"/>
      <c r="J126" s="67">
        <v>2</v>
      </c>
    </row>
    <row r="127" spans="1:10" hidden="1" outlineLevel="2" x14ac:dyDescent="0.25">
      <c r="A127" s="64"/>
      <c r="B127" s="64"/>
      <c r="C127" s="64"/>
      <c r="D127" s="65" t="s">
        <v>54</v>
      </c>
      <c r="E127" s="66"/>
      <c r="F127" s="290"/>
      <c r="G127" s="290"/>
      <c r="H127" s="290"/>
      <c r="I127" s="290"/>
      <c r="J127" s="67">
        <v>2</v>
      </c>
    </row>
    <row r="128" spans="1:10" hidden="1" outlineLevel="2" x14ac:dyDescent="0.25">
      <c r="A128" s="64"/>
      <c r="B128" s="64"/>
      <c r="C128" s="64"/>
      <c r="D128" s="65" t="s">
        <v>55</v>
      </c>
      <c r="E128" s="66"/>
      <c r="F128" s="290"/>
      <c r="G128" s="290"/>
      <c r="H128" s="290"/>
      <c r="I128" s="290"/>
      <c r="J128" s="67">
        <v>3</v>
      </c>
    </row>
    <row r="129" spans="1:10" hidden="1" outlineLevel="2" x14ac:dyDescent="0.25">
      <c r="A129" s="64"/>
      <c r="B129" s="64"/>
      <c r="C129" s="64"/>
      <c r="D129" s="65" t="s">
        <v>56</v>
      </c>
      <c r="E129" s="66"/>
      <c r="F129" s="290"/>
      <c r="G129" s="290"/>
      <c r="H129" s="290"/>
      <c r="I129" s="290"/>
      <c r="J129" s="67">
        <v>1</v>
      </c>
    </row>
    <row r="130" spans="1:10" hidden="1" outlineLevel="2" x14ac:dyDescent="0.25">
      <c r="A130" s="64"/>
      <c r="B130" s="64"/>
      <c r="C130" s="64"/>
      <c r="D130" s="65" t="s">
        <v>57</v>
      </c>
      <c r="E130" s="66"/>
      <c r="F130" s="290"/>
      <c r="G130" s="290"/>
      <c r="H130" s="290"/>
      <c r="I130" s="290"/>
      <c r="J130" s="67">
        <v>1</v>
      </c>
    </row>
    <row r="131" spans="1:10" hidden="1" outlineLevel="2" x14ac:dyDescent="0.25">
      <c r="A131" s="64"/>
      <c r="B131" s="64"/>
      <c r="C131" s="64"/>
      <c r="D131" s="65" t="s">
        <v>58</v>
      </c>
      <c r="E131" s="66"/>
      <c r="F131" s="290"/>
      <c r="G131" s="290"/>
      <c r="H131" s="290"/>
      <c r="I131" s="290"/>
      <c r="J131" s="67">
        <v>1</v>
      </c>
    </row>
    <row r="132" spans="1:10" hidden="1" outlineLevel="2" x14ac:dyDescent="0.25">
      <c r="A132" s="64"/>
      <c r="B132" s="64"/>
      <c r="C132" s="64"/>
      <c r="D132" s="65" t="s">
        <v>59</v>
      </c>
      <c r="E132" s="66"/>
      <c r="F132" s="290"/>
      <c r="G132" s="290"/>
      <c r="H132" s="290"/>
      <c r="I132" s="290"/>
      <c r="J132" s="67">
        <v>2</v>
      </c>
    </row>
    <row r="133" spans="1:10" hidden="1" outlineLevel="2" x14ac:dyDescent="0.25">
      <c r="A133" s="64"/>
      <c r="B133" s="64"/>
      <c r="C133" s="64"/>
      <c r="D133" s="65" t="s">
        <v>60</v>
      </c>
      <c r="E133" s="66"/>
      <c r="F133" s="290"/>
      <c r="G133" s="290"/>
      <c r="H133" s="290"/>
      <c r="I133" s="290"/>
      <c r="J133" s="67">
        <v>3</v>
      </c>
    </row>
    <row r="134" spans="1:10" hidden="1" outlineLevel="2" x14ac:dyDescent="0.25">
      <c r="A134" s="64"/>
      <c r="B134" s="64"/>
      <c r="C134" s="64"/>
      <c r="D134" s="65" t="s">
        <v>61</v>
      </c>
      <c r="E134" s="66"/>
      <c r="F134" s="68"/>
      <c r="G134" s="69"/>
      <c r="H134" s="69"/>
      <c r="I134" s="70"/>
      <c r="J134" s="67">
        <v>1</v>
      </c>
    </row>
    <row r="135" spans="1:10" hidden="1" outlineLevel="2" x14ac:dyDescent="0.25">
      <c r="A135" s="64"/>
      <c r="B135" s="64"/>
      <c r="C135" s="64"/>
      <c r="D135" s="65" t="s">
        <v>62</v>
      </c>
      <c r="E135" s="66"/>
      <c r="F135" s="290"/>
      <c r="G135" s="290"/>
      <c r="H135" s="290"/>
      <c r="I135" s="290"/>
      <c r="J135" s="67">
        <v>1</v>
      </c>
    </row>
    <row r="136" spans="1:10" hidden="1" outlineLevel="2" x14ac:dyDescent="0.25">
      <c r="A136" s="64"/>
      <c r="B136" s="64"/>
      <c r="C136" s="64"/>
      <c r="D136" s="65" t="s">
        <v>63</v>
      </c>
      <c r="E136" s="66"/>
      <c r="F136" s="71"/>
      <c r="G136" s="72"/>
      <c r="H136" s="72"/>
      <c r="I136" s="73"/>
      <c r="J136" s="67">
        <v>1</v>
      </c>
    </row>
    <row r="137" spans="1:10" ht="25.5" hidden="1" customHeight="1" outlineLevel="1" collapsed="1" x14ac:dyDescent="0.25">
      <c r="A137" s="61" t="str">
        <f>PO!A120</f>
        <v>4.16</v>
      </c>
      <c r="B137" s="61" t="str">
        <f>PO!B120</f>
        <v>DER-ES</v>
      </c>
      <c r="C137" s="61">
        <f>PO!C120</f>
        <v>170317</v>
      </c>
      <c r="D137" s="62" t="str">
        <f>PO!D120</f>
        <v>Registro de pressão com canopla cromada diam. 20mm (3/4"), marcas de referência Fabrimar, Deca ou Docol</v>
      </c>
      <c r="E137" s="60" t="str">
        <f>PO!E120</f>
        <v>und</v>
      </c>
      <c r="F137" s="289" t="s">
        <v>38</v>
      </c>
      <c r="G137" s="289"/>
      <c r="H137" s="289"/>
      <c r="I137" s="289"/>
      <c r="J137" s="63">
        <v>14</v>
      </c>
    </row>
    <row r="138" spans="1:10" hidden="1" outlineLevel="2" x14ac:dyDescent="0.25">
      <c r="A138" s="64"/>
      <c r="B138" s="64"/>
      <c r="C138" s="64"/>
      <c r="D138" s="65" t="s">
        <v>50</v>
      </c>
      <c r="E138" s="66"/>
      <c r="F138" s="290"/>
      <c r="G138" s="290"/>
      <c r="H138" s="290"/>
      <c r="I138" s="290"/>
      <c r="J138" s="67">
        <v>2</v>
      </c>
    </row>
    <row r="139" spans="1:10" hidden="1" outlineLevel="2" x14ac:dyDescent="0.25">
      <c r="A139" s="64"/>
      <c r="B139" s="64"/>
      <c r="C139" s="64"/>
      <c r="D139" s="65" t="s">
        <v>51</v>
      </c>
      <c r="E139" s="66"/>
      <c r="F139" s="290"/>
      <c r="G139" s="290"/>
      <c r="H139" s="290"/>
      <c r="I139" s="290"/>
      <c r="J139" s="67">
        <v>2</v>
      </c>
    </row>
    <row r="140" spans="1:10" hidden="1" outlineLevel="2" x14ac:dyDescent="0.25">
      <c r="A140" s="64"/>
      <c r="B140" s="64"/>
      <c r="C140" s="64"/>
      <c r="D140" s="65" t="s">
        <v>52</v>
      </c>
      <c r="E140" s="66"/>
      <c r="F140" s="290"/>
      <c r="G140" s="290"/>
      <c r="H140" s="290"/>
      <c r="I140" s="290"/>
      <c r="J140" s="67">
        <v>2</v>
      </c>
    </row>
    <row r="141" spans="1:10" hidden="1" outlineLevel="2" x14ac:dyDescent="0.25">
      <c r="A141" s="64"/>
      <c r="B141" s="64"/>
      <c r="C141" s="64"/>
      <c r="D141" s="65" t="s">
        <v>53</v>
      </c>
      <c r="E141" s="66"/>
      <c r="F141" s="290"/>
      <c r="G141" s="290"/>
      <c r="H141" s="290"/>
      <c r="I141" s="290"/>
      <c r="J141" s="67">
        <v>2</v>
      </c>
    </row>
    <row r="142" spans="1:10" hidden="1" outlineLevel="2" x14ac:dyDescent="0.25">
      <c r="A142" s="64"/>
      <c r="B142" s="64"/>
      <c r="C142" s="64"/>
      <c r="D142" s="65" t="s">
        <v>54</v>
      </c>
      <c r="E142" s="66"/>
      <c r="F142" s="290"/>
      <c r="G142" s="290"/>
      <c r="H142" s="290"/>
      <c r="I142" s="290"/>
      <c r="J142" s="67">
        <v>2</v>
      </c>
    </row>
    <row r="143" spans="1:10" hidden="1" outlineLevel="2" x14ac:dyDescent="0.25">
      <c r="A143" s="64"/>
      <c r="B143" s="64"/>
      <c r="C143" s="64"/>
      <c r="D143" s="65" t="s">
        <v>55</v>
      </c>
      <c r="E143" s="66"/>
      <c r="F143" s="290"/>
      <c r="G143" s="290"/>
      <c r="H143" s="290"/>
      <c r="I143" s="290"/>
      <c r="J143" s="67">
        <v>2</v>
      </c>
    </row>
    <row r="144" spans="1:10" hidden="1" outlineLevel="2" x14ac:dyDescent="0.25">
      <c r="A144" s="64"/>
      <c r="B144" s="64"/>
      <c r="C144" s="64"/>
      <c r="D144" s="65" t="s">
        <v>56</v>
      </c>
      <c r="E144" s="66"/>
      <c r="F144" s="290"/>
      <c r="G144" s="290"/>
      <c r="H144" s="290"/>
      <c r="I144" s="290"/>
      <c r="J144" s="67">
        <v>1</v>
      </c>
    </row>
    <row r="145" spans="1:10" hidden="1" outlineLevel="2" x14ac:dyDescent="0.25">
      <c r="A145" s="64"/>
      <c r="B145" s="64"/>
      <c r="C145" s="64"/>
      <c r="D145" s="65" t="s">
        <v>57</v>
      </c>
      <c r="E145" s="66"/>
      <c r="F145" s="290"/>
      <c r="G145" s="290"/>
      <c r="H145" s="290"/>
      <c r="I145" s="290"/>
      <c r="J145" s="67">
        <v>1</v>
      </c>
    </row>
    <row r="146" spans="1:10" ht="38.25" hidden="1" customHeight="1" outlineLevel="1" collapsed="1" x14ac:dyDescent="0.25">
      <c r="A146" s="42" t="str">
        <f>PO!A121</f>
        <v>4.17</v>
      </c>
      <c r="B146" s="42" t="str">
        <f>PO!B121</f>
        <v>SINAPI</v>
      </c>
      <c r="C146" s="42">
        <f>PO!C121</f>
        <v>89383</v>
      </c>
      <c r="D146" s="43" t="str">
        <f>PO!D121</f>
        <v>ADAPTADOR CURTO COM BOLSA E ROSCA PARA REGISTRO, PVC, SOLDÁVEL, DN 25MM X 3/4 , INSTALADO EM RAMAL OU SUB-RAMAL DE ÁGUA - FORNECIMENTO E INSTALAÇÃO. AF_06/2022</v>
      </c>
      <c r="E146" s="41" t="str">
        <f>PO!E121</f>
        <v>UN</v>
      </c>
      <c r="F146" s="288" t="s">
        <v>38</v>
      </c>
      <c r="G146" s="288"/>
      <c r="H146" s="288"/>
      <c r="I146" s="288"/>
      <c r="J146" s="44">
        <v>52</v>
      </c>
    </row>
    <row r="147" spans="1:10" ht="38.25" hidden="1" customHeight="1" outlineLevel="1" x14ac:dyDescent="0.25">
      <c r="A147" s="42" t="str">
        <f>PO!A122</f>
        <v>4.18</v>
      </c>
      <c r="B147" s="42" t="str">
        <f>PO!B122</f>
        <v>SINAPI</v>
      </c>
      <c r="C147" s="42">
        <f>PO!C122</f>
        <v>103948</v>
      </c>
      <c r="D147" s="43" t="str">
        <f>PO!D122</f>
        <v>BUCHA DE REDUÇÃO, CURTA, PVC, SOLDÁVEL, DN 32 X 25 MM, INSTALADO EM RAMAL OU SUB-RAMAL DE ÁGUA - FORNECIMENTO E INSTALAÇÃO. AF_06/2022</v>
      </c>
      <c r="E147" s="41" t="str">
        <f>PO!E122</f>
        <v>UN</v>
      </c>
      <c r="F147" s="288" t="s">
        <v>38</v>
      </c>
      <c r="G147" s="288"/>
      <c r="H147" s="288"/>
      <c r="I147" s="288"/>
      <c r="J147" s="44">
        <v>2</v>
      </c>
    </row>
    <row r="148" spans="1:10" ht="25.5" hidden="1" customHeight="1" outlineLevel="1" x14ac:dyDescent="0.25">
      <c r="A148" s="42" t="str">
        <f>PO!A123</f>
        <v>4.19</v>
      </c>
      <c r="B148" s="42" t="str">
        <f>PO!B123</f>
        <v>SINAPI</v>
      </c>
      <c r="C148" s="42">
        <f>PO!C123</f>
        <v>103964</v>
      </c>
      <c r="D148" s="43" t="str">
        <f>PO!D123</f>
        <v>BUCHA DE REDUÇÃO, LONGA, PVC, SOLDÁVEL, DN 40 X 25 MM, INSTALADO EM PRUMADA DE ÁGUA - FORNECIMENTO E INSTALAÇÃO. AF_06/2022</v>
      </c>
      <c r="E148" s="41" t="str">
        <f>PO!E123</f>
        <v>UN</v>
      </c>
      <c r="F148" s="288" t="s">
        <v>38</v>
      </c>
      <c r="G148" s="288"/>
      <c r="H148" s="288"/>
      <c r="I148" s="288"/>
      <c r="J148" s="44">
        <v>2</v>
      </c>
    </row>
    <row r="149" spans="1:10" ht="25.5" hidden="1" customHeight="1" outlineLevel="1" x14ac:dyDescent="0.25">
      <c r="A149" s="42" t="str">
        <f>PO!A124</f>
        <v>4.20</v>
      </c>
      <c r="B149" s="42" t="str">
        <f>PO!B124</f>
        <v>SINAPI</v>
      </c>
      <c r="C149" s="42">
        <f>PO!C124</f>
        <v>89362</v>
      </c>
      <c r="D149" s="43" t="str">
        <f>PO!D124</f>
        <v>JOELHO 90 GRAUS, PVC, SOLDÁVEL, DN 25MM, INSTALADO EM RAMAL OU SUB-RAMAL DE ÁGUA - FORNECIMENTO E INSTALAÇÃO. AF_06/2022</v>
      </c>
      <c r="E149" s="41" t="str">
        <f>PO!E124</f>
        <v>UN</v>
      </c>
      <c r="F149" s="288" t="s">
        <v>38</v>
      </c>
      <c r="G149" s="288"/>
      <c r="H149" s="288"/>
      <c r="I149" s="288"/>
      <c r="J149" s="44">
        <v>62</v>
      </c>
    </row>
    <row r="150" spans="1:10" ht="38.25" hidden="1" customHeight="1" outlineLevel="1" x14ac:dyDescent="0.25">
      <c r="A150" s="42" t="str">
        <f>PO!A125</f>
        <v>4.21</v>
      </c>
      <c r="B150" s="42" t="str">
        <f>PO!B125</f>
        <v>SINAPI</v>
      </c>
      <c r="C150" s="42">
        <f>PO!C125</f>
        <v>94676</v>
      </c>
      <c r="D150" s="43" t="str">
        <f>PO!D125</f>
        <v>JOELHO 90 GRAUS, PVC, SOLDÁVEL, DN 40 MM INSTALADO EM RESERVAÇÃO DE ÁGUA DE EDIFICAÇÃO QUE POSSUA RESERVATÓRIO DE FIBRA/FIBROCIMENTO   FORNECIMENTO E INSTALAÇÃO. AF_06/2016</v>
      </c>
      <c r="E150" s="41" t="str">
        <f>PO!E125</f>
        <v>UN</v>
      </c>
      <c r="F150" s="288" t="s">
        <v>38</v>
      </c>
      <c r="G150" s="288"/>
      <c r="H150" s="288"/>
      <c r="I150" s="288"/>
      <c r="J150" s="44">
        <v>3</v>
      </c>
    </row>
    <row r="151" spans="1:10" ht="25.5" hidden="1" customHeight="1" outlineLevel="1" x14ac:dyDescent="0.25">
      <c r="A151" s="42" t="str">
        <f>PO!A126</f>
        <v>4.22</v>
      </c>
      <c r="B151" s="42" t="str">
        <f>PO!B126</f>
        <v>SINAPI</v>
      </c>
      <c r="C151" s="42">
        <f>PO!C126</f>
        <v>89356</v>
      </c>
      <c r="D151" s="43" t="str">
        <f>PO!D126</f>
        <v>TUBO, PVC, SOLDÁVEL, DN 25MM, INSTALADO EM RAMAL OU SUB-RAMAL DE ÁGUA - FORNECIMENTO E INSTALAÇÃO. AF_06/2022</v>
      </c>
      <c r="E151" s="41" t="str">
        <f>PO!E126</f>
        <v>M</v>
      </c>
      <c r="F151" s="288" t="s">
        <v>38</v>
      </c>
      <c r="G151" s="288"/>
      <c r="H151" s="288"/>
      <c r="I151" s="288"/>
      <c r="J151" s="44">
        <v>225.12</v>
      </c>
    </row>
    <row r="152" spans="1:10" ht="25.5" hidden="1" customHeight="1" outlineLevel="1" x14ac:dyDescent="0.25">
      <c r="A152" s="42" t="str">
        <f>PO!A127</f>
        <v>4.23</v>
      </c>
      <c r="B152" s="42" t="str">
        <f>PO!B127</f>
        <v>SINAPI</v>
      </c>
      <c r="C152" s="42">
        <f>PO!C127</f>
        <v>89357</v>
      </c>
      <c r="D152" s="43" t="str">
        <f>PO!D127</f>
        <v>TUBO, PVC, SOLDÁVEL, DN 32MM, INSTALADO EM RAMAL OU SUB-RAMAL DE ÁGUA - FORNECIMENTO E INSTALAÇÃO. AF_06/2022</v>
      </c>
      <c r="E152" s="41" t="str">
        <f>PO!E127</f>
        <v>M</v>
      </c>
      <c r="F152" s="288" t="s">
        <v>38</v>
      </c>
      <c r="G152" s="288"/>
      <c r="H152" s="288"/>
      <c r="I152" s="288"/>
      <c r="J152" s="44">
        <v>21</v>
      </c>
    </row>
    <row r="153" spans="1:10" ht="25.5" hidden="1" customHeight="1" outlineLevel="1" x14ac:dyDescent="0.25">
      <c r="A153" s="42" t="str">
        <f>PO!A128</f>
        <v>4.24</v>
      </c>
      <c r="B153" s="42" t="str">
        <f>PO!B128</f>
        <v>SINAPI</v>
      </c>
      <c r="C153" s="42">
        <f>PO!C128</f>
        <v>89448</v>
      </c>
      <c r="D153" s="43" t="str">
        <f>PO!D128</f>
        <v>TUBO, PVC, SOLDÁVEL, DN 40MM, INSTALADO EM PRUMADA DE ÁGUA - FORNECIMENTO E INSTALAÇÃO. AF_06/2022</v>
      </c>
      <c r="E153" s="41" t="str">
        <f>PO!E128</f>
        <v>M</v>
      </c>
      <c r="F153" s="288" t="s">
        <v>38</v>
      </c>
      <c r="G153" s="288"/>
      <c r="H153" s="288"/>
      <c r="I153" s="288"/>
      <c r="J153" s="44">
        <v>27.42</v>
      </c>
    </row>
    <row r="154" spans="1:10" ht="25.5" hidden="1" customHeight="1" outlineLevel="1" x14ac:dyDescent="0.25">
      <c r="A154" s="42" t="str">
        <f>PO!A129</f>
        <v>4.25</v>
      </c>
      <c r="B154" s="42" t="str">
        <f>PO!B129</f>
        <v>SINAPI</v>
      </c>
      <c r="C154" s="42">
        <f>PO!C129</f>
        <v>89440</v>
      </c>
      <c r="D154" s="43" t="str">
        <f>PO!D129</f>
        <v>TE, PVC, SOLDÁVEL, DN 25MM, INSTALADO EM RAMAL DE DISTRIBUIÇÃO DE ÁGUA - FORNECIMENTO E INSTALAÇÃO. AF_06/2022</v>
      </c>
      <c r="E154" s="41" t="str">
        <f>PO!E129</f>
        <v>UN</v>
      </c>
      <c r="F154" s="288" t="s">
        <v>38</v>
      </c>
      <c r="G154" s="288"/>
      <c r="H154" s="288"/>
      <c r="I154" s="288"/>
      <c r="J154" s="44">
        <v>29</v>
      </c>
    </row>
    <row r="155" spans="1:10" ht="25.5" hidden="1" customHeight="1" outlineLevel="1" x14ac:dyDescent="0.25">
      <c r="A155" s="42" t="str">
        <f>PO!A130</f>
        <v>4.26</v>
      </c>
      <c r="B155" s="42" t="str">
        <f>PO!B130</f>
        <v>SINAPI</v>
      </c>
      <c r="C155" s="42">
        <f>PO!C130</f>
        <v>89443</v>
      </c>
      <c r="D155" s="43" t="str">
        <f>PO!D130</f>
        <v>TE, PVC, SOLDÁVEL, DN 32MM, INSTALADO EM RAMAL DE DISTRIBUIÇÃO DE ÁGUA - FORNECIMENTO E INSTALAÇÃO. AF_06/2022</v>
      </c>
      <c r="E155" s="41" t="str">
        <f>PO!E130</f>
        <v>UN</v>
      </c>
      <c r="F155" s="288" t="s">
        <v>38</v>
      </c>
      <c r="G155" s="288"/>
      <c r="H155" s="288"/>
      <c r="I155" s="288"/>
      <c r="J155" s="44">
        <v>1</v>
      </c>
    </row>
    <row r="156" spans="1:10" ht="25.5" hidden="1" customHeight="1" outlineLevel="1" x14ac:dyDescent="0.25">
      <c r="A156" s="42" t="str">
        <f>PO!A131</f>
        <v>4.27</v>
      </c>
      <c r="B156" s="42" t="str">
        <f>PO!B131</f>
        <v>SINAPI</v>
      </c>
      <c r="C156" s="42">
        <f>PO!C131</f>
        <v>89445</v>
      </c>
      <c r="D156" s="43" t="str">
        <f>PO!D131</f>
        <v>TÊ DE REDUÇÃO, PVC, SOLDÁVEL, DN 32MM X 25MM, INSTALADO EM RAMAL DE DISTRIBUIÇÃO DE ÁGUA - FORNECIMENTO E INSTALAÇÃO. AF_06/2022</v>
      </c>
      <c r="E156" s="41" t="str">
        <f>PO!E131</f>
        <v>UN</v>
      </c>
      <c r="F156" s="288" t="s">
        <v>38</v>
      </c>
      <c r="G156" s="288"/>
      <c r="H156" s="288"/>
      <c r="I156" s="288"/>
      <c r="J156" s="44">
        <v>1</v>
      </c>
    </row>
    <row r="157" spans="1:10" ht="25.5" hidden="1" customHeight="1" outlineLevel="1" x14ac:dyDescent="0.25">
      <c r="A157" s="42" t="str">
        <f>PO!A132</f>
        <v>4.28</v>
      </c>
      <c r="B157" s="42" t="str">
        <f>PO!B132</f>
        <v>SINAPI</v>
      </c>
      <c r="C157" s="42">
        <f>PO!C132</f>
        <v>104012</v>
      </c>
      <c r="D157" s="43" t="str">
        <f>PO!D132</f>
        <v>TÊ DE REDUÇÃO, PVC, SOLDÁVEL, DN 40MM X 32MM, INSTALADO EM RAMAL DE DISTRIBUIÇÃO DE ÁGUA - FORNECIMENTO E INSTALAÇÃO. AF_06/2022</v>
      </c>
      <c r="E157" s="41" t="str">
        <f>PO!E132</f>
        <v>UN</v>
      </c>
      <c r="F157" s="288" t="s">
        <v>38</v>
      </c>
      <c r="G157" s="288"/>
      <c r="H157" s="288"/>
      <c r="I157" s="288"/>
      <c r="J157" s="44">
        <v>9</v>
      </c>
    </row>
    <row r="158" spans="1:10" ht="38.25" hidden="1" customHeight="1" outlineLevel="1" x14ac:dyDescent="0.25">
      <c r="A158" s="42" t="str">
        <f>PO!A133</f>
        <v>4.29</v>
      </c>
      <c r="B158" s="42" t="str">
        <f>PO!B133</f>
        <v>SINAPI</v>
      </c>
      <c r="C158" s="42">
        <f>PO!C133</f>
        <v>89366</v>
      </c>
      <c r="D158" s="43" t="str">
        <f>PO!D133</f>
        <v>JOELHO 90 GRAUS COM BUCHA DE LATÃO, PVC, SOLDÁVEL, DN 25MM, X 3/4  INSTALADO EM RAMAL OU SUB-RAMAL DE ÁGUA - FORNECIMENTO E INSTALAÇÃO. AF_06/2022</v>
      </c>
      <c r="E158" s="41" t="str">
        <f>PO!E133</f>
        <v>UN</v>
      </c>
      <c r="F158" s="288" t="s">
        <v>38</v>
      </c>
      <c r="G158" s="288"/>
      <c r="H158" s="288"/>
      <c r="I158" s="288"/>
      <c r="J158" s="44">
        <v>4</v>
      </c>
    </row>
    <row r="159" spans="1:10" ht="38.25" hidden="1" customHeight="1" outlineLevel="1" x14ac:dyDescent="0.25">
      <c r="A159" s="42" t="str">
        <f>PO!A134</f>
        <v>4.30</v>
      </c>
      <c r="B159" s="42" t="str">
        <f>PO!B134</f>
        <v>SINAPI</v>
      </c>
      <c r="C159" s="42">
        <f>PO!C134</f>
        <v>90373</v>
      </c>
      <c r="D159" s="43" t="str">
        <f>PO!D134</f>
        <v>JOELHO 90 GRAUS COM BUCHA DE LATÃO, PVC, SOLDÁVEL, DN 25MM, X 1/2  INSTALADO EM RAMAL OU SUB-RAMAL DE ÁGUA - FORNECIMENTO E INSTALAÇÃO. AF_06/2022</v>
      </c>
      <c r="E159" s="41" t="str">
        <f>PO!E134</f>
        <v>UN</v>
      </c>
      <c r="F159" s="288" t="s">
        <v>38</v>
      </c>
      <c r="G159" s="288"/>
      <c r="H159" s="288"/>
      <c r="I159" s="288"/>
      <c r="J159" s="44">
        <v>37</v>
      </c>
    </row>
    <row r="160" spans="1:10" ht="38.25" hidden="1" customHeight="1" outlineLevel="1" x14ac:dyDescent="0.25">
      <c r="A160" s="42" t="str">
        <f>PO!A135</f>
        <v>4.31</v>
      </c>
      <c r="B160" s="42" t="str">
        <f>PO!B135</f>
        <v>SINAPI</v>
      </c>
      <c r="C160" s="42">
        <f>PO!C135</f>
        <v>89396</v>
      </c>
      <c r="D160" s="43" t="str">
        <f>PO!D135</f>
        <v>TÊ COM BUCHA DE LATÃO NA BOLSA CENTRAL, PVC, SOLDÁVEL, DN 25MM X 1/2 , INSTALADO EM RAMAL OU SUB-RAMAL DE ÁGUA - FORNECIMENTO E INSTALAÇÃO. AF_06/2022</v>
      </c>
      <c r="E160" s="41" t="str">
        <f>PO!E135</f>
        <v>UN</v>
      </c>
      <c r="F160" s="288" t="s">
        <v>38</v>
      </c>
      <c r="G160" s="288"/>
      <c r="H160" s="288"/>
      <c r="I160" s="288"/>
      <c r="J160" s="44">
        <v>11</v>
      </c>
    </row>
    <row r="161" spans="1:10" ht="38.25" hidden="1" customHeight="1" outlineLevel="1" x14ac:dyDescent="0.25">
      <c r="A161" s="42" t="str">
        <f>PO!A136</f>
        <v>4.32</v>
      </c>
      <c r="B161" s="42" t="str">
        <f>PO!B136</f>
        <v>SINAPI</v>
      </c>
      <c r="C161" s="42">
        <f>PO!C136</f>
        <v>90374</v>
      </c>
      <c r="D161" s="43" t="str">
        <f>PO!D136</f>
        <v>TÊ COM BUCHA DE LATÃO NA BOLSA CENTRAL, PVC, SOLDÁVEL, DN 25MM X 3/4 , INSTALADO EM RAMAL OU SUB-RAMAL DE ÁGUA - FORNECIMENTO E INSTALAÇÃO. AF_06/2022</v>
      </c>
      <c r="E161" s="41" t="str">
        <f>PO!E136</f>
        <v>UN</v>
      </c>
      <c r="F161" s="288" t="s">
        <v>38</v>
      </c>
      <c r="G161" s="288"/>
      <c r="H161" s="288"/>
      <c r="I161" s="288"/>
      <c r="J161" s="44">
        <v>2</v>
      </c>
    </row>
    <row r="162" spans="1:10" hidden="1" outlineLevel="1" x14ac:dyDescent="0.25">
      <c r="A162" s="55"/>
      <c r="B162" s="56"/>
      <c r="C162" s="57"/>
      <c r="D162" s="58" t="str">
        <f>PO!D137</f>
        <v>APARELHOS</v>
      </c>
      <c r="E162" s="59"/>
      <c r="F162" s="59"/>
      <c r="G162" s="59"/>
      <c r="H162" s="59"/>
      <c r="I162" s="59"/>
      <c r="J162" s="59"/>
    </row>
    <row r="163" spans="1:10" ht="25.5" hidden="1" customHeight="1" outlineLevel="1" x14ac:dyDescent="0.25">
      <c r="A163" s="61" t="str">
        <f>PO!A138</f>
        <v>4.33</v>
      </c>
      <c r="B163" s="61" t="str">
        <f>PO!B138</f>
        <v>SINAPI</v>
      </c>
      <c r="C163" s="61">
        <f>PO!C138</f>
        <v>100848</v>
      </c>
      <c r="D163" s="62" t="str">
        <f>PO!D138</f>
        <v>VASO SANITÁRIO INFANTIL LOUÇA BRANCA - FORNECIMENTO E INSTALACAO. AF_01/2020</v>
      </c>
      <c r="E163" s="60" t="str">
        <f>PO!E138</f>
        <v>UN</v>
      </c>
      <c r="F163" s="289" t="s">
        <v>38</v>
      </c>
      <c r="G163" s="289"/>
      <c r="H163" s="289"/>
      <c r="I163" s="289"/>
      <c r="J163" s="63">
        <v>6</v>
      </c>
    </row>
    <row r="164" spans="1:10" hidden="1" outlineLevel="2" x14ac:dyDescent="0.25">
      <c r="A164" s="64"/>
      <c r="B164" s="64"/>
      <c r="C164" s="64"/>
      <c r="D164" s="65" t="s">
        <v>50</v>
      </c>
      <c r="E164" s="66"/>
      <c r="F164" s="290"/>
      <c r="G164" s="290"/>
      <c r="H164" s="290"/>
      <c r="I164" s="290"/>
      <c r="J164" s="67">
        <v>1</v>
      </c>
    </row>
    <row r="165" spans="1:10" hidden="1" outlineLevel="2" x14ac:dyDescent="0.25">
      <c r="A165" s="64"/>
      <c r="B165" s="64"/>
      <c r="C165" s="64"/>
      <c r="D165" s="65" t="s">
        <v>51</v>
      </c>
      <c r="E165" s="66"/>
      <c r="F165" s="290"/>
      <c r="G165" s="290"/>
      <c r="H165" s="290"/>
      <c r="I165" s="290"/>
      <c r="J165" s="67">
        <v>1</v>
      </c>
    </row>
    <row r="166" spans="1:10" hidden="1" outlineLevel="2" x14ac:dyDescent="0.25">
      <c r="A166" s="64"/>
      <c r="B166" s="64"/>
      <c r="C166" s="64"/>
      <c r="D166" s="65" t="s">
        <v>52</v>
      </c>
      <c r="E166" s="66"/>
      <c r="F166" s="290"/>
      <c r="G166" s="290"/>
      <c r="H166" s="290"/>
      <c r="I166" s="290"/>
      <c r="J166" s="67">
        <v>1</v>
      </c>
    </row>
    <row r="167" spans="1:10" hidden="1" outlineLevel="2" x14ac:dyDescent="0.25">
      <c r="A167" s="64"/>
      <c r="B167" s="64"/>
      <c r="C167" s="64"/>
      <c r="D167" s="65" t="s">
        <v>53</v>
      </c>
      <c r="E167" s="66"/>
      <c r="F167" s="290"/>
      <c r="G167" s="290"/>
      <c r="H167" s="290"/>
      <c r="I167" s="290"/>
      <c r="J167" s="67">
        <v>1</v>
      </c>
    </row>
    <row r="168" spans="1:10" hidden="1" outlineLevel="2" x14ac:dyDescent="0.25">
      <c r="A168" s="64"/>
      <c r="B168" s="64"/>
      <c r="C168" s="64"/>
      <c r="D168" s="65" t="s">
        <v>54</v>
      </c>
      <c r="E168" s="66"/>
      <c r="F168" s="290"/>
      <c r="G168" s="290"/>
      <c r="H168" s="290"/>
      <c r="I168" s="290"/>
      <c r="J168" s="67">
        <v>1</v>
      </c>
    </row>
    <row r="169" spans="1:10" hidden="1" outlineLevel="2" x14ac:dyDescent="0.25">
      <c r="A169" s="64"/>
      <c r="B169" s="64"/>
      <c r="C169" s="64"/>
      <c r="D169" s="65" t="s">
        <v>55</v>
      </c>
      <c r="E169" s="66"/>
      <c r="F169" s="290"/>
      <c r="G169" s="290"/>
      <c r="H169" s="290"/>
      <c r="I169" s="290"/>
      <c r="J169" s="67">
        <v>1</v>
      </c>
    </row>
    <row r="170" spans="1:10" ht="15" hidden="1" customHeight="1" outlineLevel="1" collapsed="1" x14ac:dyDescent="0.25">
      <c r="A170" s="61" t="str">
        <f>PO!A139</f>
        <v>4.34</v>
      </c>
      <c r="B170" s="61" t="str">
        <f>PO!B139</f>
        <v>DER-ES</v>
      </c>
      <c r="C170" s="61">
        <f>PO!C139</f>
        <v>170129</v>
      </c>
      <c r="D170" s="62" t="str">
        <f>PO!D139</f>
        <v>Bacia sifonada de louça branca com caixa acoplada, inclusive acessórios</v>
      </c>
      <c r="E170" s="60" t="str">
        <f>PO!E139</f>
        <v>und</v>
      </c>
      <c r="F170" s="289" t="s">
        <v>38</v>
      </c>
      <c r="G170" s="289"/>
      <c r="H170" s="289"/>
      <c r="I170" s="289"/>
      <c r="J170" s="63">
        <v>2</v>
      </c>
    </row>
    <row r="171" spans="1:10" hidden="1" outlineLevel="2" x14ac:dyDescent="0.25">
      <c r="A171" s="64"/>
      <c r="B171" s="64"/>
      <c r="C171" s="64"/>
      <c r="D171" s="65" t="s">
        <v>56</v>
      </c>
      <c r="E171" s="66"/>
      <c r="F171" s="290"/>
      <c r="G171" s="290"/>
      <c r="H171" s="290"/>
      <c r="I171" s="290"/>
      <c r="J171" s="67">
        <v>1</v>
      </c>
    </row>
    <row r="172" spans="1:10" hidden="1" outlineLevel="2" x14ac:dyDescent="0.25">
      <c r="A172" s="64"/>
      <c r="B172" s="64"/>
      <c r="C172" s="64"/>
      <c r="D172" s="65" t="s">
        <v>57</v>
      </c>
      <c r="E172" s="66"/>
      <c r="F172" s="290"/>
      <c r="G172" s="290"/>
      <c r="H172" s="290"/>
      <c r="I172" s="290"/>
      <c r="J172" s="67">
        <v>1</v>
      </c>
    </row>
    <row r="173" spans="1:10" ht="25.5" hidden="1" customHeight="1" outlineLevel="1" collapsed="1" x14ac:dyDescent="0.25">
      <c r="A173" s="61" t="str">
        <f>PO!A140</f>
        <v>4.35</v>
      </c>
      <c r="B173" s="61" t="str">
        <f>PO!B140</f>
        <v>SINAPI</v>
      </c>
      <c r="C173" s="61">
        <f>PO!C140</f>
        <v>100849</v>
      </c>
      <c r="D173" s="62" t="str">
        <f>PO!D140</f>
        <v>ASSENTO SANITÁRIO CONVENCIONAL - FORNECIMENTO E INSTALACAO. AF_01/2020</v>
      </c>
      <c r="E173" s="60" t="str">
        <f>PO!E140</f>
        <v>UN</v>
      </c>
      <c r="F173" s="289" t="s">
        <v>38</v>
      </c>
      <c r="G173" s="289"/>
      <c r="H173" s="289"/>
      <c r="I173" s="289"/>
      <c r="J173" s="63">
        <v>2</v>
      </c>
    </row>
    <row r="174" spans="1:10" hidden="1" outlineLevel="2" x14ac:dyDescent="0.25">
      <c r="A174" s="64"/>
      <c r="B174" s="64"/>
      <c r="C174" s="64"/>
      <c r="D174" s="65" t="s">
        <v>56</v>
      </c>
      <c r="E174" s="66"/>
      <c r="F174" s="290"/>
      <c r="G174" s="290"/>
      <c r="H174" s="290"/>
      <c r="I174" s="290"/>
      <c r="J174" s="67">
        <v>1</v>
      </c>
    </row>
    <row r="175" spans="1:10" hidden="1" outlineLevel="2" x14ac:dyDescent="0.25">
      <c r="A175" s="64"/>
      <c r="B175" s="64"/>
      <c r="C175" s="64"/>
      <c r="D175" s="65" t="s">
        <v>57</v>
      </c>
      <c r="E175" s="66"/>
      <c r="F175" s="290"/>
      <c r="G175" s="290"/>
      <c r="H175" s="290"/>
      <c r="I175" s="290"/>
      <c r="J175" s="67">
        <v>1</v>
      </c>
    </row>
    <row r="176" spans="1:10" ht="15" hidden="1" customHeight="1" outlineLevel="1" collapsed="1" x14ac:dyDescent="0.25">
      <c r="A176" s="61" t="str">
        <f>PO!A141</f>
        <v>4.36</v>
      </c>
      <c r="B176" s="61" t="str">
        <f>PO!B141</f>
        <v>SINAPI</v>
      </c>
      <c r="C176" s="61">
        <f>PO!C141</f>
        <v>100851</v>
      </c>
      <c r="D176" s="62" t="str">
        <f>PO!D141</f>
        <v>ASSENTO SANITÁRIO INFANTIL - FORNECIMENTO E INSTALACAO. AF_01/2020</v>
      </c>
      <c r="E176" s="60" t="str">
        <f>PO!E141</f>
        <v>UN</v>
      </c>
      <c r="F176" s="289" t="s">
        <v>38</v>
      </c>
      <c r="G176" s="289"/>
      <c r="H176" s="289"/>
      <c r="I176" s="289"/>
      <c r="J176" s="63">
        <v>6</v>
      </c>
    </row>
    <row r="177" spans="1:10" hidden="1" outlineLevel="2" x14ac:dyDescent="0.25">
      <c r="A177" s="64"/>
      <c r="B177" s="64"/>
      <c r="C177" s="64"/>
      <c r="D177" s="65" t="s">
        <v>50</v>
      </c>
      <c r="E177" s="66"/>
      <c r="F177" s="290"/>
      <c r="G177" s="290"/>
      <c r="H177" s="290"/>
      <c r="I177" s="290"/>
      <c r="J177" s="67">
        <v>1</v>
      </c>
    </row>
    <row r="178" spans="1:10" hidden="1" outlineLevel="2" x14ac:dyDescent="0.25">
      <c r="A178" s="64"/>
      <c r="B178" s="64"/>
      <c r="C178" s="64"/>
      <c r="D178" s="65" t="s">
        <v>51</v>
      </c>
      <c r="E178" s="66"/>
      <c r="F178" s="290"/>
      <c r="G178" s="290"/>
      <c r="H178" s="290"/>
      <c r="I178" s="290"/>
      <c r="J178" s="67">
        <v>1</v>
      </c>
    </row>
    <row r="179" spans="1:10" hidden="1" outlineLevel="2" x14ac:dyDescent="0.25">
      <c r="A179" s="64"/>
      <c r="B179" s="64"/>
      <c r="C179" s="64"/>
      <c r="D179" s="65" t="s">
        <v>52</v>
      </c>
      <c r="E179" s="66"/>
      <c r="F179" s="290"/>
      <c r="G179" s="290"/>
      <c r="H179" s="290"/>
      <c r="I179" s="290"/>
      <c r="J179" s="67">
        <v>1</v>
      </c>
    </row>
    <row r="180" spans="1:10" hidden="1" outlineLevel="2" x14ac:dyDescent="0.25">
      <c r="A180" s="64"/>
      <c r="B180" s="64"/>
      <c r="C180" s="64"/>
      <c r="D180" s="65" t="s">
        <v>53</v>
      </c>
      <c r="E180" s="66"/>
      <c r="F180" s="290"/>
      <c r="G180" s="290"/>
      <c r="H180" s="290"/>
      <c r="I180" s="290"/>
      <c r="J180" s="67">
        <v>1</v>
      </c>
    </row>
    <row r="181" spans="1:10" hidden="1" outlineLevel="2" x14ac:dyDescent="0.25">
      <c r="A181" s="64"/>
      <c r="B181" s="64"/>
      <c r="C181" s="64"/>
      <c r="D181" s="65" t="s">
        <v>54</v>
      </c>
      <c r="E181" s="66"/>
      <c r="F181" s="290"/>
      <c r="G181" s="290"/>
      <c r="H181" s="290"/>
      <c r="I181" s="290"/>
      <c r="J181" s="67">
        <v>1</v>
      </c>
    </row>
    <row r="182" spans="1:10" hidden="1" outlineLevel="2" x14ac:dyDescent="0.25">
      <c r="A182" s="64"/>
      <c r="B182" s="64"/>
      <c r="C182" s="64"/>
      <c r="D182" s="65" t="s">
        <v>55</v>
      </c>
      <c r="E182" s="66"/>
      <c r="F182" s="290"/>
      <c r="G182" s="290"/>
      <c r="H182" s="290"/>
      <c r="I182" s="290"/>
      <c r="J182" s="67">
        <v>1</v>
      </c>
    </row>
    <row r="183" spans="1:10" ht="38.25" hidden="1" customHeight="1" outlineLevel="1" collapsed="1" x14ac:dyDescent="0.25">
      <c r="A183" s="61" t="str">
        <f>PO!A142</f>
        <v>4.37</v>
      </c>
      <c r="B183" s="61" t="str">
        <f>PO!B142</f>
        <v>DER-ES</v>
      </c>
      <c r="C183" s="61">
        <f>PO!C142</f>
        <v>170609</v>
      </c>
      <c r="D183" s="62" t="str">
        <f>PO!D142</f>
        <v>Bacia sifonada de louça branca com abertura frontal p/ banheiro PNE, consumo 6 litros por fluxo, Vogue Plus Conforto - P.51.17, Ref. Deca ou equiv., incl. tubo de ligação inox c/ canopla, anel de vedação, paraf. e rejunte epoxi p/ vedação</v>
      </c>
      <c r="E183" s="60" t="str">
        <f>PO!E142</f>
        <v>und</v>
      </c>
      <c r="F183" s="289" t="s">
        <v>38</v>
      </c>
      <c r="G183" s="289"/>
      <c r="H183" s="289"/>
      <c r="I183" s="289"/>
      <c r="J183" s="63">
        <v>2</v>
      </c>
    </row>
    <row r="184" spans="1:10" hidden="1" outlineLevel="2" x14ac:dyDescent="0.25">
      <c r="A184" s="64"/>
      <c r="B184" s="64"/>
      <c r="C184" s="64"/>
      <c r="D184" s="65" t="s">
        <v>58</v>
      </c>
      <c r="E184" s="66"/>
      <c r="F184" s="290"/>
      <c r="G184" s="290"/>
      <c r="H184" s="290"/>
      <c r="I184" s="290"/>
      <c r="J184" s="67">
        <v>1</v>
      </c>
    </row>
    <row r="185" spans="1:10" hidden="1" outlineLevel="2" x14ac:dyDescent="0.25">
      <c r="A185" s="64"/>
      <c r="B185" s="64"/>
      <c r="C185" s="64"/>
      <c r="D185" s="65" t="s">
        <v>59</v>
      </c>
      <c r="E185" s="66"/>
      <c r="F185" s="290"/>
      <c r="G185" s="290"/>
      <c r="H185" s="290"/>
      <c r="I185" s="290"/>
      <c r="J185" s="67">
        <v>1</v>
      </c>
    </row>
    <row r="186" spans="1:10" ht="25.5" hidden="1" customHeight="1" outlineLevel="1" collapsed="1" x14ac:dyDescent="0.25">
      <c r="A186" s="61" t="str">
        <f>PO!A143</f>
        <v>4.38</v>
      </c>
      <c r="B186" s="61" t="str">
        <f>PO!B143</f>
        <v>DER-ES</v>
      </c>
      <c r="C186" s="61">
        <f>PO!C143</f>
        <v>170611</v>
      </c>
      <c r="D186" s="62" t="str">
        <f>PO!D143</f>
        <v>Assento poliéster com abertura frontal e tampa c/ fixação cromada e aditivo químico c/ proteção antibactéria, Vogue Plus - AP.52.17, Ref. Deca ou equivalente</v>
      </c>
      <c r="E186" s="60" t="str">
        <f>PO!E143</f>
        <v>und</v>
      </c>
      <c r="F186" s="289" t="s">
        <v>38</v>
      </c>
      <c r="G186" s="289"/>
      <c r="H186" s="289"/>
      <c r="I186" s="289"/>
      <c r="J186" s="63">
        <v>2</v>
      </c>
    </row>
    <row r="187" spans="1:10" hidden="1" outlineLevel="2" x14ac:dyDescent="0.25">
      <c r="A187" s="64"/>
      <c r="B187" s="64"/>
      <c r="C187" s="64"/>
      <c r="D187" s="65" t="s">
        <v>58</v>
      </c>
      <c r="E187" s="66"/>
      <c r="F187" s="290"/>
      <c r="G187" s="290"/>
      <c r="H187" s="290"/>
      <c r="I187" s="290"/>
      <c r="J187" s="67">
        <v>1</v>
      </c>
    </row>
    <row r="188" spans="1:10" hidden="1" outlineLevel="2" x14ac:dyDescent="0.25">
      <c r="A188" s="64"/>
      <c r="B188" s="64"/>
      <c r="C188" s="64"/>
      <c r="D188" s="65" t="s">
        <v>59</v>
      </c>
      <c r="E188" s="66"/>
      <c r="F188" s="290"/>
      <c r="G188" s="290"/>
      <c r="H188" s="290"/>
      <c r="I188" s="290"/>
      <c r="J188" s="67">
        <v>1</v>
      </c>
    </row>
    <row r="189" spans="1:10" ht="38.25" hidden="1" customHeight="1" outlineLevel="1" collapsed="1" x14ac:dyDescent="0.25">
      <c r="A189" s="61" t="str">
        <f>PO!A144</f>
        <v>4.39</v>
      </c>
      <c r="B189" s="61" t="str">
        <f>PO!B144</f>
        <v>SINAPI</v>
      </c>
      <c r="C189" s="61">
        <f>PO!C144</f>
        <v>86943</v>
      </c>
      <c r="D189" s="62" t="str">
        <f>PO!D144</f>
        <v>LAVATÓRIO LOUÇA BRANCA SUSPENSO, 29,5 X 39CM OU EQUIVALENTE, PADRÃO POPULAR, INCLUSO SIFÃO FLEXÍVEL EM PVC, VÁLVULA E ENGATE FLEXÍVEL 30CM EM PLÁSTICO E TORNEIRA CROMADA DE MESA, PADRÃO POPULAR - FORNECIMENTO E INSTALAÇÃO. AF_01/2020</v>
      </c>
      <c r="E189" s="61" t="str">
        <f>PO!E144</f>
        <v>UN</v>
      </c>
      <c r="F189" s="289" t="s">
        <v>64</v>
      </c>
      <c r="G189" s="289"/>
      <c r="H189" s="289"/>
      <c r="I189" s="289"/>
      <c r="J189" s="63">
        <v>1</v>
      </c>
    </row>
    <row r="190" spans="1:10" ht="25.5" hidden="1" customHeight="1" outlineLevel="1" x14ac:dyDescent="0.25">
      <c r="A190" s="61" t="str">
        <f>PO!A145</f>
        <v>4.40</v>
      </c>
      <c r="B190" s="61" t="str">
        <f>PO!B145</f>
        <v>SINAPI</v>
      </c>
      <c r="C190" s="61">
        <f>PO!C145</f>
        <v>86937</v>
      </c>
      <c r="D190" s="62" t="str">
        <f>PO!D145</f>
        <v>CUBA DE EMBUTIR OVAL EM LOUÇA BRANCA, 35 X 50CM OU EQUIVALENTE, INCLUSO VÁLVULA EM METAL CROMADO E SIFÃO FLEXÍVEL EM PVC - FORNECIMENTO E INSTALAÇÃO. AF_01/2020</v>
      </c>
      <c r="E190" s="61" t="str">
        <f>PO!E145</f>
        <v>UN</v>
      </c>
      <c r="F190" s="289" t="s">
        <v>65</v>
      </c>
      <c r="G190" s="289"/>
      <c r="H190" s="289"/>
      <c r="I190" s="289"/>
      <c r="J190" s="63">
        <v>14</v>
      </c>
    </row>
    <row r="191" spans="1:10" hidden="1" outlineLevel="2" x14ac:dyDescent="0.25">
      <c r="A191" s="64"/>
      <c r="B191" s="64"/>
      <c r="C191" s="64"/>
      <c r="D191" s="65" t="s">
        <v>50</v>
      </c>
      <c r="E191" s="66"/>
      <c r="F191" s="290"/>
      <c r="G191" s="290"/>
      <c r="H191" s="290"/>
      <c r="I191" s="290"/>
      <c r="J191" s="67">
        <v>2</v>
      </c>
    </row>
    <row r="192" spans="1:10" hidden="1" outlineLevel="2" x14ac:dyDescent="0.25">
      <c r="A192" s="64"/>
      <c r="B192" s="64"/>
      <c r="C192" s="64"/>
      <c r="D192" s="65" t="s">
        <v>51</v>
      </c>
      <c r="E192" s="66"/>
      <c r="F192" s="290"/>
      <c r="G192" s="290"/>
      <c r="H192" s="290"/>
      <c r="I192" s="290"/>
      <c r="J192" s="67">
        <v>2</v>
      </c>
    </row>
    <row r="193" spans="1:10" hidden="1" outlineLevel="2" x14ac:dyDescent="0.25">
      <c r="A193" s="64"/>
      <c r="B193" s="64"/>
      <c r="C193" s="64"/>
      <c r="D193" s="65" t="s">
        <v>52</v>
      </c>
      <c r="E193" s="66"/>
      <c r="F193" s="290"/>
      <c r="G193" s="290"/>
      <c r="H193" s="290"/>
      <c r="I193" s="290"/>
      <c r="J193" s="67">
        <v>2</v>
      </c>
    </row>
    <row r="194" spans="1:10" hidden="1" outlineLevel="2" x14ac:dyDescent="0.25">
      <c r="A194" s="64"/>
      <c r="B194" s="64"/>
      <c r="C194" s="64"/>
      <c r="D194" s="65" t="s">
        <v>53</v>
      </c>
      <c r="E194" s="66"/>
      <c r="F194" s="290"/>
      <c r="G194" s="290"/>
      <c r="H194" s="290"/>
      <c r="I194" s="290"/>
      <c r="J194" s="67">
        <v>2</v>
      </c>
    </row>
    <row r="195" spans="1:10" ht="15" hidden="1" customHeight="1" outlineLevel="2" x14ac:dyDescent="0.25">
      <c r="A195" s="64"/>
      <c r="B195" s="64"/>
      <c r="C195" s="64"/>
      <c r="D195" s="65" t="s">
        <v>54</v>
      </c>
      <c r="E195" s="66"/>
      <c r="F195" s="290"/>
      <c r="G195" s="290"/>
      <c r="H195" s="290"/>
      <c r="I195" s="290"/>
      <c r="J195" s="67">
        <v>2</v>
      </c>
    </row>
    <row r="196" spans="1:10" ht="15" hidden="1" customHeight="1" outlineLevel="2" x14ac:dyDescent="0.25">
      <c r="A196" s="64"/>
      <c r="B196" s="64"/>
      <c r="C196" s="64"/>
      <c r="D196" s="65" t="s">
        <v>55</v>
      </c>
      <c r="E196" s="66"/>
      <c r="F196" s="290"/>
      <c r="G196" s="290"/>
      <c r="H196" s="290"/>
      <c r="I196" s="290"/>
      <c r="J196" s="67">
        <v>2</v>
      </c>
    </row>
    <row r="197" spans="1:10" ht="15" hidden="1" customHeight="1" outlineLevel="2" x14ac:dyDescent="0.25">
      <c r="A197" s="64"/>
      <c r="B197" s="64"/>
      <c r="C197" s="64"/>
      <c r="D197" s="65" t="s">
        <v>56</v>
      </c>
      <c r="E197" s="66"/>
      <c r="F197" s="290"/>
      <c r="G197" s="290"/>
      <c r="H197" s="290"/>
      <c r="I197" s="290"/>
      <c r="J197" s="67">
        <v>1</v>
      </c>
    </row>
    <row r="198" spans="1:10" ht="15" hidden="1" customHeight="1" outlineLevel="2" x14ac:dyDescent="0.25">
      <c r="A198" s="64"/>
      <c r="B198" s="64"/>
      <c r="C198" s="64"/>
      <c r="D198" s="65" t="s">
        <v>57</v>
      </c>
      <c r="E198" s="66"/>
      <c r="F198" s="290"/>
      <c r="G198" s="290"/>
      <c r="H198" s="290"/>
      <c r="I198" s="290"/>
      <c r="J198" s="67">
        <v>1</v>
      </c>
    </row>
    <row r="199" spans="1:10" ht="38.25" hidden="1" customHeight="1" outlineLevel="1" collapsed="1" x14ac:dyDescent="0.25">
      <c r="A199" s="61" t="str">
        <f>PO!A146</f>
        <v>4.41</v>
      </c>
      <c r="B199" s="61" t="str">
        <f>PO!B146</f>
        <v>DER-ES</v>
      </c>
      <c r="C199" s="61">
        <f>PO!C146</f>
        <v>170131</v>
      </c>
      <c r="D199" s="62" t="str">
        <f>PO!D146</f>
        <v>Lavatório de louça branca com coluna suspensa - ref L51 + CS 1v, cor branca, inclusive sifão, válvula e engates cromados, exclusive torneira, para PNE</v>
      </c>
      <c r="E199" s="61" t="str">
        <f>PO!E146</f>
        <v>und</v>
      </c>
      <c r="F199" s="289" t="s">
        <v>66</v>
      </c>
      <c r="G199" s="289"/>
      <c r="H199" s="289"/>
      <c r="I199" s="289"/>
      <c r="J199" s="63">
        <v>2</v>
      </c>
    </row>
    <row r="200" spans="1:10" hidden="1" outlineLevel="2" x14ac:dyDescent="0.25">
      <c r="A200" s="64"/>
      <c r="B200" s="64"/>
      <c r="C200" s="64"/>
      <c r="D200" s="65" t="s">
        <v>58</v>
      </c>
      <c r="E200" s="66"/>
      <c r="F200" s="290"/>
      <c r="G200" s="290"/>
      <c r="H200" s="290"/>
      <c r="I200" s="290"/>
      <c r="J200" s="67">
        <v>1</v>
      </c>
    </row>
    <row r="201" spans="1:10" hidden="1" outlineLevel="2" x14ac:dyDescent="0.25">
      <c r="A201" s="64"/>
      <c r="B201" s="64"/>
      <c r="C201" s="64"/>
      <c r="D201" s="65" t="s">
        <v>59</v>
      </c>
      <c r="E201" s="66"/>
      <c r="F201" s="290"/>
      <c r="G201" s="290"/>
      <c r="H201" s="290"/>
      <c r="I201" s="290"/>
      <c r="J201" s="67">
        <v>1</v>
      </c>
    </row>
    <row r="202" spans="1:10" ht="38.25" hidden="1" customHeight="1" outlineLevel="1" collapsed="1" x14ac:dyDescent="0.25">
      <c r="A202" s="61" t="str">
        <f>PO!A147</f>
        <v>4.42</v>
      </c>
      <c r="B202" s="61" t="str">
        <f>PO!B147</f>
        <v>DER-ES</v>
      </c>
      <c r="C202" s="61">
        <f>PO!C147</f>
        <v>170530</v>
      </c>
      <c r="D202" s="62" t="str">
        <f>PO!D147</f>
        <v>Cuba em aço inox nº 02(dim.560x340x150)mm, marcas de referência Franke, Strake, tramontina, inclusive válvula de metal 31/2" e sifão cromado 1 x 1/2", excl. torneira</v>
      </c>
      <c r="E202" s="61" t="str">
        <f>PO!E147</f>
        <v>und</v>
      </c>
      <c r="F202" s="289" t="s">
        <v>67</v>
      </c>
      <c r="G202" s="289"/>
      <c r="H202" s="289"/>
      <c r="I202" s="289"/>
      <c r="J202" s="63">
        <v>3</v>
      </c>
    </row>
    <row r="203" spans="1:10" hidden="1" outlineLevel="2" x14ac:dyDescent="0.25">
      <c r="A203" s="64"/>
      <c r="B203" s="64"/>
      <c r="C203" s="64"/>
      <c r="D203" s="65" t="s">
        <v>60</v>
      </c>
      <c r="E203" s="66"/>
      <c r="F203" s="290"/>
      <c r="G203" s="290"/>
      <c r="H203" s="290"/>
      <c r="I203" s="290"/>
      <c r="J203" s="67">
        <v>2</v>
      </c>
    </row>
    <row r="204" spans="1:10" hidden="1" outlineLevel="2" x14ac:dyDescent="0.25">
      <c r="A204" s="64"/>
      <c r="B204" s="64"/>
      <c r="C204" s="64"/>
      <c r="D204" s="65" t="s">
        <v>68</v>
      </c>
      <c r="E204" s="66"/>
      <c r="F204" s="290"/>
      <c r="G204" s="290"/>
      <c r="H204" s="290"/>
      <c r="I204" s="290"/>
      <c r="J204" s="67">
        <v>1</v>
      </c>
    </row>
    <row r="205" spans="1:10" ht="38.25" hidden="1" customHeight="1" outlineLevel="1" collapsed="1" x14ac:dyDescent="0.25">
      <c r="A205" s="61" t="str">
        <f>PO!A148</f>
        <v>4.43</v>
      </c>
      <c r="B205" s="61" t="str">
        <f>PO!B148</f>
        <v>SINAPI</v>
      </c>
      <c r="C205" s="61">
        <f>PO!C148</f>
        <v>86923</v>
      </c>
      <c r="D205" s="62" t="str">
        <f>PO!D148</f>
        <v>TANQUE DE LOUÇA BRANCA SUSPENSO, 18L OU EQUIVALENTE, INCLUSO SIFÃO TIPO GARRAFA EM PVC, VÁLVULA PLÁSTICA E TORNEIRA DE METAL CROMADO PADRÃO POPULAR - FORNECIMENTO E INSTALAÇÃO. AF_01/2020</v>
      </c>
      <c r="E205" s="61" t="str">
        <f>PO!E148</f>
        <v>UN</v>
      </c>
      <c r="F205" s="289" t="s">
        <v>38</v>
      </c>
      <c r="G205" s="289"/>
      <c r="H205" s="289"/>
      <c r="I205" s="289"/>
      <c r="J205" s="63">
        <v>3</v>
      </c>
    </row>
    <row r="206" spans="1:10" hidden="1" outlineLevel="2" x14ac:dyDescent="0.25">
      <c r="A206" s="64"/>
      <c r="B206" s="64"/>
      <c r="C206" s="64"/>
      <c r="D206" s="65" t="s">
        <v>62</v>
      </c>
      <c r="E206" s="66"/>
      <c r="F206" s="290"/>
      <c r="G206" s="290"/>
      <c r="H206" s="290"/>
      <c r="I206" s="290"/>
      <c r="J206" s="67">
        <v>2</v>
      </c>
    </row>
    <row r="207" spans="1:10" hidden="1" outlineLevel="2" x14ac:dyDescent="0.25">
      <c r="A207" s="64"/>
      <c r="B207" s="64"/>
      <c r="C207" s="64"/>
      <c r="D207" s="65" t="s">
        <v>61</v>
      </c>
      <c r="E207" s="66"/>
      <c r="F207" s="290"/>
      <c r="G207" s="290"/>
      <c r="H207" s="290"/>
      <c r="I207" s="290"/>
      <c r="J207" s="67">
        <v>1</v>
      </c>
    </row>
    <row r="208" spans="1:10" ht="38.25" hidden="1" customHeight="1" outlineLevel="1" collapsed="1" x14ac:dyDescent="0.25">
      <c r="A208" s="61" t="str">
        <f>PO!A149</f>
        <v>4.44</v>
      </c>
      <c r="B208" s="61" t="str">
        <f>PO!B149</f>
        <v>DER-ES</v>
      </c>
      <c r="C208" s="61">
        <f>PO!C149</f>
        <v>170515</v>
      </c>
      <c r="D208" s="62" t="str">
        <f>PO!D149</f>
        <v>Cuba p/ panelões de aço inox 80x60x40 cm, marcas de referência Fisher, Metalpress ou Mekal, inclusive válvula metal 1 1/4" e sifão cromado 1 x 1 1/2", excl. torneira</v>
      </c>
      <c r="E208" s="61" t="str">
        <f>PO!E149</f>
        <v>und</v>
      </c>
      <c r="F208" s="289" t="s">
        <v>69</v>
      </c>
      <c r="G208" s="289"/>
      <c r="H208" s="289"/>
      <c r="I208" s="289"/>
      <c r="J208" s="63">
        <v>2</v>
      </c>
    </row>
    <row r="209" spans="1:10" ht="15" hidden="1" customHeight="1" outlineLevel="1" x14ac:dyDescent="0.25">
      <c r="A209" s="61" t="str">
        <f>PO!A150</f>
        <v>4.45</v>
      </c>
      <c r="B209" s="61" t="str">
        <f>PO!B150</f>
        <v>DER-ES</v>
      </c>
      <c r="C209" s="61">
        <f>PO!C150</f>
        <v>170306</v>
      </c>
      <c r="D209" s="62" t="str">
        <f>PO!D150</f>
        <v>Torneira para tanque, marcas de referência Fabrimar, Deca ou Docol.</v>
      </c>
      <c r="E209" s="61" t="str">
        <f>PO!E150</f>
        <v>und</v>
      </c>
      <c r="F209" s="289" t="s">
        <v>38</v>
      </c>
      <c r="G209" s="289"/>
      <c r="H209" s="289"/>
      <c r="I209" s="289"/>
      <c r="J209" s="63">
        <v>6</v>
      </c>
    </row>
    <row r="210" spans="1:10" hidden="1" outlineLevel="2" x14ac:dyDescent="0.25">
      <c r="A210" s="64"/>
      <c r="B210" s="64"/>
      <c r="C210" s="64"/>
      <c r="D210" s="65" t="s">
        <v>60</v>
      </c>
      <c r="E210" s="66"/>
      <c r="F210" s="290"/>
      <c r="G210" s="290"/>
      <c r="H210" s="290"/>
      <c r="I210" s="290"/>
      <c r="J210" s="67">
        <v>5</v>
      </c>
    </row>
    <row r="211" spans="1:10" hidden="1" outlineLevel="2" x14ac:dyDescent="0.25">
      <c r="A211" s="64"/>
      <c r="B211" s="64"/>
      <c r="C211" s="64"/>
      <c r="D211" s="65" t="s">
        <v>68</v>
      </c>
      <c r="E211" s="66"/>
      <c r="F211" s="290"/>
      <c r="G211" s="290"/>
      <c r="H211" s="290"/>
      <c r="I211" s="290"/>
      <c r="J211" s="67">
        <v>1</v>
      </c>
    </row>
    <row r="212" spans="1:10" ht="25.5" hidden="1" customHeight="1" outlineLevel="1" collapsed="1" x14ac:dyDescent="0.25">
      <c r="A212" s="61" t="str">
        <f>PO!A151</f>
        <v>4.46</v>
      </c>
      <c r="B212" s="61" t="str">
        <f>PO!B151</f>
        <v>DER-ES</v>
      </c>
      <c r="C212" s="61">
        <f>PO!C151</f>
        <v>170304</v>
      </c>
      <c r="D212" s="62" t="str">
        <f>PO!D151</f>
        <v>Torneira pressão cromada diâm. 1/2" para lavatório, marcas de referência Fabrimar, Deca ou Docol</v>
      </c>
      <c r="E212" s="61" t="str">
        <f>PO!E151</f>
        <v>und</v>
      </c>
      <c r="F212" s="289" t="s">
        <v>65</v>
      </c>
      <c r="G212" s="289"/>
      <c r="H212" s="289"/>
      <c r="I212" s="289"/>
      <c r="J212" s="63">
        <v>16</v>
      </c>
    </row>
    <row r="213" spans="1:10" hidden="1" outlineLevel="2" x14ac:dyDescent="0.25">
      <c r="A213" s="64"/>
      <c r="B213" s="64"/>
      <c r="C213" s="64"/>
      <c r="D213" s="65" t="s">
        <v>50</v>
      </c>
      <c r="E213" s="66"/>
      <c r="F213" s="290"/>
      <c r="G213" s="290"/>
      <c r="H213" s="290"/>
      <c r="I213" s="290"/>
      <c r="J213" s="67">
        <v>2</v>
      </c>
    </row>
    <row r="214" spans="1:10" hidden="1" outlineLevel="2" x14ac:dyDescent="0.25">
      <c r="A214" s="64"/>
      <c r="B214" s="64"/>
      <c r="C214" s="64"/>
      <c r="D214" s="65" t="s">
        <v>51</v>
      </c>
      <c r="E214" s="66"/>
      <c r="F214" s="290"/>
      <c r="G214" s="290"/>
      <c r="H214" s="290"/>
      <c r="I214" s="290"/>
      <c r="J214" s="67">
        <v>2</v>
      </c>
    </row>
    <row r="215" spans="1:10" hidden="1" outlineLevel="2" x14ac:dyDescent="0.25">
      <c r="A215" s="64"/>
      <c r="B215" s="64"/>
      <c r="C215" s="64"/>
      <c r="D215" s="65" t="s">
        <v>52</v>
      </c>
      <c r="E215" s="66"/>
      <c r="F215" s="290"/>
      <c r="G215" s="290"/>
      <c r="H215" s="290"/>
      <c r="I215" s="290"/>
      <c r="J215" s="67">
        <v>2</v>
      </c>
    </row>
    <row r="216" spans="1:10" hidden="1" outlineLevel="2" x14ac:dyDescent="0.25">
      <c r="A216" s="64"/>
      <c r="B216" s="64"/>
      <c r="C216" s="64"/>
      <c r="D216" s="65" t="s">
        <v>53</v>
      </c>
      <c r="E216" s="66"/>
      <c r="F216" s="290"/>
      <c r="G216" s="290"/>
      <c r="H216" s="290"/>
      <c r="I216" s="290"/>
      <c r="J216" s="67">
        <v>2</v>
      </c>
    </row>
    <row r="217" spans="1:10" hidden="1" outlineLevel="2" x14ac:dyDescent="0.25">
      <c r="A217" s="64"/>
      <c r="B217" s="64"/>
      <c r="C217" s="64"/>
      <c r="D217" s="65" t="s">
        <v>54</v>
      </c>
      <c r="E217" s="66"/>
      <c r="F217" s="290"/>
      <c r="G217" s="290"/>
      <c r="H217" s="290"/>
      <c r="I217" s="290"/>
      <c r="J217" s="67">
        <v>2</v>
      </c>
    </row>
    <row r="218" spans="1:10" hidden="1" outlineLevel="2" x14ac:dyDescent="0.25">
      <c r="A218" s="64"/>
      <c r="B218" s="64"/>
      <c r="C218" s="64"/>
      <c r="D218" s="65" t="s">
        <v>55</v>
      </c>
      <c r="E218" s="66"/>
      <c r="F218" s="290"/>
      <c r="G218" s="290"/>
      <c r="H218" s="290"/>
      <c r="I218" s="290"/>
      <c r="J218" s="67">
        <v>2</v>
      </c>
    </row>
    <row r="219" spans="1:10" hidden="1" outlineLevel="2" x14ac:dyDescent="0.25">
      <c r="A219" s="64"/>
      <c r="B219" s="64"/>
      <c r="C219" s="64"/>
      <c r="D219" s="65" t="s">
        <v>56</v>
      </c>
      <c r="E219" s="66"/>
      <c r="F219" s="290"/>
      <c r="G219" s="290"/>
      <c r="H219" s="290"/>
      <c r="I219" s="290"/>
      <c r="J219" s="67">
        <v>1</v>
      </c>
    </row>
    <row r="220" spans="1:10" hidden="1" outlineLevel="2" x14ac:dyDescent="0.25">
      <c r="A220" s="64"/>
      <c r="B220" s="64"/>
      <c r="C220" s="64"/>
      <c r="D220" s="65" t="s">
        <v>57</v>
      </c>
      <c r="E220" s="66"/>
      <c r="F220" s="290"/>
      <c r="G220" s="290"/>
      <c r="H220" s="290"/>
      <c r="I220" s="290"/>
      <c r="J220" s="67">
        <v>1</v>
      </c>
    </row>
    <row r="221" spans="1:10" hidden="1" outlineLevel="2" x14ac:dyDescent="0.25">
      <c r="A221" s="64"/>
      <c r="B221" s="64"/>
      <c r="C221" s="64"/>
      <c r="D221" s="65" t="s">
        <v>58</v>
      </c>
      <c r="E221" s="66"/>
      <c r="F221" s="290"/>
      <c r="G221" s="290"/>
      <c r="H221" s="290"/>
      <c r="I221" s="290"/>
      <c r="J221" s="67">
        <v>1</v>
      </c>
    </row>
    <row r="222" spans="1:10" hidden="1" outlineLevel="2" x14ac:dyDescent="0.25">
      <c r="A222" s="64"/>
      <c r="B222" s="64"/>
      <c r="C222" s="64"/>
      <c r="D222" s="65" t="s">
        <v>59</v>
      </c>
      <c r="E222" s="66"/>
      <c r="F222" s="290"/>
      <c r="G222" s="290"/>
      <c r="H222" s="290"/>
      <c r="I222" s="290"/>
      <c r="J222" s="67">
        <v>1</v>
      </c>
    </row>
    <row r="223" spans="1:10" ht="15" hidden="1" customHeight="1" outlineLevel="1" collapsed="1" x14ac:dyDescent="0.25">
      <c r="A223" s="61" t="str">
        <f>PO!A152</f>
        <v>4.47</v>
      </c>
      <c r="B223" s="61" t="str">
        <f>PO!B152</f>
        <v>DER-ES</v>
      </c>
      <c r="C223" s="61">
        <f>PO!C152</f>
        <v>170309</v>
      </c>
      <c r="D223" s="62" t="str">
        <f>PO!D152</f>
        <v>Torneira para jardim de 3/4" marcas de referência Fabrimar, Deca ou Docol</v>
      </c>
      <c r="E223" s="61" t="str">
        <f>PO!E152</f>
        <v>und</v>
      </c>
      <c r="F223" s="289" t="s">
        <v>70</v>
      </c>
      <c r="G223" s="289"/>
      <c r="H223" s="289"/>
      <c r="I223" s="289"/>
      <c r="J223" s="63">
        <v>2</v>
      </c>
    </row>
    <row r="224" spans="1:10" ht="15" hidden="1" customHeight="1" outlineLevel="2" x14ac:dyDescent="0.25">
      <c r="A224" s="64"/>
      <c r="B224" s="64"/>
      <c r="C224" s="64"/>
      <c r="D224" s="65" t="s">
        <v>71</v>
      </c>
      <c r="E224" s="66"/>
      <c r="F224" s="290"/>
      <c r="G224" s="290"/>
      <c r="H224" s="290"/>
      <c r="I224" s="290"/>
      <c r="J224" s="67">
        <v>1</v>
      </c>
    </row>
    <row r="225" spans="1:10" ht="15" hidden="1" customHeight="1" outlineLevel="2" x14ac:dyDescent="0.25">
      <c r="A225" s="64"/>
      <c r="B225" s="64"/>
      <c r="C225" s="64"/>
      <c r="D225" s="65" t="s">
        <v>72</v>
      </c>
      <c r="E225" s="66"/>
      <c r="F225" s="290"/>
      <c r="G225" s="290"/>
      <c r="H225" s="290"/>
      <c r="I225" s="290"/>
      <c r="J225" s="67">
        <v>1</v>
      </c>
    </row>
    <row r="226" spans="1:10" ht="25.5" hidden="1" customHeight="1" outlineLevel="1" collapsed="1" x14ac:dyDescent="0.25">
      <c r="A226" s="61" t="str">
        <f>PO!A153</f>
        <v>4.48</v>
      </c>
      <c r="B226" s="61" t="str">
        <f>PO!B153</f>
        <v>SINAPI</v>
      </c>
      <c r="C226" s="61">
        <f>PO!C153</f>
        <v>86884</v>
      </c>
      <c r="D226" s="62" t="str">
        <f>PO!D153</f>
        <v>ENGATE FLEXÍVEL EM PLÁSTICO BRANCO, 1/2 X 30CM - FORNECIMENTO E INSTALAÇÃO. AF_01/2020</v>
      </c>
      <c r="E226" s="61" t="str">
        <f>PO!E153</f>
        <v>UN</v>
      </c>
      <c r="F226" s="289" t="s">
        <v>73</v>
      </c>
      <c r="G226" s="289"/>
      <c r="H226" s="289"/>
      <c r="I226" s="289"/>
      <c r="J226" s="63">
        <v>25</v>
      </c>
    </row>
    <row r="227" spans="1:10" ht="15" hidden="1" customHeight="1" outlineLevel="2" x14ac:dyDescent="0.25">
      <c r="A227" s="64"/>
      <c r="B227" s="64"/>
      <c r="C227" s="64"/>
      <c r="D227" s="65" t="s">
        <v>50</v>
      </c>
      <c r="E227" s="66"/>
      <c r="F227" s="290"/>
      <c r="G227" s="290"/>
      <c r="H227" s="290"/>
      <c r="I227" s="290"/>
      <c r="J227" s="67">
        <v>2</v>
      </c>
    </row>
    <row r="228" spans="1:10" ht="15" hidden="1" customHeight="1" outlineLevel="2" x14ac:dyDescent="0.25">
      <c r="A228" s="64"/>
      <c r="B228" s="64"/>
      <c r="C228" s="64"/>
      <c r="D228" s="65" t="s">
        <v>51</v>
      </c>
      <c r="E228" s="66"/>
      <c r="F228" s="290"/>
      <c r="G228" s="290"/>
      <c r="H228" s="290"/>
      <c r="I228" s="290"/>
      <c r="J228" s="67">
        <v>2</v>
      </c>
    </row>
    <row r="229" spans="1:10" ht="15" hidden="1" customHeight="1" outlineLevel="2" x14ac:dyDescent="0.25">
      <c r="A229" s="64"/>
      <c r="B229" s="64"/>
      <c r="C229" s="64"/>
      <c r="D229" s="65" t="s">
        <v>52</v>
      </c>
      <c r="E229" s="66"/>
      <c r="F229" s="290"/>
      <c r="G229" s="290"/>
      <c r="H229" s="290"/>
      <c r="I229" s="290"/>
      <c r="J229" s="67">
        <v>2</v>
      </c>
    </row>
    <row r="230" spans="1:10" ht="15" hidden="1" customHeight="1" outlineLevel="2" x14ac:dyDescent="0.25">
      <c r="A230" s="64"/>
      <c r="B230" s="64"/>
      <c r="C230" s="64"/>
      <c r="D230" s="65" t="s">
        <v>53</v>
      </c>
      <c r="E230" s="66"/>
      <c r="F230" s="290"/>
      <c r="G230" s="290"/>
      <c r="H230" s="290"/>
      <c r="I230" s="290"/>
      <c r="J230" s="67">
        <v>2</v>
      </c>
    </row>
    <row r="231" spans="1:10" ht="15" hidden="1" customHeight="1" outlineLevel="2" x14ac:dyDescent="0.25">
      <c r="A231" s="64"/>
      <c r="B231" s="64"/>
      <c r="C231" s="64"/>
      <c r="D231" s="65" t="s">
        <v>54</v>
      </c>
      <c r="E231" s="66"/>
      <c r="F231" s="290"/>
      <c r="G231" s="290"/>
      <c r="H231" s="290"/>
      <c r="I231" s="290"/>
      <c r="J231" s="67">
        <v>2</v>
      </c>
    </row>
    <row r="232" spans="1:10" ht="15" hidden="1" customHeight="1" outlineLevel="2" x14ac:dyDescent="0.25">
      <c r="A232" s="64"/>
      <c r="B232" s="64"/>
      <c r="C232" s="64"/>
      <c r="D232" s="65" t="s">
        <v>55</v>
      </c>
      <c r="E232" s="66"/>
      <c r="F232" s="290"/>
      <c r="G232" s="290"/>
      <c r="H232" s="290"/>
      <c r="I232" s="290"/>
      <c r="J232" s="67">
        <v>2</v>
      </c>
    </row>
    <row r="233" spans="1:10" ht="15" hidden="1" customHeight="1" outlineLevel="2" x14ac:dyDescent="0.25">
      <c r="A233" s="64"/>
      <c r="B233" s="64"/>
      <c r="C233" s="64"/>
      <c r="D233" s="65" t="s">
        <v>56</v>
      </c>
      <c r="E233" s="66"/>
      <c r="F233" s="290"/>
      <c r="G233" s="290"/>
      <c r="H233" s="290"/>
      <c r="I233" s="290"/>
      <c r="J233" s="67">
        <v>1</v>
      </c>
    </row>
    <row r="234" spans="1:10" ht="15" hidden="1" customHeight="1" outlineLevel="2" x14ac:dyDescent="0.25">
      <c r="A234" s="64"/>
      <c r="B234" s="64"/>
      <c r="C234" s="64"/>
      <c r="D234" s="65" t="s">
        <v>57</v>
      </c>
      <c r="E234" s="66"/>
      <c r="F234" s="290"/>
      <c r="G234" s="290"/>
      <c r="H234" s="290"/>
      <c r="I234" s="290"/>
      <c r="J234" s="67">
        <v>1</v>
      </c>
    </row>
    <row r="235" spans="1:10" ht="15" hidden="1" customHeight="1" outlineLevel="2" x14ac:dyDescent="0.25">
      <c r="A235" s="64"/>
      <c r="B235" s="64"/>
      <c r="C235" s="64"/>
      <c r="D235" s="65" t="s">
        <v>58</v>
      </c>
      <c r="E235" s="66"/>
      <c r="F235" s="290"/>
      <c r="G235" s="290"/>
      <c r="H235" s="290"/>
      <c r="I235" s="290"/>
      <c r="J235" s="67">
        <v>1</v>
      </c>
    </row>
    <row r="236" spans="1:10" ht="15" hidden="1" customHeight="1" outlineLevel="2" x14ac:dyDescent="0.25">
      <c r="A236" s="64"/>
      <c r="B236" s="64"/>
      <c r="C236" s="64"/>
      <c r="D236" s="65" t="s">
        <v>59</v>
      </c>
      <c r="E236" s="66"/>
      <c r="F236" s="290"/>
      <c r="G236" s="290"/>
      <c r="H236" s="290"/>
      <c r="I236" s="290"/>
      <c r="J236" s="67">
        <v>1</v>
      </c>
    </row>
    <row r="237" spans="1:10" ht="15" hidden="1" customHeight="1" outlineLevel="2" x14ac:dyDescent="0.25">
      <c r="A237" s="64"/>
      <c r="B237" s="64"/>
      <c r="C237" s="64"/>
      <c r="D237" s="65" t="s">
        <v>60</v>
      </c>
      <c r="E237" s="66"/>
      <c r="F237" s="290"/>
      <c r="G237" s="290"/>
      <c r="H237" s="290"/>
      <c r="I237" s="290"/>
      <c r="J237" s="67">
        <v>4</v>
      </c>
    </row>
    <row r="238" spans="1:10" ht="15" hidden="1" customHeight="1" outlineLevel="2" x14ac:dyDescent="0.25">
      <c r="A238" s="64"/>
      <c r="B238" s="64"/>
      <c r="C238" s="64"/>
      <c r="D238" s="65" t="s">
        <v>68</v>
      </c>
      <c r="E238" s="66"/>
      <c r="F238" s="290"/>
      <c r="G238" s="290"/>
      <c r="H238" s="290"/>
      <c r="I238" s="290"/>
      <c r="J238" s="67">
        <v>1</v>
      </c>
    </row>
    <row r="239" spans="1:10" ht="15" hidden="1" customHeight="1" outlineLevel="2" x14ac:dyDescent="0.25">
      <c r="A239" s="64"/>
      <c r="B239" s="64"/>
      <c r="C239" s="64"/>
      <c r="D239" s="65" t="s">
        <v>62</v>
      </c>
      <c r="E239" s="66"/>
      <c r="F239" s="290"/>
      <c r="G239" s="290"/>
      <c r="H239" s="290"/>
      <c r="I239" s="290"/>
      <c r="J239" s="67">
        <v>2</v>
      </c>
    </row>
    <row r="240" spans="1:10" ht="15" hidden="1" customHeight="1" outlineLevel="2" x14ac:dyDescent="0.25">
      <c r="A240" s="64"/>
      <c r="B240" s="64"/>
      <c r="C240" s="64"/>
      <c r="D240" s="65" t="s">
        <v>61</v>
      </c>
      <c r="E240" s="66"/>
      <c r="F240" s="290"/>
      <c r="G240" s="290"/>
      <c r="H240" s="290"/>
      <c r="I240" s="290"/>
      <c r="J240" s="67">
        <v>1</v>
      </c>
    </row>
    <row r="241" spans="1:10" ht="15" hidden="1" customHeight="1" outlineLevel="2" x14ac:dyDescent="0.25">
      <c r="A241" s="64"/>
      <c r="B241" s="64"/>
      <c r="C241" s="64"/>
      <c r="D241" s="65" t="s">
        <v>63</v>
      </c>
      <c r="E241" s="66"/>
      <c r="F241" s="71"/>
      <c r="G241" s="72"/>
      <c r="H241" s="72"/>
      <c r="I241" s="73"/>
      <c r="J241" s="67">
        <v>1</v>
      </c>
    </row>
    <row r="242" spans="1:10" ht="25.5" hidden="1" customHeight="1" outlineLevel="1" collapsed="1" x14ac:dyDescent="0.25">
      <c r="A242" s="61" t="str">
        <f>PO!A154</f>
        <v>4.49</v>
      </c>
      <c r="B242" s="61" t="str">
        <f>PO!B154</f>
        <v>DER-ES</v>
      </c>
      <c r="C242" s="61">
        <f>PO!C154</f>
        <v>80201</v>
      </c>
      <c r="D242" s="62" t="str">
        <f>PO!D154</f>
        <v>Espelho para banheiros espessura 4 mm, incluindo chapa compensada 10 mm, moldura de alumínio em perfil L 3/4", fixado com parafusos cromados</v>
      </c>
      <c r="E242" s="61" t="str">
        <f>PO!E154</f>
        <v>m2</v>
      </c>
      <c r="F242" s="289" t="s">
        <v>38</v>
      </c>
      <c r="G242" s="289"/>
      <c r="H242" s="289"/>
      <c r="I242" s="289"/>
      <c r="J242" s="63">
        <v>3.96</v>
      </c>
    </row>
    <row r="243" spans="1:10" ht="15" hidden="1" customHeight="1" outlineLevel="2" x14ac:dyDescent="0.25">
      <c r="A243" s="64"/>
      <c r="B243" s="64"/>
      <c r="C243" s="64"/>
      <c r="D243" s="65" t="s">
        <v>50</v>
      </c>
      <c r="E243" s="66"/>
      <c r="F243" s="290" t="s">
        <v>74</v>
      </c>
      <c r="G243" s="290"/>
      <c r="H243" s="290"/>
      <c r="I243" s="290"/>
      <c r="J243" s="67">
        <f t="shared" ref="J243:J248" si="0">1.25*0.4</f>
        <v>0.5</v>
      </c>
    </row>
    <row r="244" spans="1:10" ht="15" hidden="1" customHeight="1" outlineLevel="2" x14ac:dyDescent="0.25">
      <c r="A244" s="64"/>
      <c r="B244" s="64"/>
      <c r="C244" s="64"/>
      <c r="D244" s="65" t="s">
        <v>51</v>
      </c>
      <c r="E244" s="66"/>
      <c r="F244" s="290" t="s">
        <v>74</v>
      </c>
      <c r="G244" s="290"/>
      <c r="H244" s="290"/>
      <c r="I244" s="290"/>
      <c r="J244" s="67">
        <f t="shared" si="0"/>
        <v>0.5</v>
      </c>
    </row>
    <row r="245" spans="1:10" ht="15" hidden="1" customHeight="1" outlineLevel="2" x14ac:dyDescent="0.25">
      <c r="A245" s="64"/>
      <c r="B245" s="64"/>
      <c r="C245" s="64"/>
      <c r="D245" s="65" t="s">
        <v>52</v>
      </c>
      <c r="E245" s="66"/>
      <c r="F245" s="290" t="s">
        <v>74</v>
      </c>
      <c r="G245" s="290"/>
      <c r="H245" s="290"/>
      <c r="I245" s="290"/>
      <c r="J245" s="67">
        <f t="shared" si="0"/>
        <v>0.5</v>
      </c>
    </row>
    <row r="246" spans="1:10" ht="15" hidden="1" customHeight="1" outlineLevel="2" x14ac:dyDescent="0.25">
      <c r="A246" s="64"/>
      <c r="B246" s="64"/>
      <c r="C246" s="64"/>
      <c r="D246" s="65" t="s">
        <v>53</v>
      </c>
      <c r="E246" s="66"/>
      <c r="F246" s="290" t="s">
        <v>74</v>
      </c>
      <c r="G246" s="290"/>
      <c r="H246" s="290"/>
      <c r="I246" s="290"/>
      <c r="J246" s="67">
        <f t="shared" si="0"/>
        <v>0.5</v>
      </c>
    </row>
    <row r="247" spans="1:10" ht="15" hidden="1" customHeight="1" outlineLevel="2" x14ac:dyDescent="0.25">
      <c r="A247" s="64"/>
      <c r="B247" s="64"/>
      <c r="C247" s="64"/>
      <c r="D247" s="65" t="s">
        <v>54</v>
      </c>
      <c r="E247" s="66"/>
      <c r="F247" s="290" t="s">
        <v>74</v>
      </c>
      <c r="G247" s="290"/>
      <c r="H247" s="290"/>
      <c r="I247" s="290"/>
      <c r="J247" s="67">
        <f t="shared" si="0"/>
        <v>0.5</v>
      </c>
    </row>
    <row r="248" spans="1:10" ht="15" hidden="1" customHeight="1" outlineLevel="2" x14ac:dyDescent="0.25">
      <c r="A248" s="64"/>
      <c r="B248" s="64"/>
      <c r="C248" s="64"/>
      <c r="D248" s="65" t="s">
        <v>55</v>
      </c>
      <c r="E248" s="66"/>
      <c r="F248" s="290" t="s">
        <v>74</v>
      </c>
      <c r="G248" s="290"/>
      <c r="H248" s="290"/>
      <c r="I248" s="290"/>
      <c r="J248" s="67">
        <f t="shared" si="0"/>
        <v>0.5</v>
      </c>
    </row>
    <row r="249" spans="1:10" ht="15" hidden="1" customHeight="1" outlineLevel="2" x14ac:dyDescent="0.25">
      <c r="A249" s="64"/>
      <c r="B249" s="64"/>
      <c r="C249" s="64"/>
      <c r="D249" s="65" t="s">
        <v>56</v>
      </c>
      <c r="E249" s="66"/>
      <c r="F249" s="290" t="s">
        <v>75</v>
      </c>
      <c r="G249" s="290"/>
      <c r="H249" s="290"/>
      <c r="I249" s="290"/>
      <c r="J249" s="67">
        <f>0.4*0.6</f>
        <v>0.24</v>
      </c>
    </row>
    <row r="250" spans="1:10" ht="15" hidden="1" customHeight="1" outlineLevel="2" x14ac:dyDescent="0.25">
      <c r="A250" s="64"/>
      <c r="B250" s="64"/>
      <c r="C250" s="64"/>
      <c r="D250" s="65" t="s">
        <v>57</v>
      </c>
      <c r="E250" s="66"/>
      <c r="F250" s="290" t="s">
        <v>75</v>
      </c>
      <c r="G250" s="290"/>
      <c r="H250" s="290"/>
      <c r="I250" s="290"/>
      <c r="J250" s="67">
        <f>0.4*0.6</f>
        <v>0.24</v>
      </c>
    </row>
    <row r="251" spans="1:10" ht="15" hidden="1" customHeight="1" outlineLevel="2" x14ac:dyDescent="0.25">
      <c r="A251" s="64"/>
      <c r="B251" s="64"/>
      <c r="C251" s="64"/>
      <c r="D251" s="65" t="s">
        <v>58</v>
      </c>
      <c r="E251" s="66"/>
      <c r="F251" s="290" t="s">
        <v>75</v>
      </c>
      <c r="G251" s="290"/>
      <c r="H251" s="290"/>
      <c r="I251" s="290"/>
      <c r="J251" s="67">
        <f>0.4*0.6</f>
        <v>0.24</v>
      </c>
    </row>
    <row r="252" spans="1:10" ht="15" hidden="1" customHeight="1" outlineLevel="2" x14ac:dyDescent="0.25">
      <c r="A252" s="64"/>
      <c r="B252" s="64"/>
      <c r="C252" s="64"/>
      <c r="D252" s="65" t="s">
        <v>59</v>
      </c>
      <c r="E252" s="66"/>
      <c r="F252" s="290" t="s">
        <v>75</v>
      </c>
      <c r="G252" s="290"/>
      <c r="H252" s="290"/>
      <c r="I252" s="290"/>
      <c r="J252" s="67">
        <f>0.4*0.6</f>
        <v>0.24</v>
      </c>
    </row>
    <row r="253" spans="1:10" ht="25.5" hidden="1" customHeight="1" outlineLevel="1" collapsed="1" x14ac:dyDescent="0.25">
      <c r="A253" s="61" t="str">
        <f>PO!A155</f>
        <v>4.50</v>
      </c>
      <c r="B253" s="61" t="str">
        <f>PO!B155</f>
        <v>SINAPI</v>
      </c>
      <c r="C253" s="61">
        <f>PO!C155</f>
        <v>95544</v>
      </c>
      <c r="D253" s="62" t="str">
        <f>PO!D155</f>
        <v>PAPELEIRA DE PAREDE EM METAL CROMADO SEM TAMPA, INCLUSO FIXAÇÃO. AF_01/2020</v>
      </c>
      <c r="E253" s="61" t="str">
        <f>PO!E155</f>
        <v>UN</v>
      </c>
      <c r="F253" s="289" t="s">
        <v>38</v>
      </c>
      <c r="G253" s="289"/>
      <c r="H253" s="289"/>
      <c r="I253" s="289"/>
      <c r="J253" s="63">
        <v>10</v>
      </c>
    </row>
    <row r="254" spans="1:10" hidden="1" outlineLevel="2" x14ac:dyDescent="0.25">
      <c r="A254" s="64"/>
      <c r="B254" s="64"/>
      <c r="C254" s="64"/>
      <c r="D254" s="65" t="s">
        <v>50</v>
      </c>
      <c r="E254" s="66"/>
      <c r="F254" s="68"/>
      <c r="G254" s="69"/>
      <c r="H254" s="69"/>
      <c r="I254" s="70"/>
      <c r="J254" s="67">
        <v>1</v>
      </c>
    </row>
    <row r="255" spans="1:10" hidden="1" outlineLevel="2" x14ac:dyDescent="0.25">
      <c r="A255" s="64"/>
      <c r="B255" s="64"/>
      <c r="C255" s="64"/>
      <c r="D255" s="65" t="s">
        <v>51</v>
      </c>
      <c r="E255" s="66"/>
      <c r="F255" s="68"/>
      <c r="G255" s="69"/>
      <c r="H255" s="69"/>
      <c r="I255" s="70"/>
      <c r="J255" s="67">
        <v>1</v>
      </c>
    </row>
    <row r="256" spans="1:10" hidden="1" outlineLevel="2" x14ac:dyDescent="0.25">
      <c r="A256" s="64"/>
      <c r="B256" s="64"/>
      <c r="C256" s="64"/>
      <c r="D256" s="65" t="s">
        <v>52</v>
      </c>
      <c r="E256" s="66"/>
      <c r="F256" s="68"/>
      <c r="G256" s="69"/>
      <c r="H256" s="69"/>
      <c r="I256" s="70"/>
      <c r="J256" s="67">
        <v>1</v>
      </c>
    </row>
    <row r="257" spans="1:10" hidden="1" outlineLevel="2" x14ac:dyDescent="0.25">
      <c r="A257" s="64"/>
      <c r="B257" s="64"/>
      <c r="C257" s="64"/>
      <c r="D257" s="65" t="s">
        <v>53</v>
      </c>
      <c r="E257" s="66"/>
      <c r="F257" s="68"/>
      <c r="G257" s="69"/>
      <c r="H257" s="69"/>
      <c r="I257" s="70"/>
      <c r="J257" s="67">
        <v>1</v>
      </c>
    </row>
    <row r="258" spans="1:10" hidden="1" outlineLevel="2" x14ac:dyDescent="0.25">
      <c r="A258" s="64"/>
      <c r="B258" s="64"/>
      <c r="C258" s="64"/>
      <c r="D258" s="65" t="s">
        <v>54</v>
      </c>
      <c r="E258" s="66"/>
      <c r="F258" s="68"/>
      <c r="G258" s="69"/>
      <c r="H258" s="69"/>
      <c r="I258" s="70"/>
      <c r="J258" s="67">
        <v>1</v>
      </c>
    </row>
    <row r="259" spans="1:10" hidden="1" outlineLevel="2" x14ac:dyDescent="0.25">
      <c r="A259" s="64"/>
      <c r="B259" s="64"/>
      <c r="C259" s="64"/>
      <c r="D259" s="65" t="s">
        <v>55</v>
      </c>
      <c r="E259" s="66"/>
      <c r="F259" s="68"/>
      <c r="G259" s="69"/>
      <c r="H259" s="69"/>
      <c r="I259" s="70"/>
      <c r="J259" s="67">
        <v>1</v>
      </c>
    </row>
    <row r="260" spans="1:10" hidden="1" outlineLevel="2" x14ac:dyDescent="0.25">
      <c r="A260" s="64"/>
      <c r="B260" s="64"/>
      <c r="C260" s="64"/>
      <c r="D260" s="65" t="s">
        <v>56</v>
      </c>
      <c r="E260" s="66"/>
      <c r="F260" s="68"/>
      <c r="G260" s="69"/>
      <c r="H260" s="69"/>
      <c r="I260" s="70"/>
      <c r="J260" s="67">
        <v>1</v>
      </c>
    </row>
    <row r="261" spans="1:10" hidden="1" outlineLevel="2" x14ac:dyDescent="0.25">
      <c r="A261" s="64"/>
      <c r="B261" s="64"/>
      <c r="C261" s="64"/>
      <c r="D261" s="65" t="s">
        <v>57</v>
      </c>
      <c r="E261" s="66"/>
      <c r="F261" s="68"/>
      <c r="G261" s="69"/>
      <c r="H261" s="69"/>
      <c r="I261" s="70"/>
      <c r="J261" s="67">
        <v>1</v>
      </c>
    </row>
    <row r="262" spans="1:10" hidden="1" outlineLevel="2" x14ac:dyDescent="0.25">
      <c r="A262" s="64"/>
      <c r="B262" s="64"/>
      <c r="C262" s="64"/>
      <c r="D262" s="65" t="s">
        <v>58</v>
      </c>
      <c r="E262" s="66"/>
      <c r="F262" s="68"/>
      <c r="G262" s="69"/>
      <c r="H262" s="69"/>
      <c r="I262" s="70"/>
      <c r="J262" s="67">
        <v>1</v>
      </c>
    </row>
    <row r="263" spans="1:10" hidden="1" outlineLevel="2" x14ac:dyDescent="0.25">
      <c r="A263" s="64"/>
      <c r="B263" s="64"/>
      <c r="C263" s="64"/>
      <c r="D263" s="65" t="s">
        <v>59</v>
      </c>
      <c r="E263" s="66"/>
      <c r="F263" s="68"/>
      <c r="G263" s="69"/>
      <c r="H263" s="69"/>
      <c r="I263" s="70"/>
      <c r="J263" s="67">
        <v>1</v>
      </c>
    </row>
    <row r="264" spans="1:10" ht="25.5" hidden="1" customHeight="1" outlineLevel="1" collapsed="1" x14ac:dyDescent="0.25">
      <c r="A264" s="61" t="str">
        <f>PO!A156</f>
        <v>4.51</v>
      </c>
      <c r="B264" s="61" t="str">
        <f>PO!B156</f>
        <v>DER-ES</v>
      </c>
      <c r="C264" s="61">
        <f>PO!C156</f>
        <v>170604</v>
      </c>
      <c r="D264" s="62" t="str">
        <f>PO!D156</f>
        <v>Barra de apoio reta em aço inox 304 p/ portadores de necessidades especiais (NBR 9050), largura 90 cm</v>
      </c>
      <c r="E264" s="61" t="str">
        <f>PO!E156</f>
        <v>und</v>
      </c>
      <c r="F264" s="289" t="s">
        <v>38</v>
      </c>
      <c r="G264" s="289"/>
      <c r="H264" s="289"/>
      <c r="I264" s="289"/>
      <c r="J264" s="63">
        <v>2</v>
      </c>
    </row>
    <row r="265" spans="1:10" hidden="1" outlineLevel="2" x14ac:dyDescent="0.25">
      <c r="A265" s="64"/>
      <c r="B265" s="64"/>
      <c r="C265" s="64"/>
      <c r="D265" s="65" t="s">
        <v>58</v>
      </c>
      <c r="E265" s="66"/>
      <c r="F265" s="68"/>
      <c r="G265" s="69"/>
      <c r="H265" s="69"/>
      <c r="I265" s="70"/>
      <c r="J265" s="67">
        <v>1</v>
      </c>
    </row>
    <row r="266" spans="1:10" hidden="1" outlineLevel="2" x14ac:dyDescent="0.25">
      <c r="A266" s="64"/>
      <c r="B266" s="64"/>
      <c r="C266" s="64"/>
      <c r="D266" s="65" t="s">
        <v>59</v>
      </c>
      <c r="E266" s="66"/>
      <c r="F266" s="68"/>
      <c r="G266" s="69"/>
      <c r="H266" s="69"/>
      <c r="I266" s="70"/>
      <c r="J266" s="67">
        <v>1</v>
      </c>
    </row>
    <row r="267" spans="1:10" collapsed="1" x14ac:dyDescent="0.25">
      <c r="A267" s="34"/>
      <c r="B267" s="34"/>
      <c r="C267" s="35"/>
      <c r="D267" s="36"/>
      <c r="E267" s="38"/>
      <c r="F267" s="39"/>
      <c r="G267" s="39"/>
      <c r="H267" s="39"/>
      <c r="I267" s="39"/>
      <c r="J267" s="37"/>
    </row>
    <row r="268" spans="1:10" x14ac:dyDescent="0.25">
      <c r="A268" s="34">
        <f>PO!A158</f>
        <v>5</v>
      </c>
      <c r="B268" s="34"/>
      <c r="C268" s="35"/>
      <c r="D268" s="36" t="str">
        <f>PO!D158</f>
        <v>ESGOTO SANITÁRIO</v>
      </c>
      <c r="E268" s="38"/>
      <c r="F268" s="39"/>
      <c r="G268" s="39"/>
      <c r="H268" s="39"/>
      <c r="I268" s="39"/>
      <c r="J268" s="37"/>
    </row>
    <row r="269" spans="1:10" ht="38.25" hidden="1" customHeight="1" outlineLevel="1" x14ac:dyDescent="0.25">
      <c r="A269" s="42" t="str">
        <f>PO!A159</f>
        <v>5.1</v>
      </c>
      <c r="B269" s="42" t="str">
        <f>PO!B159</f>
        <v>DER-ES</v>
      </c>
      <c r="C269" s="42">
        <f>PO!C159</f>
        <v>141110</v>
      </c>
      <c r="D269" s="43" t="str">
        <f>PO!D159</f>
        <v>Caixa de inspeção em alv. bloco concreto 9x19x39cm, dim. 60x60cm e Hmáx=1m, c/ tampa de ferro fundido 40x40cm, lastro de concreto esp.10cm, revest. interno c/ chapisco e reboco impermeabiliz, incl. escavação, reaterro e enchimento</v>
      </c>
      <c r="E269" s="41" t="str">
        <f>PO!E159</f>
        <v>und</v>
      </c>
      <c r="F269" s="288" t="s">
        <v>38</v>
      </c>
      <c r="G269" s="288"/>
      <c r="H269" s="288"/>
      <c r="I269" s="288"/>
      <c r="J269" s="44">
        <v>10</v>
      </c>
    </row>
    <row r="270" spans="1:10" ht="38.25" hidden="1" customHeight="1" outlineLevel="1" x14ac:dyDescent="0.25">
      <c r="A270" s="42" t="str">
        <f>PO!A160</f>
        <v>5.2</v>
      </c>
      <c r="B270" s="42" t="str">
        <f>PO!B160</f>
        <v>DER-ES</v>
      </c>
      <c r="C270" s="42">
        <f>PO!C160</f>
        <v>141104</v>
      </c>
      <c r="D270" s="43" t="str">
        <f>PO!D160</f>
        <v>Caixa de gordura de alv. bloco concreto 9x19x39cm, dim.60x60cm e Hmáx=1m, com tampa em concreto esp.5cm, lastro concreto esp.10cm, revestida intern. c/ chapisco e reboco impermeab, escavação, reaterro e parede interna em concreto</v>
      </c>
      <c r="E270" s="41" t="str">
        <f>PO!E160</f>
        <v>und</v>
      </c>
      <c r="F270" s="288" t="s">
        <v>38</v>
      </c>
      <c r="G270" s="288"/>
      <c r="H270" s="288"/>
      <c r="I270" s="288"/>
      <c r="J270" s="44">
        <v>2</v>
      </c>
    </row>
    <row r="271" spans="1:10" ht="38.25" hidden="1" customHeight="1" outlineLevel="1" x14ac:dyDescent="0.25">
      <c r="A271" s="42" t="str">
        <f>PO!A161</f>
        <v>5.3</v>
      </c>
      <c r="B271" s="42" t="str">
        <f>PO!B161</f>
        <v>SINAPI</v>
      </c>
      <c r="C271" s="42">
        <f>PO!C161</f>
        <v>89707</v>
      </c>
      <c r="D271" s="43" t="str">
        <f>PO!D161</f>
        <v>CAIXA SIFONADA, PVC, DN 100 X 100 X 50 MM, JUNTA ELÁSTICA, FORNECIDA E INSTALADA EM RAMAL DE DESCARGA OU EM RAMAL DE ESGOTO SANITÁRIO. AF_08/2022</v>
      </c>
      <c r="E271" s="41" t="str">
        <f>PO!E161</f>
        <v>UN</v>
      </c>
      <c r="F271" s="288" t="s">
        <v>76</v>
      </c>
      <c r="G271" s="288"/>
      <c r="H271" s="288"/>
      <c r="I271" s="288"/>
      <c r="J271" s="44">
        <v>22</v>
      </c>
    </row>
    <row r="272" spans="1:10" ht="38.25" hidden="1" customHeight="1" outlineLevel="1" x14ac:dyDescent="0.25">
      <c r="A272" s="42" t="str">
        <f>PO!A162</f>
        <v>5.4</v>
      </c>
      <c r="B272" s="42" t="str">
        <f>PO!B162</f>
        <v>SINAPI</v>
      </c>
      <c r="C272" s="42">
        <f>PO!C162</f>
        <v>89728</v>
      </c>
      <c r="D272" s="43" t="str">
        <f>PO!D162</f>
        <v>CURVA CURTA 90 GRAUS, PVC, SERIE NORMAL, ESGOTO PREDIAL, DN 40 MM, JUNTA SOLDÁVEL, FORNECIDO E INSTALADO EM RAMAL DE DESCARGA OU RAMAL DE ESGOTO SANITÁRIO. AF_08/2022</v>
      </c>
      <c r="E272" s="41" t="str">
        <f>PO!E162</f>
        <v>UN</v>
      </c>
      <c r="F272" s="288" t="s">
        <v>77</v>
      </c>
      <c r="G272" s="288"/>
      <c r="H272" s="288"/>
      <c r="I272" s="288"/>
      <c r="J272" s="44">
        <v>14</v>
      </c>
    </row>
    <row r="273" spans="1:10" ht="38.25" hidden="1" customHeight="1" outlineLevel="1" x14ac:dyDescent="0.25">
      <c r="A273" s="42" t="str">
        <f>PO!A163</f>
        <v>5.5</v>
      </c>
      <c r="B273" s="42" t="str">
        <f>PO!B163</f>
        <v>SINAPI</v>
      </c>
      <c r="C273" s="42">
        <f>PO!C163</f>
        <v>89726</v>
      </c>
      <c r="D273" s="43" t="str">
        <f>PO!D163</f>
        <v>JOELHO 45 GRAUS, PVC, SERIE NORMAL, ESGOTO PREDIAL, DN 40 MM, JUNTA SOLDÁVEL, FORNECIDO E INSTALADO EM RAMAL DE DESCARGA OU RAMAL DE ESGOTO SANITÁRIO. AF_08/2022</v>
      </c>
      <c r="E273" s="41" t="str">
        <f>PO!E163</f>
        <v>UN</v>
      </c>
      <c r="F273" s="288" t="s">
        <v>78</v>
      </c>
      <c r="G273" s="288"/>
      <c r="H273" s="288"/>
      <c r="I273" s="288"/>
      <c r="J273" s="44">
        <v>15</v>
      </c>
    </row>
    <row r="274" spans="1:10" ht="38.25" hidden="1" customHeight="1" outlineLevel="1" x14ac:dyDescent="0.25">
      <c r="A274" s="42" t="str">
        <f>PO!A164</f>
        <v>5.6</v>
      </c>
      <c r="B274" s="42" t="str">
        <f>PO!B164</f>
        <v>SINAPI</v>
      </c>
      <c r="C274" s="42">
        <f>PO!C164</f>
        <v>89732</v>
      </c>
      <c r="D274" s="43" t="str">
        <f>PO!D164</f>
        <v>JOELHO 45 GRAUS, PVC, SERIE NORMAL, ESGOTO PREDIAL, DN 50 MM, JUNTA ELÁSTICA, FORNECIDO E INSTALADO EM RAMAL DE DESCARGA OU RAMAL DE ESGOTO SANITÁRIO. AF_08/2022</v>
      </c>
      <c r="E274" s="41" t="str">
        <f>PO!E164</f>
        <v>UN</v>
      </c>
      <c r="F274" s="288" t="s">
        <v>79</v>
      </c>
      <c r="G274" s="288"/>
      <c r="H274" s="288"/>
      <c r="I274" s="288"/>
      <c r="J274" s="44">
        <v>31</v>
      </c>
    </row>
    <row r="275" spans="1:10" ht="38.25" hidden="1" customHeight="1" outlineLevel="1" x14ac:dyDescent="0.25">
      <c r="A275" s="42" t="str">
        <f>PO!A165</f>
        <v>5.7</v>
      </c>
      <c r="B275" s="42" t="str">
        <f>PO!B165</f>
        <v>SINAPI</v>
      </c>
      <c r="C275" s="42">
        <f>PO!C165</f>
        <v>89746</v>
      </c>
      <c r="D275" s="43" t="str">
        <f>PO!D165</f>
        <v>JOELHO 45 GRAUS, PVC, SERIE NORMAL, ESGOTO PREDIAL, DN 100 MM, JUNTA ELÁSTICA, FORNECIDO E INSTALADO EM RAMAL DE DESCARGA OU RAMAL DE ESGOTO SANITÁRIO. AF_08/2022</v>
      </c>
      <c r="E275" s="41" t="str">
        <f>PO!E165</f>
        <v>UN</v>
      </c>
      <c r="F275" s="288" t="s">
        <v>80</v>
      </c>
      <c r="G275" s="288"/>
      <c r="H275" s="288"/>
      <c r="I275" s="288"/>
      <c r="J275" s="44">
        <v>10</v>
      </c>
    </row>
    <row r="276" spans="1:10" ht="38.25" hidden="1" customHeight="1" outlineLevel="1" x14ac:dyDescent="0.25">
      <c r="A276" s="42" t="str">
        <f>PO!A166</f>
        <v>5.8</v>
      </c>
      <c r="B276" s="42" t="str">
        <f>PO!B166</f>
        <v>SINAPI</v>
      </c>
      <c r="C276" s="42">
        <f>PO!C166</f>
        <v>89724</v>
      </c>
      <c r="D276" s="43" t="str">
        <f>PO!D166</f>
        <v>JOELHO 90 GRAUS, PVC, SERIE NORMAL, ESGOTO PREDIAL, DN 40 MM, JUNTA SOLDÁVEL, FORNECIDO E INSTALADO EM RAMAL DE DESCARGA OU RAMAL DE ESGOTO SANITÁRIO. AF_08/2022</v>
      </c>
      <c r="E276" s="41" t="str">
        <f>PO!E166</f>
        <v>UN</v>
      </c>
      <c r="F276" s="288" t="s">
        <v>77</v>
      </c>
      <c r="G276" s="288"/>
      <c r="H276" s="288"/>
      <c r="I276" s="288"/>
      <c r="J276" s="44">
        <v>14</v>
      </c>
    </row>
    <row r="277" spans="1:10" ht="38.25" hidden="1" customHeight="1" outlineLevel="1" x14ac:dyDescent="0.25">
      <c r="A277" s="42" t="str">
        <f>PO!A167</f>
        <v>5.9</v>
      </c>
      <c r="B277" s="42" t="str">
        <f>PO!B167</f>
        <v>SINAPI</v>
      </c>
      <c r="C277" s="42">
        <f>PO!C167</f>
        <v>89731</v>
      </c>
      <c r="D277" s="43" t="str">
        <f>PO!D167</f>
        <v>JOELHO 90 GRAUS, PVC, SERIE NORMAL, ESGOTO PREDIAL, DN 50 MM, JUNTA ELÁSTICA, FORNECIDO E INSTALADO EM RAMAL DE DESCARGA OU RAMAL DE ESGOTO SANITÁRIO. AF_08/2022</v>
      </c>
      <c r="E277" s="41" t="str">
        <f>PO!E167</f>
        <v>UN</v>
      </c>
      <c r="F277" s="288" t="s">
        <v>81</v>
      </c>
      <c r="G277" s="288"/>
      <c r="H277" s="288"/>
      <c r="I277" s="288"/>
      <c r="J277" s="44">
        <v>63</v>
      </c>
    </row>
    <row r="278" spans="1:10" ht="38.25" hidden="1" customHeight="1" outlineLevel="1" x14ac:dyDescent="0.25">
      <c r="A278" s="42" t="str">
        <f>PO!A168</f>
        <v>5.10</v>
      </c>
      <c r="B278" s="42" t="str">
        <f>PO!B168</f>
        <v>SINAPI</v>
      </c>
      <c r="C278" s="42">
        <f>PO!C168</f>
        <v>89744</v>
      </c>
      <c r="D278" s="43" t="str">
        <f>PO!D168</f>
        <v>JOELHO 90 GRAUS, PVC, SERIE NORMAL, ESGOTO PREDIAL, DN 100 MM, JUNTA ELÁSTICA, FORNECIDO E INSTALADO EM RAMAL DE DESCARGA OU RAMAL DE ESGOTO SANITÁRIO. AF_08/2022</v>
      </c>
      <c r="E278" s="41" t="str">
        <f>PO!E168</f>
        <v>UN</v>
      </c>
      <c r="F278" s="288" t="s">
        <v>80</v>
      </c>
      <c r="G278" s="288"/>
      <c r="H278" s="288"/>
      <c r="I278" s="288"/>
      <c r="J278" s="44">
        <v>10</v>
      </c>
    </row>
    <row r="279" spans="1:10" ht="38.25" hidden="1" customHeight="1" outlineLevel="1" x14ac:dyDescent="0.25">
      <c r="A279" s="42" t="str">
        <f>PO!A169</f>
        <v>5.11</v>
      </c>
      <c r="B279" s="42" t="str">
        <f>PO!B169</f>
        <v>SINAPI</v>
      </c>
      <c r="C279" s="42">
        <f>PO!C169</f>
        <v>89827</v>
      </c>
      <c r="D279" s="43" t="str">
        <f>PO!D169</f>
        <v>JUNÇÃO SIMPLES, PVC, SERIE NORMAL, ESGOTO PREDIAL, DN 50 X 50 MM, JUNTA ELÁSTICA, FORNECIDO E INSTALADO EM PRUMADA DE ESGOTO SANITÁRIO OU VENTILAÇÃO. AF_08/2022</v>
      </c>
      <c r="E279" s="41" t="str">
        <f>PO!E169</f>
        <v>UN</v>
      </c>
      <c r="F279" s="288" t="s">
        <v>82</v>
      </c>
      <c r="G279" s="288"/>
      <c r="H279" s="288"/>
      <c r="I279" s="288"/>
      <c r="J279" s="44">
        <v>9</v>
      </c>
    </row>
    <row r="280" spans="1:10" ht="38.25" hidden="1" customHeight="1" outlineLevel="1" x14ac:dyDescent="0.25">
      <c r="A280" s="42" t="str">
        <f>PO!A170</f>
        <v>5.12</v>
      </c>
      <c r="B280" s="42" t="str">
        <f>PO!B170</f>
        <v>SINAPI</v>
      </c>
      <c r="C280" s="42">
        <f>PO!C170</f>
        <v>104343</v>
      </c>
      <c r="D280" s="43" t="str">
        <f>PO!D170</f>
        <v>JUNÇÃO DE REDUÇÃO INVERTIDA, PVC, SÉRIE NORMAL, ESGOTO PREDIAL, DN 75 X 50 MM, JUNTA ELÁSTICA, FORNECIDO E INSTALADO EM RAMAL DE DESCARGA OU RAMAL DE ESGOTO SANITÁRIO. AF_08/2022</v>
      </c>
      <c r="E280" s="41" t="str">
        <f>PO!E170</f>
        <v>UN</v>
      </c>
      <c r="F280" s="288" t="s">
        <v>83</v>
      </c>
      <c r="G280" s="288"/>
      <c r="H280" s="288"/>
      <c r="I280" s="288"/>
      <c r="J280" s="44">
        <v>4</v>
      </c>
    </row>
    <row r="281" spans="1:10" ht="38.25" hidden="1" customHeight="1" outlineLevel="1" x14ac:dyDescent="0.25">
      <c r="A281" s="42" t="str">
        <f>PO!A171</f>
        <v>5.13</v>
      </c>
      <c r="B281" s="42" t="str">
        <f>PO!B171</f>
        <v>SINAPI</v>
      </c>
      <c r="C281" s="42">
        <f>PO!C171</f>
        <v>104345</v>
      </c>
      <c r="D281" s="43" t="str">
        <f>PO!D171</f>
        <v>JUNÇÃO DE REDUÇÃO INVERTIDA, PVC, SÉRIE NORMAL, ESGOTO PREDIAL, DN 100 X 50 MM, JUNTA ELÁSTICA, FORNECIDO E INSTALADO EM RAMAL DE DESCARGA OU RAMAL DE ESGOTO SANITÁRIO. AF_08/2022</v>
      </c>
      <c r="E281" s="41" t="str">
        <f>PO!E171</f>
        <v>UN</v>
      </c>
      <c r="F281" s="288" t="s">
        <v>84</v>
      </c>
      <c r="G281" s="288"/>
      <c r="H281" s="288"/>
      <c r="I281" s="288"/>
      <c r="J281" s="44">
        <v>12</v>
      </c>
    </row>
    <row r="282" spans="1:10" ht="38.25" hidden="1" customHeight="1" outlineLevel="1" x14ac:dyDescent="0.25">
      <c r="A282" s="42" t="str">
        <f>PO!A172</f>
        <v>5.14</v>
      </c>
      <c r="B282" s="42" t="str">
        <f>PO!B172</f>
        <v>SINAPI</v>
      </c>
      <c r="C282" s="42">
        <f>PO!C172</f>
        <v>89797</v>
      </c>
      <c r="D282" s="43" t="str">
        <f>PO!D172</f>
        <v>JUNÇÃO SIMPLES, PVC, SERIE NORMAL, ESGOTO PREDIAL, DN 100 X 100 MM, JUNTA ELÁSTICA, FORNECIDO E INSTALADO EM RAMAL DE DESCARGA OU RAMAL DE ESGOTO SANITÁRIO. AF_08/2022</v>
      </c>
      <c r="E282" s="41" t="str">
        <f>PO!E172</f>
        <v>UN</v>
      </c>
      <c r="F282" s="288" t="s">
        <v>85</v>
      </c>
      <c r="G282" s="288"/>
      <c r="H282" s="288"/>
      <c r="I282" s="288"/>
      <c r="J282" s="44">
        <v>8</v>
      </c>
    </row>
    <row r="283" spans="1:10" ht="38.25" hidden="1" customHeight="1" outlineLevel="1" x14ac:dyDescent="0.25">
      <c r="A283" s="42" t="str">
        <f>PO!A173</f>
        <v>5.15</v>
      </c>
      <c r="B283" s="42" t="str">
        <f>PO!B173</f>
        <v>SINAPI</v>
      </c>
      <c r="C283" s="42">
        <f>PO!C173</f>
        <v>89752</v>
      </c>
      <c r="D283" s="43" t="str">
        <f>PO!D173</f>
        <v>LUVA SIMPLES, PVC, SERIE NORMAL, ESGOTO PREDIAL, DN 40 MM, JUNTA SOLDÁVEL, FORNECIDO E INSTALADO EM RAMAL DE DESCARGA OU RAMAL DE ESGOTO SANITÁRIO. AF_08/2022</v>
      </c>
      <c r="E283" s="41" t="str">
        <f>PO!E173</f>
        <v>UN</v>
      </c>
      <c r="F283" s="288" t="s">
        <v>86</v>
      </c>
      <c r="G283" s="288"/>
      <c r="H283" s="288"/>
      <c r="I283" s="288"/>
      <c r="J283" s="44">
        <v>26</v>
      </c>
    </row>
    <row r="284" spans="1:10" ht="38.25" hidden="1" customHeight="1" outlineLevel="1" x14ac:dyDescent="0.25">
      <c r="A284" s="42" t="str">
        <f>PO!A174</f>
        <v>5.16</v>
      </c>
      <c r="B284" s="42" t="str">
        <f>PO!B174</f>
        <v>SINAPI</v>
      </c>
      <c r="C284" s="42">
        <f>PO!C174</f>
        <v>89753</v>
      </c>
      <c r="D284" s="43" t="str">
        <f>PO!D174</f>
        <v>LUVA SIMPLES, PVC, SERIE NORMAL, ESGOTO PREDIAL, DN 50 MM, JUNTA ELÁSTICA, FORNECIDO E INSTALADO EM RAMAL DE DESCARGA OU RAMAL DE ESGOTO SANITÁRIO. AF_08/2022</v>
      </c>
      <c r="E284" s="41" t="str">
        <f>PO!E174</f>
        <v>UN</v>
      </c>
      <c r="F284" s="288" t="s">
        <v>87</v>
      </c>
      <c r="G284" s="288"/>
      <c r="H284" s="288"/>
      <c r="I284" s="288"/>
      <c r="J284" s="44">
        <v>82</v>
      </c>
    </row>
    <row r="285" spans="1:10" ht="38.25" hidden="1" customHeight="1" outlineLevel="1" x14ac:dyDescent="0.25">
      <c r="A285" s="42" t="str">
        <f>PO!A175</f>
        <v>5.17</v>
      </c>
      <c r="B285" s="42" t="str">
        <f>PO!B175</f>
        <v>SINAPI</v>
      </c>
      <c r="C285" s="42">
        <f>PO!C175</f>
        <v>89774</v>
      </c>
      <c r="D285" s="43" t="str">
        <f>PO!D175</f>
        <v>LUVA SIMPLES, PVC, SERIE NORMAL, ESGOTO PREDIAL, DN 75 MM, JUNTA ELÁSTICA, FORNECIDO E INSTALADO EM RAMAL DE DESCARGA OU RAMAL DE ESGOTO SANITÁRIO. AF_08/2022</v>
      </c>
      <c r="E285" s="41" t="str">
        <f>PO!E175</f>
        <v>UN</v>
      </c>
      <c r="F285" s="288" t="s">
        <v>88</v>
      </c>
      <c r="G285" s="288"/>
      <c r="H285" s="288"/>
      <c r="I285" s="288"/>
      <c r="J285" s="44">
        <v>4</v>
      </c>
    </row>
    <row r="286" spans="1:10" ht="38.25" hidden="1" customHeight="1" outlineLevel="1" x14ac:dyDescent="0.25">
      <c r="A286" s="42" t="str">
        <f>PO!A176</f>
        <v>5.18</v>
      </c>
      <c r="B286" s="42" t="str">
        <f>PO!B176</f>
        <v>SINAPI</v>
      </c>
      <c r="C286" s="42">
        <f>PO!C176</f>
        <v>89778</v>
      </c>
      <c r="D286" s="43" t="str">
        <f>PO!D176</f>
        <v>LUVA SIMPLES, PVC, SERIE NORMAL, ESGOTO PREDIAL, DN 100 MM, JUNTA ELÁSTICA, FORNECIDO E INSTALADO EM RAMAL DE DESCARGA OU RAMAL DE ESGOTO SANITÁRIO. AF_08/2022</v>
      </c>
      <c r="E286" s="41" t="str">
        <f>PO!E176</f>
        <v>UN</v>
      </c>
      <c r="F286" s="288" t="s">
        <v>89</v>
      </c>
      <c r="G286" s="288"/>
      <c r="H286" s="288"/>
      <c r="I286" s="288"/>
      <c r="J286" s="44">
        <v>59</v>
      </c>
    </row>
    <row r="287" spans="1:10" ht="25.5" hidden="1" customHeight="1" outlineLevel="1" x14ac:dyDescent="0.25">
      <c r="A287" s="42" t="str">
        <f>PO!A177</f>
        <v>5.19</v>
      </c>
      <c r="B287" s="42" t="str">
        <f>PO!B177</f>
        <v>COMP.</v>
      </c>
      <c r="C287" s="42">
        <f>PO!C177</f>
        <v>15</v>
      </c>
      <c r="D287" s="43" t="str">
        <f>PO!D177</f>
        <v>Reducao excentrica pvc, dn 100 x 50 mm, para esgoto predial – Fornecimento e instalação</v>
      </c>
      <c r="E287" s="41" t="str">
        <f>PO!E177</f>
        <v>und</v>
      </c>
      <c r="F287" s="288" t="s">
        <v>90</v>
      </c>
      <c r="G287" s="288"/>
      <c r="H287" s="288"/>
      <c r="I287" s="288"/>
      <c r="J287" s="44">
        <v>5</v>
      </c>
    </row>
    <row r="288" spans="1:10" ht="25.5" hidden="1" customHeight="1" outlineLevel="1" x14ac:dyDescent="0.25">
      <c r="A288" s="42" t="str">
        <f>PO!A178</f>
        <v>5.20</v>
      </c>
      <c r="B288" s="42" t="str">
        <f>PO!B178</f>
        <v>COMP.</v>
      </c>
      <c r="C288" s="42">
        <f>PO!C178</f>
        <v>16</v>
      </c>
      <c r="D288" s="43" t="str">
        <f>PO!D178</f>
        <v>Redução excêntrica pvc, dn 75 x 50 mm, para esgoto predial – Fornecimento e instalação</v>
      </c>
      <c r="E288" s="41" t="str">
        <f>PO!E178</f>
        <v>und</v>
      </c>
      <c r="F288" s="288" t="s">
        <v>91</v>
      </c>
      <c r="G288" s="288"/>
      <c r="H288" s="288"/>
      <c r="I288" s="288"/>
      <c r="J288" s="44">
        <v>1</v>
      </c>
    </row>
    <row r="289" spans="1:10" ht="38.25" hidden="1" customHeight="1" outlineLevel="1" x14ac:dyDescent="0.25">
      <c r="A289" s="42" t="str">
        <f>PO!A179</f>
        <v>5.21</v>
      </c>
      <c r="B289" s="42" t="str">
        <f>PO!B179</f>
        <v>SINAPI</v>
      </c>
      <c r="C289" s="42">
        <f>PO!C179</f>
        <v>89711</v>
      </c>
      <c r="D289" s="43" t="str">
        <f>PO!D179</f>
        <v>TUBO PVC, SERIE NORMAL, ESGOTO PREDIAL, DN 40 MM, FORNECIDO E INSTALADO EM RAMAL DE DESCARGA OU RAMAL DE ESGOTO SANITÁRIO. AF_08/2022</v>
      </c>
      <c r="E289" s="41" t="str">
        <f>PO!E179</f>
        <v>M</v>
      </c>
      <c r="F289" s="288" t="s">
        <v>38</v>
      </c>
      <c r="G289" s="288"/>
      <c r="H289" s="288"/>
      <c r="I289" s="288"/>
      <c r="J289" s="44">
        <v>18.12</v>
      </c>
    </row>
    <row r="290" spans="1:10" ht="38.25" hidden="1" customHeight="1" outlineLevel="1" x14ac:dyDescent="0.25">
      <c r="A290" s="42" t="str">
        <f>PO!A180</f>
        <v>5.22</v>
      </c>
      <c r="B290" s="42" t="str">
        <f>PO!B180</f>
        <v>SINAPI</v>
      </c>
      <c r="C290" s="42">
        <f>PO!C180</f>
        <v>89712</v>
      </c>
      <c r="D290" s="43" t="str">
        <f>PO!D180</f>
        <v>TUBO PVC, SERIE NORMAL, ESGOTO PREDIAL, DN 50 MM, FORNECIDO E INSTALADO EM RAMAL DE DESCARGA OU RAMAL DE ESGOTO SANITÁRIO. AF_08/2022</v>
      </c>
      <c r="E290" s="41" t="str">
        <f>PO!E180</f>
        <v>M</v>
      </c>
      <c r="F290" s="288" t="s">
        <v>38</v>
      </c>
      <c r="G290" s="288"/>
      <c r="H290" s="288"/>
      <c r="I290" s="288"/>
      <c r="J290" s="44">
        <v>75.760000000000005</v>
      </c>
    </row>
    <row r="291" spans="1:10" ht="38.25" hidden="1" customHeight="1" outlineLevel="1" x14ac:dyDescent="0.25">
      <c r="A291" s="42" t="str">
        <f>PO!A181</f>
        <v>5.23</v>
      </c>
      <c r="B291" s="42" t="str">
        <f>PO!B181</f>
        <v>SINAPI</v>
      </c>
      <c r="C291" s="42">
        <f>PO!C181</f>
        <v>89713</v>
      </c>
      <c r="D291" s="43" t="str">
        <f>PO!D181</f>
        <v>TUBO PVC, SERIE NORMAL, ESGOTO PREDIAL, DN 75 MM, FORNECIDO E INSTALADO EM RAMAL DE DESCARGA OU RAMAL DE ESGOTO SANITÁRIO. AF_08/2022</v>
      </c>
      <c r="E291" s="41" t="str">
        <f>PO!E181</f>
        <v>M</v>
      </c>
      <c r="F291" s="288" t="s">
        <v>38</v>
      </c>
      <c r="G291" s="288"/>
      <c r="H291" s="288"/>
      <c r="I291" s="288"/>
      <c r="J291" s="44">
        <v>3.6</v>
      </c>
    </row>
    <row r="292" spans="1:10" ht="38.25" hidden="1" customHeight="1" outlineLevel="1" x14ac:dyDescent="0.25">
      <c r="A292" s="42" t="str">
        <f>PO!A182</f>
        <v>5.24</v>
      </c>
      <c r="B292" s="42" t="str">
        <f>PO!B182</f>
        <v>SINAPI</v>
      </c>
      <c r="C292" s="42">
        <f>PO!C182</f>
        <v>89714</v>
      </c>
      <c r="D292" s="43" t="str">
        <f>PO!D182</f>
        <v>TUBO PVC, SERIE NORMAL, ESGOTO PREDIAL, DN 100 MM, FORNECIDO E INSTALADO EM RAMAL DE DESCARGA OU RAMAL DE ESGOTO SANITÁRIO. AF_08/2022</v>
      </c>
      <c r="E292" s="41" t="str">
        <f>PO!E182</f>
        <v>M</v>
      </c>
      <c r="F292" s="288" t="s">
        <v>38</v>
      </c>
      <c r="G292" s="288"/>
      <c r="H292" s="288"/>
      <c r="I292" s="288"/>
      <c r="J292" s="44">
        <v>105.39</v>
      </c>
    </row>
    <row r="293" spans="1:10" ht="38.25" hidden="1" customHeight="1" outlineLevel="1" x14ac:dyDescent="0.25">
      <c r="A293" s="42" t="str">
        <f>PO!A183</f>
        <v>5.25</v>
      </c>
      <c r="B293" s="42" t="str">
        <f>PO!B183</f>
        <v>SINAPI</v>
      </c>
      <c r="C293" s="42">
        <f>PO!C183</f>
        <v>89782</v>
      </c>
      <c r="D293" s="43" t="str">
        <f>PO!D183</f>
        <v>TE, PVC, SERIE NORMAL, ESGOTO PREDIAL, DN 40 X 40 MM, JUNTA SOLDÁVEL, FORNECIDO E INSTALADO EM RAMAL DE DESCARGA OU RAMAL DE ESGOTO SANITÁRIO. AF_08/2022</v>
      </c>
      <c r="E293" s="41" t="str">
        <f>PO!E183</f>
        <v>UN</v>
      </c>
      <c r="F293" s="288" t="s">
        <v>38</v>
      </c>
      <c r="G293" s="288"/>
      <c r="H293" s="288"/>
      <c r="I293" s="288"/>
      <c r="J293" s="44">
        <v>1</v>
      </c>
    </row>
    <row r="294" spans="1:10" ht="38.25" hidden="1" customHeight="1" outlineLevel="1" x14ac:dyDescent="0.25">
      <c r="A294" s="42" t="str">
        <f>PO!A184</f>
        <v>5.26</v>
      </c>
      <c r="B294" s="42" t="str">
        <f>PO!B184</f>
        <v>SINAPI</v>
      </c>
      <c r="C294" s="42">
        <f>PO!C184</f>
        <v>89825</v>
      </c>
      <c r="D294" s="43" t="str">
        <f>PO!D184</f>
        <v>TE, PVC, SERIE NORMAL, ESGOTO PREDIAL, DN 50 X 50 MM, JUNTA ELÁSTICA, FORNECIDO E INSTALADO EM PRUMADA DE ESGOTO SANITÁRIO OU VENTILAÇÃO. AF_08/2022</v>
      </c>
      <c r="E294" s="41" t="str">
        <f>PO!E184</f>
        <v>UN</v>
      </c>
      <c r="F294" s="288" t="s">
        <v>38</v>
      </c>
      <c r="G294" s="288"/>
      <c r="H294" s="288"/>
      <c r="I294" s="288"/>
      <c r="J294" s="44">
        <v>8</v>
      </c>
    </row>
    <row r="295" spans="1:10" ht="38.25" hidden="1" customHeight="1" outlineLevel="1" x14ac:dyDescent="0.25">
      <c r="A295" s="42" t="str">
        <f>PO!A185</f>
        <v>5.27</v>
      </c>
      <c r="B295" s="42" t="str">
        <f>PO!B185</f>
        <v>SINAPI</v>
      </c>
      <c r="C295" s="42">
        <f>PO!C185</f>
        <v>104344</v>
      </c>
      <c r="D295" s="43" t="str">
        <f>PO!D185</f>
        <v>TE, PVC, SÉRIE NORMAL, ESGOTO PREDIAL, DN 100 X 50 MM, JUNTA ELÁSTICA, FORNECIDO E INSTALADO EM RAMAL DE DESCARGA OU RAMAL DE ESGOTO SANITÁRIO. AF_08/2022</v>
      </c>
      <c r="E295" s="41" t="str">
        <f>PO!E185</f>
        <v>UN</v>
      </c>
      <c r="F295" s="288" t="s">
        <v>38</v>
      </c>
      <c r="G295" s="288"/>
      <c r="H295" s="288"/>
      <c r="I295" s="288"/>
      <c r="J295" s="44">
        <v>6</v>
      </c>
    </row>
    <row r="296" spans="1:10" ht="15" hidden="1" customHeight="1" outlineLevel="1" x14ac:dyDescent="0.25">
      <c r="A296" s="42" t="str">
        <f>PO!A186</f>
        <v>5.28</v>
      </c>
      <c r="B296" s="42" t="str">
        <f>PO!B186</f>
        <v>COMP.</v>
      </c>
      <c r="C296" s="42">
        <f>PO!C186</f>
        <v>14</v>
      </c>
      <c r="D296" s="43" t="str">
        <f>PO!D186</f>
        <v>Válvula de retenção, DN 100MM, PVC - Fornecimento e instalação</v>
      </c>
      <c r="E296" s="41" t="str">
        <f>PO!E186</f>
        <v>und</v>
      </c>
      <c r="F296" s="288" t="s">
        <v>38</v>
      </c>
      <c r="G296" s="288"/>
      <c r="H296" s="288"/>
      <c r="I296" s="288"/>
      <c r="J296" s="44">
        <v>1</v>
      </c>
    </row>
    <row r="297" spans="1:10" ht="38.25" hidden="1" customHeight="1" outlineLevel="1" x14ac:dyDescent="0.25">
      <c r="A297" s="42" t="str">
        <f>PO!A187</f>
        <v>5.29</v>
      </c>
      <c r="B297" s="42" t="str">
        <f>PO!B187</f>
        <v>DER-ES</v>
      </c>
      <c r="C297" s="42">
        <f>PO!C187</f>
        <v>140108</v>
      </c>
      <c r="D297" s="43" t="str">
        <f>PO!D187</f>
        <v>Fossa séptica de anéis pré-moldados de concreto, diâmetro 2.00 m, Hútil 2.0m completa, incluindo tampa c/visita de 60cm, concreto p/ fundo esp.10 cm, tubo de limpeza e escavação, conf. detalhe em projeto</v>
      </c>
      <c r="E297" s="41" t="str">
        <f>PO!E187</f>
        <v>und</v>
      </c>
      <c r="F297" s="288" t="s">
        <v>38</v>
      </c>
      <c r="G297" s="288"/>
      <c r="H297" s="288"/>
      <c r="I297" s="288"/>
      <c r="J297" s="44">
        <v>3</v>
      </c>
    </row>
    <row r="298" spans="1:10" ht="38.25" hidden="1" customHeight="1" outlineLevel="1" x14ac:dyDescent="0.25">
      <c r="A298" s="42" t="str">
        <f>PO!A188</f>
        <v>5.30</v>
      </c>
      <c r="B298" s="42" t="str">
        <f>PO!B188</f>
        <v>DER-ES</v>
      </c>
      <c r="C298" s="42">
        <f>PO!C188</f>
        <v>140109</v>
      </c>
      <c r="D298" s="43" t="str">
        <f>PO!D188</f>
        <v>Filtro anaeróbio de anéis pré-moldados de concreto, diâm. 2.0m, Hútil 2.0m, compl., incl. tampa c/visita 60cm, concreto p/ fundo esp. 10cm, escavação, brita 4 e tubulação de saída esgoto 150mm, conf. proj.</v>
      </c>
      <c r="E298" s="41" t="str">
        <f>PO!E188</f>
        <v>und</v>
      </c>
      <c r="F298" s="288" t="s">
        <v>38</v>
      </c>
      <c r="G298" s="288"/>
      <c r="H298" s="288"/>
      <c r="I298" s="288"/>
      <c r="J298" s="44">
        <v>3</v>
      </c>
    </row>
    <row r="299" spans="1:10" collapsed="1" x14ac:dyDescent="0.25">
      <c r="A299" s="34"/>
      <c r="B299" s="34"/>
      <c r="C299" s="35"/>
      <c r="D299" s="36"/>
      <c r="E299" s="38"/>
      <c r="F299" s="39"/>
      <c r="G299" s="39"/>
      <c r="H299" s="39"/>
      <c r="I299" s="39"/>
      <c r="J299" s="37"/>
    </row>
    <row r="300" spans="1:10" x14ac:dyDescent="0.25">
      <c r="A300" s="34">
        <f>PO!A190</f>
        <v>6</v>
      </c>
      <c r="B300" s="34"/>
      <c r="C300" s="35"/>
      <c r="D300" s="36" t="str">
        <f>PO!D190</f>
        <v>PROJETO ESTRUTURAL DE CONCRETO ARMADO</v>
      </c>
      <c r="E300" s="38"/>
      <c r="F300" s="39"/>
      <c r="G300" s="39"/>
      <c r="H300" s="39"/>
      <c r="I300" s="39"/>
      <c r="J300" s="37"/>
    </row>
    <row r="301" spans="1:10" ht="15" hidden="1" customHeight="1" outlineLevel="1" x14ac:dyDescent="0.25">
      <c r="A301" s="61" t="str">
        <f>PO!A191</f>
        <v>6.1</v>
      </c>
      <c r="B301" s="61" t="str">
        <f>PO!B191</f>
        <v>DER-ES</v>
      </c>
      <c r="C301" s="61">
        <f>PO!C191</f>
        <v>30103</v>
      </c>
      <c r="D301" s="62" t="str">
        <f>PO!D191</f>
        <v>Escavação mecânica em material de 1a. categoria</v>
      </c>
      <c r="E301" s="60" t="str">
        <f>PO!E191</f>
        <v>m3</v>
      </c>
      <c r="F301" s="289" t="s">
        <v>38</v>
      </c>
      <c r="G301" s="289"/>
      <c r="H301" s="289"/>
      <c r="I301" s="289"/>
      <c r="J301" s="63">
        <v>26.74</v>
      </c>
    </row>
    <row r="302" spans="1:10" ht="27.75" hidden="1" customHeight="1" outlineLevel="2" x14ac:dyDescent="0.25">
      <c r="A302" s="64"/>
      <c r="B302" s="64"/>
      <c r="C302" s="64"/>
      <c r="D302" s="65" t="s">
        <v>92</v>
      </c>
      <c r="E302" s="66" t="s">
        <v>93</v>
      </c>
      <c r="F302" s="290" t="s">
        <v>94</v>
      </c>
      <c r="G302" s="290"/>
      <c r="H302" s="290"/>
      <c r="I302" s="290"/>
      <c r="J302" s="67">
        <f>2*(0.75*0.9)*1.35</f>
        <v>1.8225000000000002</v>
      </c>
    </row>
    <row r="303" spans="1:10" ht="27.75" hidden="1" customHeight="1" outlineLevel="2" x14ac:dyDescent="0.25">
      <c r="A303" s="64"/>
      <c r="B303" s="64"/>
      <c r="C303" s="64"/>
      <c r="D303" s="65" t="s">
        <v>95</v>
      </c>
      <c r="E303" s="66" t="s">
        <v>96</v>
      </c>
      <c r="F303" s="290" t="s">
        <v>97</v>
      </c>
      <c r="G303" s="290"/>
      <c r="H303" s="290"/>
      <c r="I303" s="290"/>
      <c r="J303" s="67">
        <f>2.95*0.4*0.4+2.95*0.35*0.4</f>
        <v>0.88500000000000012</v>
      </c>
    </row>
    <row r="304" spans="1:10" ht="27.75" hidden="1" customHeight="1" outlineLevel="2" x14ac:dyDescent="0.25">
      <c r="A304" s="64"/>
      <c r="B304" s="64"/>
      <c r="C304" s="64"/>
      <c r="D304" s="65" t="s">
        <v>98</v>
      </c>
      <c r="E304" s="66" t="s">
        <v>93</v>
      </c>
      <c r="F304" s="290" t="s">
        <v>99</v>
      </c>
      <c r="G304" s="290"/>
      <c r="H304" s="290"/>
      <c r="I304" s="290"/>
      <c r="J304" s="67">
        <f>28*0.6*0.6*1.4</f>
        <v>14.111999999999998</v>
      </c>
    </row>
    <row r="305" spans="1:10" ht="27.75" hidden="1" customHeight="1" outlineLevel="2" x14ac:dyDescent="0.25">
      <c r="A305" s="64"/>
      <c r="B305" s="64"/>
      <c r="C305" s="64"/>
      <c r="D305" s="65" t="s">
        <v>98</v>
      </c>
      <c r="E305" s="66" t="s">
        <v>93</v>
      </c>
      <c r="F305" s="290" t="s">
        <v>100</v>
      </c>
      <c r="G305" s="290"/>
      <c r="H305" s="290"/>
      <c r="I305" s="290"/>
      <c r="J305" s="67">
        <f>66.14*0.15*0.3</f>
        <v>2.9762999999999997</v>
      </c>
    </row>
    <row r="306" spans="1:10" ht="27.75" hidden="1" customHeight="1" outlineLevel="2" x14ac:dyDescent="0.25">
      <c r="A306" s="64"/>
      <c r="B306" s="64"/>
      <c r="C306" s="64"/>
      <c r="D306" s="65" t="s">
        <v>101</v>
      </c>
      <c r="E306" s="66" t="s">
        <v>93</v>
      </c>
      <c r="F306" s="290" t="s">
        <v>102</v>
      </c>
      <c r="G306" s="290"/>
      <c r="H306" s="290"/>
      <c r="I306" s="290"/>
      <c r="J306" s="67">
        <f>6*0.6*0.6*1.4</f>
        <v>3.0239999999999996</v>
      </c>
    </row>
    <row r="307" spans="1:10" ht="27.75" hidden="1" customHeight="1" outlineLevel="2" x14ac:dyDescent="0.25">
      <c r="A307" s="64"/>
      <c r="B307" s="64"/>
      <c r="C307" s="64"/>
      <c r="D307" s="65" t="s">
        <v>101</v>
      </c>
      <c r="E307" s="66" t="s">
        <v>93</v>
      </c>
      <c r="F307" s="290" t="s">
        <v>103</v>
      </c>
      <c r="G307" s="290"/>
      <c r="H307" s="290"/>
      <c r="I307" s="290"/>
      <c r="J307" s="67">
        <f>13.82*0.15*0.3</f>
        <v>0.62190000000000001</v>
      </c>
    </row>
    <row r="308" spans="1:10" ht="27.75" hidden="1" customHeight="1" outlineLevel="2" x14ac:dyDescent="0.25">
      <c r="A308" s="64"/>
      <c r="B308" s="64"/>
      <c r="C308" s="64"/>
      <c r="D308" s="65" t="s">
        <v>104</v>
      </c>
      <c r="E308" s="66" t="s">
        <v>93</v>
      </c>
      <c r="F308" s="290" t="s">
        <v>105</v>
      </c>
      <c r="G308" s="290"/>
      <c r="H308" s="290"/>
      <c r="I308" s="290"/>
      <c r="J308" s="67">
        <f>6*0.6*0.6*1</f>
        <v>2.1599999999999997</v>
      </c>
    </row>
    <row r="309" spans="1:10" ht="27.75" hidden="1" customHeight="1" outlineLevel="2" x14ac:dyDescent="0.25">
      <c r="A309" s="64"/>
      <c r="B309" s="64"/>
      <c r="C309" s="64"/>
      <c r="D309" s="65" t="s">
        <v>104</v>
      </c>
      <c r="E309" s="66" t="s">
        <v>93</v>
      </c>
      <c r="F309" s="290" t="s">
        <v>106</v>
      </c>
      <c r="G309" s="290"/>
      <c r="H309" s="290"/>
      <c r="I309" s="290"/>
      <c r="J309" s="67">
        <f>(2*6+3.2*3)*0.15*0.35</f>
        <v>1.1339999999999999</v>
      </c>
    </row>
    <row r="310" spans="1:10" ht="15" hidden="1" customHeight="1" outlineLevel="1" collapsed="1" x14ac:dyDescent="0.25">
      <c r="A310" s="61" t="str">
        <f>PO!A192</f>
        <v>6.2</v>
      </c>
      <c r="B310" s="61" t="str">
        <f>PO!B192</f>
        <v>DER-ES</v>
      </c>
      <c r="C310" s="61">
        <f>PO!C192</f>
        <v>30119</v>
      </c>
      <c r="D310" s="62" t="str">
        <f>PO!D192</f>
        <v>Apiloamento do fundo de vala com maço de 30 a 60kg</v>
      </c>
      <c r="E310" s="60" t="str">
        <f>PO!E192</f>
        <v>m2</v>
      </c>
      <c r="F310" s="289" t="s">
        <v>38</v>
      </c>
      <c r="G310" s="289"/>
      <c r="H310" s="289"/>
      <c r="I310" s="289"/>
      <c r="J310" s="63">
        <v>16.55</v>
      </c>
    </row>
    <row r="311" spans="1:10" ht="24" hidden="1" customHeight="1" outlineLevel="2" x14ac:dyDescent="0.25">
      <c r="A311" s="64"/>
      <c r="B311" s="64"/>
      <c r="C311" s="64"/>
      <c r="D311" s="65" t="s">
        <v>92</v>
      </c>
      <c r="E311" s="66" t="s">
        <v>96</v>
      </c>
      <c r="F311" s="290" t="s">
        <v>107</v>
      </c>
      <c r="G311" s="290"/>
      <c r="H311" s="290"/>
      <c r="I311" s="290"/>
      <c r="J311" s="67">
        <f>0.75*0.9*1*2-0.15*0.3*1*2</f>
        <v>1.26</v>
      </c>
    </row>
    <row r="312" spans="1:10" ht="24" hidden="1" customHeight="1" outlineLevel="2" x14ac:dyDescent="0.25">
      <c r="A312" s="64"/>
      <c r="B312" s="64"/>
      <c r="C312" s="64"/>
      <c r="D312" s="65" t="s">
        <v>95</v>
      </c>
      <c r="E312" s="66" t="s">
        <v>96</v>
      </c>
      <c r="F312" s="290" t="s">
        <v>97</v>
      </c>
      <c r="G312" s="290"/>
      <c r="H312" s="290"/>
      <c r="I312" s="290"/>
      <c r="J312" s="67">
        <f>2.95*0.4*0.4+2.95*0.35*0.4</f>
        <v>0.88500000000000012</v>
      </c>
    </row>
    <row r="313" spans="1:10" ht="24" hidden="1" customHeight="1" outlineLevel="2" x14ac:dyDescent="0.25">
      <c r="A313" s="64"/>
      <c r="B313" s="64"/>
      <c r="C313" s="64"/>
      <c r="D313" s="65" t="s">
        <v>98</v>
      </c>
      <c r="E313" s="66" t="s">
        <v>96</v>
      </c>
      <c r="F313" s="290" t="s">
        <v>108</v>
      </c>
      <c r="G313" s="290"/>
      <c r="H313" s="290"/>
      <c r="I313" s="290"/>
      <c r="J313" s="67">
        <f>28*0.6*0.6</f>
        <v>10.08</v>
      </c>
    </row>
    <row r="314" spans="1:10" ht="24" hidden="1" customHeight="1" outlineLevel="2" x14ac:dyDescent="0.25">
      <c r="A314" s="64"/>
      <c r="B314" s="64"/>
      <c r="C314" s="64"/>
      <c r="D314" s="65" t="s">
        <v>101</v>
      </c>
      <c r="E314" s="66" t="s">
        <v>96</v>
      </c>
      <c r="F314" s="290" t="s">
        <v>109</v>
      </c>
      <c r="G314" s="290"/>
      <c r="H314" s="290"/>
      <c r="I314" s="290"/>
      <c r="J314" s="67">
        <f>6*0.6*0.6</f>
        <v>2.1599999999999997</v>
      </c>
    </row>
    <row r="315" spans="1:10" ht="15" hidden="1" customHeight="1" outlineLevel="2" x14ac:dyDescent="0.25">
      <c r="A315" s="64"/>
      <c r="B315" s="64"/>
      <c r="C315" s="64"/>
      <c r="D315" s="65" t="s">
        <v>104</v>
      </c>
      <c r="E315" s="66" t="s">
        <v>93</v>
      </c>
      <c r="F315" s="290" t="s">
        <v>110</v>
      </c>
      <c r="G315" s="290"/>
      <c r="H315" s="290"/>
      <c r="I315" s="290"/>
      <c r="J315" s="67">
        <f>6*0.6*0.6</f>
        <v>2.1599999999999997</v>
      </c>
    </row>
    <row r="316" spans="1:10" ht="25.5" hidden="1" customHeight="1" outlineLevel="1" collapsed="1" x14ac:dyDescent="0.25">
      <c r="A316" s="61" t="str">
        <f>PO!A193</f>
        <v>6.3</v>
      </c>
      <c r="B316" s="61" t="str">
        <f>PO!B193</f>
        <v>DER-ES</v>
      </c>
      <c r="C316" s="61">
        <f>PO!C193</f>
        <v>200714</v>
      </c>
      <c r="D316" s="62" t="str">
        <f>PO!D193</f>
        <v>Preparo, regularização e compactação do terreno (compactador manual) para execução de piso de quadra</v>
      </c>
      <c r="E316" s="60" t="str">
        <f>PO!E193</f>
        <v>m2</v>
      </c>
      <c r="F316" s="289" t="s">
        <v>38</v>
      </c>
      <c r="G316" s="289"/>
      <c r="H316" s="289"/>
      <c r="I316" s="289"/>
      <c r="J316" s="63">
        <v>1126.6300000000001</v>
      </c>
    </row>
    <row r="317" spans="1:10" ht="15" hidden="1" customHeight="1" outlineLevel="2" x14ac:dyDescent="0.25">
      <c r="A317" s="64"/>
      <c r="B317" s="64"/>
      <c r="C317" s="64"/>
      <c r="D317" s="65" t="s">
        <v>111</v>
      </c>
      <c r="E317" s="66" t="s">
        <v>93</v>
      </c>
      <c r="F317" s="290" t="s">
        <v>112</v>
      </c>
      <c r="G317" s="290"/>
      <c r="H317" s="290"/>
      <c r="I317" s="290"/>
      <c r="J317" s="67">
        <v>54.98</v>
      </c>
    </row>
    <row r="318" spans="1:10" ht="15" hidden="1" customHeight="1" outlineLevel="2" x14ac:dyDescent="0.25">
      <c r="A318" s="64"/>
      <c r="B318" s="64"/>
      <c r="C318" s="64"/>
      <c r="D318" s="65" t="s">
        <v>113</v>
      </c>
      <c r="E318" s="66" t="s">
        <v>114</v>
      </c>
      <c r="F318" s="290" t="s">
        <v>115</v>
      </c>
      <c r="G318" s="290"/>
      <c r="H318" s="290"/>
      <c r="I318" s="290"/>
      <c r="J318" s="67">
        <v>10.65</v>
      </c>
    </row>
    <row r="319" spans="1:10" ht="15" hidden="1" customHeight="1" outlineLevel="2" x14ac:dyDescent="0.25">
      <c r="A319" s="64"/>
      <c r="B319" s="64"/>
      <c r="C319" s="64"/>
      <c r="D319" s="65" t="s">
        <v>116</v>
      </c>
      <c r="E319" s="66" t="s">
        <v>114</v>
      </c>
      <c r="F319" s="290" t="s">
        <v>117</v>
      </c>
      <c r="G319" s="290"/>
      <c r="H319" s="290"/>
      <c r="I319" s="290"/>
      <c r="J319" s="67">
        <v>35.630000000000003</v>
      </c>
    </row>
    <row r="320" spans="1:10" ht="15" hidden="1" customHeight="1" outlineLevel="2" x14ac:dyDescent="0.25">
      <c r="A320" s="64"/>
      <c r="B320" s="64"/>
      <c r="C320" s="64"/>
      <c r="D320" s="65" t="s">
        <v>54</v>
      </c>
      <c r="E320" s="66" t="s">
        <v>114</v>
      </c>
      <c r="F320" s="290" t="s">
        <v>118</v>
      </c>
      <c r="G320" s="290"/>
      <c r="H320" s="290"/>
      <c r="I320" s="290"/>
      <c r="J320" s="67">
        <v>8.75</v>
      </c>
    </row>
    <row r="321" spans="1:10" ht="15" hidden="1" customHeight="1" outlineLevel="2" x14ac:dyDescent="0.25">
      <c r="A321" s="64"/>
      <c r="B321" s="64"/>
      <c r="C321" s="64"/>
      <c r="D321" s="65" t="s">
        <v>53</v>
      </c>
      <c r="E321" s="66" t="s">
        <v>114</v>
      </c>
      <c r="F321" s="290" t="s">
        <v>119</v>
      </c>
      <c r="G321" s="290"/>
      <c r="H321" s="290"/>
      <c r="I321" s="290"/>
      <c r="J321" s="67">
        <v>7.3</v>
      </c>
    </row>
    <row r="322" spans="1:10" ht="15" hidden="1" customHeight="1" outlineLevel="2" x14ac:dyDescent="0.25">
      <c r="A322" s="64"/>
      <c r="B322" s="64"/>
      <c r="C322" s="64"/>
      <c r="D322" s="65" t="s">
        <v>120</v>
      </c>
      <c r="E322" s="66" t="s">
        <v>114</v>
      </c>
      <c r="F322" s="290" t="s">
        <v>121</v>
      </c>
      <c r="G322" s="290"/>
      <c r="H322" s="290"/>
      <c r="I322" s="290"/>
      <c r="J322" s="67">
        <v>5.3</v>
      </c>
    </row>
    <row r="323" spans="1:10" ht="15" hidden="1" customHeight="1" outlineLevel="2" x14ac:dyDescent="0.25">
      <c r="A323" s="64"/>
      <c r="B323" s="64"/>
      <c r="C323" s="64"/>
      <c r="D323" s="65" t="s">
        <v>122</v>
      </c>
      <c r="E323" s="66" t="s">
        <v>114</v>
      </c>
      <c r="F323" s="290" t="s">
        <v>123</v>
      </c>
      <c r="G323" s="290"/>
      <c r="H323" s="290"/>
      <c r="I323" s="290"/>
      <c r="J323" s="67">
        <v>35.51</v>
      </c>
    </row>
    <row r="324" spans="1:10" ht="15" hidden="1" customHeight="1" outlineLevel="2" x14ac:dyDescent="0.25">
      <c r="A324" s="64"/>
      <c r="B324" s="64"/>
      <c r="C324" s="64"/>
      <c r="D324" s="65" t="s">
        <v>124</v>
      </c>
      <c r="E324" s="66" t="s">
        <v>114</v>
      </c>
      <c r="F324" s="290" t="s">
        <v>125</v>
      </c>
      <c r="G324" s="290"/>
      <c r="H324" s="290"/>
      <c r="I324" s="290"/>
      <c r="J324" s="67">
        <v>10.5</v>
      </c>
    </row>
    <row r="325" spans="1:10" ht="15" hidden="1" customHeight="1" outlineLevel="2" x14ac:dyDescent="0.25">
      <c r="A325" s="64"/>
      <c r="B325" s="64"/>
      <c r="C325" s="64"/>
      <c r="D325" s="65" t="s">
        <v>52</v>
      </c>
      <c r="E325" s="66" t="s">
        <v>114</v>
      </c>
      <c r="F325" s="290" t="s">
        <v>126</v>
      </c>
      <c r="G325" s="290"/>
      <c r="H325" s="290"/>
      <c r="I325" s="290"/>
      <c r="J325" s="67">
        <v>7.3</v>
      </c>
    </row>
    <row r="326" spans="1:10" ht="15" hidden="1" customHeight="1" outlineLevel="2" x14ac:dyDescent="0.25">
      <c r="A326" s="64"/>
      <c r="B326" s="64"/>
      <c r="C326" s="64"/>
      <c r="D326" s="65" t="s">
        <v>127</v>
      </c>
      <c r="E326" s="66" t="s">
        <v>114</v>
      </c>
      <c r="F326" s="290" t="s">
        <v>128</v>
      </c>
      <c r="G326" s="290"/>
      <c r="H326" s="290"/>
      <c r="I326" s="290"/>
      <c r="J326" s="67">
        <v>38.4</v>
      </c>
    </row>
    <row r="327" spans="1:10" ht="15" hidden="1" customHeight="1" outlineLevel="2" x14ac:dyDescent="0.25">
      <c r="A327" s="64"/>
      <c r="B327" s="64"/>
      <c r="C327" s="64"/>
      <c r="D327" s="65" t="s">
        <v>129</v>
      </c>
      <c r="E327" s="66" t="s">
        <v>114</v>
      </c>
      <c r="F327" s="290" t="s">
        <v>130</v>
      </c>
      <c r="G327" s="290"/>
      <c r="H327" s="290"/>
      <c r="I327" s="290"/>
      <c r="J327" s="67">
        <v>10.4</v>
      </c>
    </row>
    <row r="328" spans="1:10" ht="15" hidden="1" customHeight="1" outlineLevel="2" x14ac:dyDescent="0.25">
      <c r="A328" s="64"/>
      <c r="B328" s="64"/>
      <c r="C328" s="64"/>
      <c r="D328" s="65" t="s">
        <v>131</v>
      </c>
      <c r="E328" s="66" t="s">
        <v>114</v>
      </c>
      <c r="F328" s="290" t="s">
        <v>132</v>
      </c>
      <c r="G328" s="290"/>
      <c r="H328" s="290"/>
      <c r="I328" s="290"/>
      <c r="J328" s="67">
        <v>35.58</v>
      </c>
    </row>
    <row r="329" spans="1:10" ht="15" hidden="1" customHeight="1" outlineLevel="2" x14ac:dyDescent="0.25">
      <c r="A329" s="64"/>
      <c r="B329" s="64"/>
      <c r="C329" s="64"/>
      <c r="D329" s="65" t="s">
        <v>133</v>
      </c>
      <c r="E329" s="66" t="s">
        <v>114</v>
      </c>
      <c r="F329" s="290" t="s">
        <v>115</v>
      </c>
      <c r="G329" s="290"/>
      <c r="H329" s="290"/>
      <c r="I329" s="290"/>
      <c r="J329" s="67">
        <v>10.65</v>
      </c>
    </row>
    <row r="330" spans="1:10" ht="15" hidden="1" customHeight="1" outlineLevel="2" x14ac:dyDescent="0.25">
      <c r="A330" s="64"/>
      <c r="B330" s="64"/>
      <c r="C330" s="64"/>
      <c r="D330" s="65" t="s">
        <v>51</v>
      </c>
      <c r="E330" s="66" t="s">
        <v>114</v>
      </c>
      <c r="F330" s="290" t="s">
        <v>118</v>
      </c>
      <c r="G330" s="290"/>
      <c r="H330" s="290"/>
      <c r="I330" s="290"/>
      <c r="J330" s="67">
        <v>8.75</v>
      </c>
    </row>
    <row r="331" spans="1:10" ht="15" hidden="1" customHeight="1" outlineLevel="2" x14ac:dyDescent="0.25">
      <c r="A331" s="64"/>
      <c r="B331" s="64"/>
      <c r="C331" s="64"/>
      <c r="D331" s="65" t="s">
        <v>50</v>
      </c>
      <c r="E331" s="66" t="s">
        <v>114</v>
      </c>
      <c r="F331" s="290" t="s">
        <v>119</v>
      </c>
      <c r="G331" s="290"/>
      <c r="H331" s="290"/>
      <c r="I331" s="290"/>
      <c r="J331" s="67">
        <v>7.3</v>
      </c>
    </row>
    <row r="332" spans="1:10" ht="15" hidden="1" customHeight="1" outlineLevel="2" x14ac:dyDescent="0.25">
      <c r="A332" s="64"/>
      <c r="B332" s="64"/>
      <c r="C332" s="64"/>
      <c r="D332" s="65" t="s">
        <v>134</v>
      </c>
      <c r="E332" s="66" t="s">
        <v>114</v>
      </c>
      <c r="F332" s="290" t="s">
        <v>121</v>
      </c>
      <c r="G332" s="290"/>
      <c r="H332" s="290"/>
      <c r="I332" s="290"/>
      <c r="J332" s="67">
        <v>5.3</v>
      </c>
    </row>
    <row r="333" spans="1:10" ht="15" hidden="1" customHeight="1" outlineLevel="2" x14ac:dyDescent="0.25">
      <c r="A333" s="64"/>
      <c r="B333" s="64"/>
      <c r="C333" s="64"/>
      <c r="D333" s="65" t="s">
        <v>135</v>
      </c>
      <c r="E333" s="66" t="s">
        <v>114</v>
      </c>
      <c r="F333" s="290" t="s">
        <v>136</v>
      </c>
      <c r="G333" s="290"/>
      <c r="H333" s="290"/>
      <c r="I333" s="290"/>
      <c r="J333" s="67">
        <v>35.700000000000003</v>
      </c>
    </row>
    <row r="334" spans="1:10" ht="15" hidden="1" customHeight="1" outlineLevel="2" x14ac:dyDescent="0.25">
      <c r="A334" s="64"/>
      <c r="B334" s="64"/>
      <c r="C334" s="64"/>
      <c r="D334" s="65" t="s">
        <v>137</v>
      </c>
      <c r="E334" s="66" t="s">
        <v>114</v>
      </c>
      <c r="F334" s="290" t="s">
        <v>125</v>
      </c>
      <c r="G334" s="290"/>
      <c r="H334" s="290"/>
      <c r="I334" s="290"/>
      <c r="J334" s="67">
        <v>10.5</v>
      </c>
    </row>
    <row r="335" spans="1:10" ht="15" hidden="1" customHeight="1" outlineLevel="2" x14ac:dyDescent="0.25">
      <c r="A335" s="64"/>
      <c r="B335" s="64"/>
      <c r="C335" s="64"/>
      <c r="D335" s="65" t="s">
        <v>55</v>
      </c>
      <c r="E335" s="66" t="s">
        <v>114</v>
      </c>
      <c r="F335" s="290" t="s">
        <v>138</v>
      </c>
      <c r="G335" s="290"/>
      <c r="H335" s="290"/>
      <c r="I335" s="290"/>
      <c r="J335" s="67">
        <v>7.65</v>
      </c>
    </row>
    <row r="336" spans="1:10" ht="15" hidden="1" customHeight="1" outlineLevel="2" x14ac:dyDescent="0.25">
      <c r="A336" s="64"/>
      <c r="B336" s="64"/>
      <c r="C336" s="64"/>
      <c r="D336" s="65" t="s">
        <v>139</v>
      </c>
      <c r="E336" s="66" t="s">
        <v>114</v>
      </c>
      <c r="F336" s="290" t="s">
        <v>140</v>
      </c>
      <c r="G336" s="290"/>
      <c r="H336" s="290"/>
      <c r="I336" s="290"/>
      <c r="J336" s="67">
        <v>7.5</v>
      </c>
    </row>
    <row r="337" spans="1:10" ht="15" hidden="1" customHeight="1" outlineLevel="2" x14ac:dyDescent="0.25">
      <c r="A337" s="64"/>
      <c r="B337" s="64"/>
      <c r="C337" s="64"/>
      <c r="D337" s="65" t="s">
        <v>62</v>
      </c>
      <c r="E337" s="66" t="s">
        <v>114</v>
      </c>
      <c r="F337" s="290" t="s">
        <v>141</v>
      </c>
      <c r="G337" s="290"/>
      <c r="H337" s="290"/>
      <c r="I337" s="290"/>
      <c r="J337" s="67">
        <v>11.88</v>
      </c>
    </row>
    <row r="338" spans="1:10" ht="15" hidden="1" customHeight="1" outlineLevel="2" x14ac:dyDescent="0.25">
      <c r="A338" s="64"/>
      <c r="B338" s="64"/>
      <c r="C338" s="64"/>
      <c r="D338" s="65" t="s">
        <v>142</v>
      </c>
      <c r="E338" s="66" t="s">
        <v>114</v>
      </c>
      <c r="F338" s="290" t="s">
        <v>143</v>
      </c>
      <c r="G338" s="290"/>
      <c r="H338" s="290"/>
      <c r="I338" s="290"/>
      <c r="J338" s="67">
        <v>3.51</v>
      </c>
    </row>
    <row r="339" spans="1:10" ht="15" hidden="1" customHeight="1" outlineLevel="2" x14ac:dyDescent="0.25">
      <c r="A339" s="64"/>
      <c r="B339" s="64"/>
      <c r="C339" s="64"/>
      <c r="D339" s="65" t="s">
        <v>144</v>
      </c>
      <c r="E339" s="66" t="s">
        <v>114</v>
      </c>
      <c r="F339" s="290" t="s">
        <v>143</v>
      </c>
      <c r="G339" s="290"/>
      <c r="H339" s="290"/>
      <c r="I339" s="290"/>
      <c r="J339" s="67">
        <v>3.51</v>
      </c>
    </row>
    <row r="340" spans="1:10" ht="15" hidden="1" customHeight="1" outlineLevel="2" x14ac:dyDescent="0.25">
      <c r="A340" s="64"/>
      <c r="B340" s="64"/>
      <c r="C340" s="64"/>
      <c r="D340" s="65" t="s">
        <v>145</v>
      </c>
      <c r="E340" s="66" t="s">
        <v>114</v>
      </c>
      <c r="F340" s="290" t="s">
        <v>146</v>
      </c>
      <c r="G340" s="290"/>
      <c r="H340" s="290"/>
      <c r="I340" s="290"/>
      <c r="J340" s="67">
        <f>3.72+24.1</f>
        <v>27.82</v>
      </c>
    </row>
    <row r="341" spans="1:10" ht="15" hidden="1" customHeight="1" outlineLevel="2" x14ac:dyDescent="0.25">
      <c r="A341" s="64"/>
      <c r="B341" s="64"/>
      <c r="C341" s="64"/>
      <c r="D341" s="65" t="s">
        <v>60</v>
      </c>
      <c r="E341" s="66" t="s">
        <v>114</v>
      </c>
      <c r="F341" s="290" t="s">
        <v>147</v>
      </c>
      <c r="G341" s="290"/>
      <c r="H341" s="290"/>
      <c r="I341" s="290"/>
      <c r="J341" s="67">
        <v>27.7</v>
      </c>
    </row>
    <row r="342" spans="1:10" ht="15" hidden="1" customHeight="1" outlineLevel="2" x14ac:dyDescent="0.25">
      <c r="A342" s="64"/>
      <c r="B342" s="64"/>
      <c r="C342" s="64"/>
      <c r="D342" s="65" t="s">
        <v>61</v>
      </c>
      <c r="E342" s="66" t="s">
        <v>114</v>
      </c>
      <c r="F342" s="290" t="s">
        <v>148</v>
      </c>
      <c r="G342" s="290"/>
      <c r="H342" s="290"/>
      <c r="I342" s="290"/>
      <c r="J342" s="67">
        <v>10.8</v>
      </c>
    </row>
    <row r="343" spans="1:10" ht="15" hidden="1" customHeight="1" outlineLevel="2" x14ac:dyDescent="0.25">
      <c r="A343" s="64"/>
      <c r="B343" s="64"/>
      <c r="C343" s="64"/>
      <c r="D343" s="65" t="s">
        <v>149</v>
      </c>
      <c r="E343" s="66" t="s">
        <v>114</v>
      </c>
      <c r="F343" s="290" t="s">
        <v>150</v>
      </c>
      <c r="G343" s="290"/>
      <c r="H343" s="290"/>
      <c r="I343" s="290"/>
      <c r="J343" s="67">
        <v>6.03</v>
      </c>
    </row>
    <row r="344" spans="1:10" ht="15" hidden="1" customHeight="1" outlineLevel="2" x14ac:dyDescent="0.25">
      <c r="A344" s="64"/>
      <c r="B344" s="64"/>
      <c r="C344" s="64"/>
      <c r="D344" s="65" t="s">
        <v>43</v>
      </c>
      <c r="E344" s="66" t="s">
        <v>114</v>
      </c>
      <c r="F344" s="290" t="s">
        <v>151</v>
      </c>
      <c r="G344" s="290"/>
      <c r="H344" s="290"/>
      <c r="I344" s="290"/>
      <c r="J344" s="67">
        <v>13.6</v>
      </c>
    </row>
    <row r="345" spans="1:10" ht="15" hidden="1" customHeight="1" outlineLevel="2" x14ac:dyDescent="0.25">
      <c r="A345" s="64"/>
      <c r="B345" s="64"/>
      <c r="C345" s="64"/>
      <c r="D345" s="65" t="s">
        <v>152</v>
      </c>
      <c r="E345" s="66" t="s">
        <v>114</v>
      </c>
      <c r="F345" s="290" t="s">
        <v>153</v>
      </c>
      <c r="G345" s="290"/>
      <c r="H345" s="290"/>
      <c r="I345" s="290"/>
      <c r="J345" s="67">
        <v>2.88</v>
      </c>
    </row>
    <row r="346" spans="1:10" ht="15" hidden="1" customHeight="1" outlineLevel="2" x14ac:dyDescent="0.25">
      <c r="A346" s="64"/>
      <c r="B346" s="64"/>
      <c r="C346" s="64"/>
      <c r="D346" s="65" t="s">
        <v>154</v>
      </c>
      <c r="E346" s="66" t="s">
        <v>114</v>
      </c>
      <c r="F346" s="290" t="s">
        <v>153</v>
      </c>
      <c r="G346" s="290"/>
      <c r="H346" s="290"/>
      <c r="I346" s="290"/>
      <c r="J346" s="67">
        <v>2.88</v>
      </c>
    </row>
    <row r="347" spans="1:10" ht="15" hidden="1" customHeight="1" outlineLevel="2" x14ac:dyDescent="0.25">
      <c r="A347" s="64"/>
      <c r="B347" s="64"/>
      <c r="C347" s="64"/>
      <c r="D347" s="65" t="s">
        <v>155</v>
      </c>
      <c r="E347" s="66" t="s">
        <v>114</v>
      </c>
      <c r="F347" s="290" t="s">
        <v>156</v>
      </c>
      <c r="G347" s="290"/>
      <c r="H347" s="290"/>
      <c r="I347" s="290"/>
      <c r="J347" s="67">
        <v>19.2</v>
      </c>
    </row>
    <row r="348" spans="1:10" ht="15" hidden="1" customHeight="1" outlineLevel="2" x14ac:dyDescent="0.25">
      <c r="A348" s="64"/>
      <c r="B348" s="64"/>
      <c r="C348" s="64"/>
      <c r="D348" s="65" t="s">
        <v>157</v>
      </c>
      <c r="E348" s="66" t="s">
        <v>114</v>
      </c>
      <c r="F348" s="290" t="s">
        <v>158</v>
      </c>
      <c r="G348" s="290"/>
      <c r="H348" s="290"/>
      <c r="I348" s="290"/>
      <c r="J348" s="67">
        <v>12.42</v>
      </c>
    </row>
    <row r="349" spans="1:10" ht="15" hidden="1" customHeight="1" outlineLevel="2" x14ac:dyDescent="0.25">
      <c r="A349" s="64"/>
      <c r="B349" s="64"/>
      <c r="C349" s="64"/>
      <c r="D349" s="65" t="s">
        <v>159</v>
      </c>
      <c r="E349" s="66" t="s">
        <v>114</v>
      </c>
      <c r="F349" s="290" t="s">
        <v>160</v>
      </c>
      <c r="G349" s="290"/>
      <c r="H349" s="290"/>
      <c r="I349" s="290"/>
      <c r="J349" s="67">
        <v>9.58</v>
      </c>
    </row>
    <row r="350" spans="1:10" ht="15" hidden="1" customHeight="1" outlineLevel="2" x14ac:dyDescent="0.25">
      <c r="A350" s="64"/>
      <c r="B350" s="64"/>
      <c r="C350" s="64"/>
      <c r="D350" s="65" t="s">
        <v>161</v>
      </c>
      <c r="E350" s="66" t="s">
        <v>114</v>
      </c>
      <c r="F350" s="290" t="s">
        <v>162</v>
      </c>
      <c r="G350" s="290"/>
      <c r="H350" s="290"/>
      <c r="I350" s="290"/>
      <c r="J350" s="67">
        <v>22.3</v>
      </c>
    </row>
    <row r="351" spans="1:10" ht="15" hidden="1" customHeight="1" outlineLevel="2" x14ac:dyDescent="0.25">
      <c r="A351" s="64"/>
      <c r="B351" s="64"/>
      <c r="C351" s="64"/>
      <c r="D351" s="65" t="s">
        <v>45</v>
      </c>
      <c r="E351" s="66" t="s">
        <v>114</v>
      </c>
      <c r="F351" s="290" t="s">
        <v>163</v>
      </c>
      <c r="G351" s="290"/>
      <c r="H351" s="290"/>
      <c r="I351" s="290"/>
      <c r="J351" s="67">
        <v>48.8</v>
      </c>
    </row>
    <row r="352" spans="1:10" ht="15" hidden="1" customHeight="1" outlineLevel="2" x14ac:dyDescent="0.25">
      <c r="A352" s="64"/>
      <c r="B352" s="64"/>
      <c r="C352" s="64"/>
      <c r="D352" s="65" t="s">
        <v>164</v>
      </c>
      <c r="E352" s="66" t="s">
        <v>114</v>
      </c>
      <c r="F352" s="290" t="s">
        <v>140</v>
      </c>
      <c r="G352" s="290"/>
      <c r="H352" s="290"/>
      <c r="I352" s="290"/>
      <c r="J352" s="67">
        <v>7.5</v>
      </c>
    </row>
    <row r="353" spans="1:10" ht="15" hidden="1" customHeight="1" outlineLevel="2" x14ac:dyDescent="0.25">
      <c r="A353" s="64"/>
      <c r="B353" s="64"/>
      <c r="C353" s="64"/>
      <c r="D353" s="65" t="s">
        <v>165</v>
      </c>
      <c r="E353" s="66" t="s">
        <v>114</v>
      </c>
      <c r="F353" s="290" t="s">
        <v>140</v>
      </c>
      <c r="G353" s="290"/>
      <c r="H353" s="290"/>
      <c r="I353" s="290"/>
      <c r="J353" s="67">
        <v>7.5</v>
      </c>
    </row>
    <row r="354" spans="1:10" ht="36.75" hidden="1" customHeight="1" outlineLevel="2" x14ac:dyDescent="0.25">
      <c r="A354" s="64"/>
      <c r="B354" s="64"/>
      <c r="C354" s="64"/>
      <c r="D354" s="65" t="s">
        <v>166</v>
      </c>
      <c r="E354" s="66" t="s">
        <v>114</v>
      </c>
      <c r="F354" s="290" t="s">
        <v>167</v>
      </c>
      <c r="G354" s="290"/>
      <c r="H354" s="290"/>
      <c r="I354" s="290"/>
      <c r="J354" s="67">
        <v>403.93</v>
      </c>
    </row>
    <row r="355" spans="1:10" ht="27.75" hidden="1" customHeight="1" outlineLevel="2" x14ac:dyDescent="0.25">
      <c r="A355" s="64"/>
      <c r="B355" s="64"/>
      <c r="C355" s="64"/>
      <c r="D355" s="65" t="s">
        <v>168</v>
      </c>
      <c r="E355" s="66" t="s">
        <v>114</v>
      </c>
      <c r="F355" s="290" t="s">
        <v>169</v>
      </c>
      <c r="G355" s="290"/>
      <c r="H355" s="290"/>
      <c r="I355" s="290"/>
      <c r="J355" s="67">
        <f>121.82+9.32</f>
        <v>131.13999999999999</v>
      </c>
    </row>
    <row r="356" spans="1:10" ht="25.5" hidden="1" customHeight="1" outlineLevel="1" collapsed="1" x14ac:dyDescent="0.25">
      <c r="A356" s="61" t="str">
        <f>PO!A194</f>
        <v>6.4</v>
      </c>
      <c r="B356" s="61" t="str">
        <f>PO!B194</f>
        <v>SINAPI</v>
      </c>
      <c r="C356" s="61">
        <f>PO!C194</f>
        <v>97087</v>
      </c>
      <c r="D356" s="62" t="str">
        <f>PO!D194</f>
        <v>CAMADA SEPARADORA PARA EXECUÇÃO DE RADIER, PISO DE CONCRETO OU LAJE SOBRE SOLO, EM LONA PLÁSTICA. AF_09/2021</v>
      </c>
      <c r="E356" s="61" t="str">
        <f>PO!E194</f>
        <v>M2</v>
      </c>
      <c r="F356" s="289" t="s">
        <v>38</v>
      </c>
      <c r="G356" s="289"/>
      <c r="H356" s="289"/>
      <c r="I356" s="289"/>
      <c r="J356" s="63">
        <v>1109.3499999999999</v>
      </c>
    </row>
    <row r="357" spans="1:10" ht="15" hidden="1" customHeight="1" outlineLevel="2" x14ac:dyDescent="0.25">
      <c r="A357" s="64"/>
      <c r="B357" s="64"/>
      <c r="C357" s="64"/>
      <c r="D357" s="65" t="s">
        <v>113</v>
      </c>
      <c r="E357" s="66" t="s">
        <v>170</v>
      </c>
      <c r="F357" s="290" t="s">
        <v>115</v>
      </c>
      <c r="G357" s="290"/>
      <c r="H357" s="290"/>
      <c r="I357" s="290"/>
      <c r="J357" s="67">
        <v>10.65</v>
      </c>
    </row>
    <row r="358" spans="1:10" ht="15" hidden="1" customHeight="1" outlineLevel="2" x14ac:dyDescent="0.25">
      <c r="A358" s="64"/>
      <c r="B358" s="64"/>
      <c r="C358" s="64"/>
      <c r="D358" s="65" t="s">
        <v>116</v>
      </c>
      <c r="E358" s="66" t="s">
        <v>170</v>
      </c>
      <c r="F358" s="290" t="s">
        <v>117</v>
      </c>
      <c r="G358" s="290"/>
      <c r="H358" s="290"/>
      <c r="I358" s="290"/>
      <c r="J358" s="67">
        <v>35.630000000000003</v>
      </c>
    </row>
    <row r="359" spans="1:10" ht="15" hidden="1" customHeight="1" outlineLevel="2" x14ac:dyDescent="0.25">
      <c r="A359" s="64"/>
      <c r="B359" s="64"/>
      <c r="C359" s="64"/>
      <c r="D359" s="65" t="s">
        <v>54</v>
      </c>
      <c r="E359" s="66" t="s">
        <v>170</v>
      </c>
      <c r="F359" s="290" t="s">
        <v>118</v>
      </c>
      <c r="G359" s="290"/>
      <c r="H359" s="290"/>
      <c r="I359" s="290"/>
      <c r="J359" s="67">
        <v>8.75</v>
      </c>
    </row>
    <row r="360" spans="1:10" ht="15" hidden="1" customHeight="1" outlineLevel="2" x14ac:dyDescent="0.25">
      <c r="A360" s="64"/>
      <c r="B360" s="64"/>
      <c r="C360" s="64"/>
      <c r="D360" s="65" t="s">
        <v>53</v>
      </c>
      <c r="E360" s="66" t="s">
        <v>170</v>
      </c>
      <c r="F360" s="290" t="s">
        <v>119</v>
      </c>
      <c r="G360" s="290"/>
      <c r="H360" s="290"/>
      <c r="I360" s="290"/>
      <c r="J360" s="67">
        <v>7.3</v>
      </c>
    </row>
    <row r="361" spans="1:10" ht="15" hidden="1" customHeight="1" outlineLevel="2" x14ac:dyDescent="0.25">
      <c r="A361" s="64"/>
      <c r="B361" s="64"/>
      <c r="C361" s="64"/>
      <c r="D361" s="65" t="s">
        <v>120</v>
      </c>
      <c r="E361" s="66" t="s">
        <v>170</v>
      </c>
      <c r="F361" s="290" t="s">
        <v>121</v>
      </c>
      <c r="G361" s="290"/>
      <c r="H361" s="290"/>
      <c r="I361" s="290"/>
      <c r="J361" s="67">
        <v>5.3</v>
      </c>
    </row>
    <row r="362" spans="1:10" ht="15" hidden="1" customHeight="1" outlineLevel="2" x14ac:dyDescent="0.25">
      <c r="A362" s="64"/>
      <c r="B362" s="64"/>
      <c r="C362" s="64"/>
      <c r="D362" s="65" t="s">
        <v>122</v>
      </c>
      <c r="E362" s="66" t="s">
        <v>170</v>
      </c>
      <c r="F362" s="290" t="s">
        <v>123</v>
      </c>
      <c r="G362" s="290"/>
      <c r="H362" s="290"/>
      <c r="I362" s="290"/>
      <c r="J362" s="67">
        <v>35.51</v>
      </c>
    </row>
    <row r="363" spans="1:10" ht="15" hidden="1" customHeight="1" outlineLevel="2" x14ac:dyDescent="0.25">
      <c r="A363" s="64"/>
      <c r="B363" s="64"/>
      <c r="C363" s="64"/>
      <c r="D363" s="65" t="s">
        <v>124</v>
      </c>
      <c r="E363" s="66" t="s">
        <v>170</v>
      </c>
      <c r="F363" s="290" t="s">
        <v>125</v>
      </c>
      <c r="G363" s="290"/>
      <c r="H363" s="290"/>
      <c r="I363" s="290"/>
      <c r="J363" s="67">
        <v>10.5</v>
      </c>
    </row>
    <row r="364" spans="1:10" ht="15" hidden="1" customHeight="1" outlineLevel="2" x14ac:dyDescent="0.25">
      <c r="A364" s="64"/>
      <c r="B364" s="64"/>
      <c r="C364" s="64"/>
      <c r="D364" s="65" t="s">
        <v>52</v>
      </c>
      <c r="E364" s="66" t="s">
        <v>170</v>
      </c>
      <c r="F364" s="290" t="s">
        <v>126</v>
      </c>
      <c r="G364" s="290"/>
      <c r="H364" s="290"/>
      <c r="I364" s="290"/>
      <c r="J364" s="67">
        <v>7.3</v>
      </c>
    </row>
    <row r="365" spans="1:10" ht="15" hidden="1" customHeight="1" outlineLevel="2" x14ac:dyDescent="0.25">
      <c r="A365" s="64"/>
      <c r="B365" s="64"/>
      <c r="C365" s="64"/>
      <c r="D365" s="65" t="s">
        <v>127</v>
      </c>
      <c r="E365" s="66" t="s">
        <v>170</v>
      </c>
      <c r="F365" s="290" t="s">
        <v>128</v>
      </c>
      <c r="G365" s="290"/>
      <c r="H365" s="290"/>
      <c r="I365" s="290"/>
      <c r="J365" s="67">
        <v>38.4</v>
      </c>
    </row>
    <row r="366" spans="1:10" ht="15" hidden="1" customHeight="1" outlineLevel="2" x14ac:dyDescent="0.25">
      <c r="A366" s="64"/>
      <c r="B366" s="64"/>
      <c r="C366" s="64"/>
      <c r="D366" s="65" t="s">
        <v>129</v>
      </c>
      <c r="E366" s="66" t="s">
        <v>170</v>
      </c>
      <c r="F366" s="290" t="s">
        <v>130</v>
      </c>
      <c r="G366" s="290"/>
      <c r="H366" s="290"/>
      <c r="I366" s="290"/>
      <c r="J366" s="67">
        <v>10.4</v>
      </c>
    </row>
    <row r="367" spans="1:10" ht="15" hidden="1" customHeight="1" outlineLevel="2" x14ac:dyDescent="0.25">
      <c r="A367" s="64"/>
      <c r="B367" s="64"/>
      <c r="C367" s="64"/>
      <c r="D367" s="65" t="s">
        <v>131</v>
      </c>
      <c r="E367" s="66" t="s">
        <v>170</v>
      </c>
      <c r="F367" s="290" t="s">
        <v>132</v>
      </c>
      <c r="G367" s="290"/>
      <c r="H367" s="290"/>
      <c r="I367" s="290"/>
      <c r="J367" s="67">
        <v>35.58</v>
      </c>
    </row>
    <row r="368" spans="1:10" ht="15" hidden="1" customHeight="1" outlineLevel="2" x14ac:dyDescent="0.25">
      <c r="A368" s="64"/>
      <c r="B368" s="64"/>
      <c r="C368" s="64"/>
      <c r="D368" s="65" t="s">
        <v>133</v>
      </c>
      <c r="E368" s="66" t="s">
        <v>170</v>
      </c>
      <c r="F368" s="290" t="s">
        <v>115</v>
      </c>
      <c r="G368" s="290"/>
      <c r="H368" s="290"/>
      <c r="I368" s="290"/>
      <c r="J368" s="67">
        <v>10.65</v>
      </c>
    </row>
    <row r="369" spans="1:10" ht="15" hidden="1" customHeight="1" outlineLevel="2" x14ac:dyDescent="0.25">
      <c r="A369" s="64"/>
      <c r="B369" s="64"/>
      <c r="C369" s="64"/>
      <c r="D369" s="65" t="s">
        <v>51</v>
      </c>
      <c r="E369" s="66" t="s">
        <v>170</v>
      </c>
      <c r="F369" s="290" t="s">
        <v>118</v>
      </c>
      <c r="G369" s="290"/>
      <c r="H369" s="290"/>
      <c r="I369" s="290"/>
      <c r="J369" s="67">
        <v>8.75</v>
      </c>
    </row>
    <row r="370" spans="1:10" ht="15" hidden="1" customHeight="1" outlineLevel="2" x14ac:dyDescent="0.25">
      <c r="A370" s="64"/>
      <c r="B370" s="64"/>
      <c r="C370" s="64"/>
      <c r="D370" s="65" t="s">
        <v>50</v>
      </c>
      <c r="E370" s="66" t="s">
        <v>170</v>
      </c>
      <c r="F370" s="290" t="s">
        <v>119</v>
      </c>
      <c r="G370" s="290"/>
      <c r="H370" s="290"/>
      <c r="I370" s="290"/>
      <c r="J370" s="67">
        <v>7.3</v>
      </c>
    </row>
    <row r="371" spans="1:10" ht="15" hidden="1" customHeight="1" outlineLevel="2" x14ac:dyDescent="0.25">
      <c r="A371" s="64"/>
      <c r="B371" s="64"/>
      <c r="C371" s="64"/>
      <c r="D371" s="65" t="s">
        <v>134</v>
      </c>
      <c r="E371" s="66" t="s">
        <v>170</v>
      </c>
      <c r="F371" s="290" t="s">
        <v>121</v>
      </c>
      <c r="G371" s="290"/>
      <c r="H371" s="290"/>
      <c r="I371" s="290"/>
      <c r="J371" s="67">
        <v>5.3</v>
      </c>
    </row>
    <row r="372" spans="1:10" ht="15" hidden="1" customHeight="1" outlineLevel="2" x14ac:dyDescent="0.25">
      <c r="A372" s="64"/>
      <c r="B372" s="64"/>
      <c r="C372" s="64"/>
      <c r="D372" s="65" t="s">
        <v>135</v>
      </c>
      <c r="E372" s="66" t="s">
        <v>170</v>
      </c>
      <c r="F372" s="290" t="s">
        <v>136</v>
      </c>
      <c r="G372" s="290"/>
      <c r="H372" s="290"/>
      <c r="I372" s="290"/>
      <c r="J372" s="67">
        <v>35.700000000000003</v>
      </c>
    </row>
    <row r="373" spans="1:10" ht="15" hidden="1" customHeight="1" outlineLevel="2" x14ac:dyDescent="0.25">
      <c r="A373" s="64"/>
      <c r="B373" s="64"/>
      <c r="C373" s="64"/>
      <c r="D373" s="65" t="s">
        <v>137</v>
      </c>
      <c r="E373" s="66" t="s">
        <v>170</v>
      </c>
      <c r="F373" s="290" t="s">
        <v>125</v>
      </c>
      <c r="G373" s="290"/>
      <c r="H373" s="290"/>
      <c r="I373" s="290"/>
      <c r="J373" s="67">
        <v>10.5</v>
      </c>
    </row>
    <row r="374" spans="1:10" ht="15" hidden="1" customHeight="1" outlineLevel="2" x14ac:dyDescent="0.25">
      <c r="A374" s="64"/>
      <c r="B374" s="64"/>
      <c r="C374" s="64"/>
      <c r="D374" s="65" t="s">
        <v>55</v>
      </c>
      <c r="E374" s="66" t="s">
        <v>170</v>
      </c>
      <c r="F374" s="290" t="s">
        <v>138</v>
      </c>
      <c r="G374" s="290"/>
      <c r="H374" s="290"/>
      <c r="I374" s="290"/>
      <c r="J374" s="67">
        <v>7.65</v>
      </c>
    </row>
    <row r="375" spans="1:10" ht="15" hidden="1" customHeight="1" outlineLevel="2" x14ac:dyDescent="0.25">
      <c r="A375" s="64"/>
      <c r="B375" s="64"/>
      <c r="C375" s="64"/>
      <c r="D375" s="65" t="s">
        <v>111</v>
      </c>
      <c r="E375" s="66" t="s">
        <v>170</v>
      </c>
      <c r="F375" s="290" t="s">
        <v>171</v>
      </c>
      <c r="G375" s="290"/>
      <c r="H375" s="290"/>
      <c r="I375" s="290"/>
      <c r="J375" s="67">
        <v>37.700000000000003</v>
      </c>
    </row>
    <row r="376" spans="1:10" ht="15" hidden="1" customHeight="1" outlineLevel="2" x14ac:dyDescent="0.25">
      <c r="A376" s="64"/>
      <c r="B376" s="64"/>
      <c r="C376" s="64"/>
      <c r="D376" s="65" t="s">
        <v>139</v>
      </c>
      <c r="E376" s="66" t="s">
        <v>170</v>
      </c>
      <c r="F376" s="290" t="s">
        <v>140</v>
      </c>
      <c r="G376" s="290"/>
      <c r="H376" s="290"/>
      <c r="I376" s="290"/>
      <c r="J376" s="67">
        <v>7.5</v>
      </c>
    </row>
    <row r="377" spans="1:10" ht="15" hidden="1" customHeight="1" outlineLevel="2" x14ac:dyDescent="0.25">
      <c r="A377" s="64"/>
      <c r="B377" s="64"/>
      <c r="C377" s="64"/>
      <c r="D377" s="65" t="s">
        <v>62</v>
      </c>
      <c r="E377" s="66" t="s">
        <v>170</v>
      </c>
      <c r="F377" s="290" t="s">
        <v>141</v>
      </c>
      <c r="G377" s="290"/>
      <c r="H377" s="290"/>
      <c r="I377" s="290"/>
      <c r="J377" s="67">
        <v>11.88</v>
      </c>
    </row>
    <row r="378" spans="1:10" ht="15" hidden="1" customHeight="1" outlineLevel="2" x14ac:dyDescent="0.25">
      <c r="A378" s="64"/>
      <c r="B378" s="64"/>
      <c r="C378" s="64"/>
      <c r="D378" s="65" t="s">
        <v>142</v>
      </c>
      <c r="E378" s="66" t="s">
        <v>170</v>
      </c>
      <c r="F378" s="290" t="s">
        <v>143</v>
      </c>
      <c r="G378" s="290"/>
      <c r="H378" s="290"/>
      <c r="I378" s="290"/>
      <c r="J378" s="67">
        <v>3.51</v>
      </c>
    </row>
    <row r="379" spans="1:10" ht="15" hidden="1" customHeight="1" outlineLevel="2" x14ac:dyDescent="0.25">
      <c r="A379" s="64"/>
      <c r="B379" s="64"/>
      <c r="C379" s="64"/>
      <c r="D379" s="65" t="s">
        <v>144</v>
      </c>
      <c r="E379" s="66" t="s">
        <v>170</v>
      </c>
      <c r="F379" s="290" t="s">
        <v>143</v>
      </c>
      <c r="G379" s="290"/>
      <c r="H379" s="290"/>
      <c r="I379" s="290"/>
      <c r="J379" s="67">
        <v>3.51</v>
      </c>
    </row>
    <row r="380" spans="1:10" ht="15" hidden="1" customHeight="1" outlineLevel="2" x14ac:dyDescent="0.25">
      <c r="A380" s="64"/>
      <c r="B380" s="64"/>
      <c r="C380" s="64"/>
      <c r="D380" s="65" t="s">
        <v>145</v>
      </c>
      <c r="E380" s="66" t="s">
        <v>170</v>
      </c>
      <c r="F380" s="290" t="s">
        <v>146</v>
      </c>
      <c r="G380" s="290"/>
      <c r="H380" s="290"/>
      <c r="I380" s="290"/>
      <c r="J380" s="67">
        <f>3.72+24.1</f>
        <v>27.82</v>
      </c>
    </row>
    <row r="381" spans="1:10" ht="15" hidden="1" customHeight="1" outlineLevel="2" x14ac:dyDescent="0.25">
      <c r="A381" s="64"/>
      <c r="B381" s="64"/>
      <c r="C381" s="64"/>
      <c r="D381" s="65" t="s">
        <v>60</v>
      </c>
      <c r="E381" s="66" t="s">
        <v>170</v>
      </c>
      <c r="F381" s="290" t="s">
        <v>147</v>
      </c>
      <c r="G381" s="290"/>
      <c r="H381" s="290"/>
      <c r="I381" s="290"/>
      <c r="J381" s="67">
        <v>27.7</v>
      </c>
    </row>
    <row r="382" spans="1:10" ht="15" hidden="1" customHeight="1" outlineLevel="2" x14ac:dyDescent="0.25">
      <c r="A382" s="64"/>
      <c r="B382" s="64"/>
      <c r="C382" s="64"/>
      <c r="D382" s="65" t="s">
        <v>61</v>
      </c>
      <c r="E382" s="66" t="s">
        <v>170</v>
      </c>
      <c r="F382" s="290" t="s">
        <v>148</v>
      </c>
      <c r="G382" s="290"/>
      <c r="H382" s="290"/>
      <c r="I382" s="290"/>
      <c r="J382" s="67">
        <v>10.8</v>
      </c>
    </row>
    <row r="383" spans="1:10" ht="15" hidden="1" customHeight="1" outlineLevel="2" x14ac:dyDescent="0.25">
      <c r="A383" s="64"/>
      <c r="B383" s="64"/>
      <c r="C383" s="64"/>
      <c r="D383" s="65" t="s">
        <v>149</v>
      </c>
      <c r="E383" s="66" t="s">
        <v>170</v>
      </c>
      <c r="F383" s="290" t="s">
        <v>150</v>
      </c>
      <c r="G383" s="290"/>
      <c r="H383" s="290"/>
      <c r="I383" s="290"/>
      <c r="J383" s="67">
        <v>6.03</v>
      </c>
    </row>
    <row r="384" spans="1:10" ht="15" hidden="1" customHeight="1" outlineLevel="2" x14ac:dyDescent="0.25">
      <c r="A384" s="64"/>
      <c r="B384" s="64"/>
      <c r="C384" s="64"/>
      <c r="D384" s="65" t="s">
        <v>43</v>
      </c>
      <c r="E384" s="66" t="s">
        <v>170</v>
      </c>
      <c r="F384" s="290" t="s">
        <v>151</v>
      </c>
      <c r="G384" s="290"/>
      <c r="H384" s="290"/>
      <c r="I384" s="290"/>
      <c r="J384" s="67">
        <v>13.6</v>
      </c>
    </row>
    <row r="385" spans="1:10" ht="15" hidden="1" customHeight="1" outlineLevel="2" x14ac:dyDescent="0.25">
      <c r="A385" s="64"/>
      <c r="B385" s="64"/>
      <c r="C385" s="64"/>
      <c r="D385" s="65" t="s">
        <v>152</v>
      </c>
      <c r="E385" s="66" t="s">
        <v>170</v>
      </c>
      <c r="F385" s="290" t="s">
        <v>153</v>
      </c>
      <c r="G385" s="290"/>
      <c r="H385" s="290"/>
      <c r="I385" s="290"/>
      <c r="J385" s="67">
        <v>2.88</v>
      </c>
    </row>
    <row r="386" spans="1:10" ht="15" hidden="1" customHeight="1" outlineLevel="2" x14ac:dyDescent="0.25">
      <c r="A386" s="64"/>
      <c r="B386" s="64"/>
      <c r="C386" s="64"/>
      <c r="D386" s="65" t="s">
        <v>154</v>
      </c>
      <c r="E386" s="66" t="s">
        <v>170</v>
      </c>
      <c r="F386" s="290" t="s">
        <v>153</v>
      </c>
      <c r="G386" s="290"/>
      <c r="H386" s="290"/>
      <c r="I386" s="290"/>
      <c r="J386" s="67">
        <v>2.88</v>
      </c>
    </row>
    <row r="387" spans="1:10" ht="15" hidden="1" customHeight="1" outlineLevel="2" x14ac:dyDescent="0.25">
      <c r="A387" s="64"/>
      <c r="B387" s="64"/>
      <c r="C387" s="64"/>
      <c r="D387" s="65" t="s">
        <v>155</v>
      </c>
      <c r="E387" s="66" t="s">
        <v>170</v>
      </c>
      <c r="F387" s="290" t="s">
        <v>156</v>
      </c>
      <c r="G387" s="290"/>
      <c r="H387" s="290"/>
      <c r="I387" s="290"/>
      <c r="J387" s="67">
        <v>19.2</v>
      </c>
    </row>
    <row r="388" spans="1:10" ht="15" hidden="1" customHeight="1" outlineLevel="2" x14ac:dyDescent="0.25">
      <c r="A388" s="64"/>
      <c r="B388" s="64"/>
      <c r="C388" s="64"/>
      <c r="D388" s="65" t="s">
        <v>157</v>
      </c>
      <c r="E388" s="66" t="s">
        <v>170</v>
      </c>
      <c r="F388" s="290" t="s">
        <v>158</v>
      </c>
      <c r="G388" s="290"/>
      <c r="H388" s="290"/>
      <c r="I388" s="290"/>
      <c r="J388" s="67">
        <v>12.42</v>
      </c>
    </row>
    <row r="389" spans="1:10" ht="15" hidden="1" customHeight="1" outlineLevel="2" x14ac:dyDescent="0.25">
      <c r="A389" s="64"/>
      <c r="B389" s="64"/>
      <c r="C389" s="64"/>
      <c r="D389" s="65" t="s">
        <v>159</v>
      </c>
      <c r="E389" s="66" t="s">
        <v>170</v>
      </c>
      <c r="F389" s="290" t="s">
        <v>160</v>
      </c>
      <c r="G389" s="290"/>
      <c r="H389" s="290"/>
      <c r="I389" s="290"/>
      <c r="J389" s="67">
        <v>9.58</v>
      </c>
    </row>
    <row r="390" spans="1:10" ht="15" hidden="1" customHeight="1" outlineLevel="2" x14ac:dyDescent="0.25">
      <c r="A390" s="64"/>
      <c r="B390" s="64"/>
      <c r="C390" s="64"/>
      <c r="D390" s="65" t="s">
        <v>161</v>
      </c>
      <c r="E390" s="66" t="s">
        <v>170</v>
      </c>
      <c r="F390" s="290" t="s">
        <v>162</v>
      </c>
      <c r="G390" s="290"/>
      <c r="H390" s="290"/>
      <c r="I390" s="290"/>
      <c r="J390" s="67">
        <v>22.3</v>
      </c>
    </row>
    <row r="391" spans="1:10" ht="15" hidden="1" customHeight="1" outlineLevel="2" x14ac:dyDescent="0.25">
      <c r="A391" s="64"/>
      <c r="B391" s="64"/>
      <c r="C391" s="64"/>
      <c r="D391" s="65" t="s">
        <v>45</v>
      </c>
      <c r="E391" s="66" t="s">
        <v>170</v>
      </c>
      <c r="F391" s="290" t="s">
        <v>163</v>
      </c>
      <c r="G391" s="290"/>
      <c r="H391" s="290"/>
      <c r="I391" s="290"/>
      <c r="J391" s="67">
        <v>48.8</v>
      </c>
    </row>
    <row r="392" spans="1:10" ht="15" hidden="1" customHeight="1" outlineLevel="2" x14ac:dyDescent="0.25">
      <c r="A392" s="64"/>
      <c r="B392" s="64"/>
      <c r="C392" s="64"/>
      <c r="D392" s="65" t="s">
        <v>164</v>
      </c>
      <c r="E392" s="66" t="s">
        <v>170</v>
      </c>
      <c r="F392" s="290" t="s">
        <v>140</v>
      </c>
      <c r="G392" s="290"/>
      <c r="H392" s="290"/>
      <c r="I392" s="290"/>
      <c r="J392" s="67">
        <v>7.5</v>
      </c>
    </row>
    <row r="393" spans="1:10" ht="15" hidden="1" customHeight="1" outlineLevel="2" x14ac:dyDescent="0.25">
      <c r="A393" s="64"/>
      <c r="B393" s="64"/>
      <c r="C393" s="64"/>
      <c r="D393" s="65" t="s">
        <v>165</v>
      </c>
      <c r="E393" s="66" t="s">
        <v>170</v>
      </c>
      <c r="F393" s="290" t="s">
        <v>140</v>
      </c>
      <c r="G393" s="290"/>
      <c r="H393" s="290"/>
      <c r="I393" s="290"/>
      <c r="J393" s="67">
        <v>7.5</v>
      </c>
    </row>
    <row r="394" spans="1:10" ht="15" hidden="1" customHeight="1" outlineLevel="2" x14ac:dyDescent="0.25">
      <c r="A394" s="64"/>
      <c r="B394" s="64"/>
      <c r="C394" s="64"/>
      <c r="D394" s="65" t="s">
        <v>166</v>
      </c>
      <c r="E394" s="66" t="s">
        <v>170</v>
      </c>
      <c r="F394" s="290" t="s">
        <v>167</v>
      </c>
      <c r="G394" s="290"/>
      <c r="H394" s="290"/>
      <c r="I394" s="290"/>
      <c r="J394" s="67">
        <v>403.93</v>
      </c>
    </row>
    <row r="395" spans="1:10" ht="15" hidden="1" customHeight="1" outlineLevel="2" x14ac:dyDescent="0.25">
      <c r="A395" s="64"/>
      <c r="B395" s="64"/>
      <c r="C395" s="64"/>
      <c r="D395" s="65" t="s">
        <v>168</v>
      </c>
      <c r="E395" s="66" t="s">
        <v>170</v>
      </c>
      <c r="F395" s="290" t="s">
        <v>169</v>
      </c>
      <c r="G395" s="290"/>
      <c r="H395" s="290"/>
      <c r="I395" s="290"/>
      <c r="J395" s="67">
        <f>121.82+9.32</f>
        <v>131.13999999999999</v>
      </c>
    </row>
    <row r="396" spans="1:10" ht="25.5" hidden="1" customHeight="1" outlineLevel="1" collapsed="1" x14ac:dyDescent="0.25">
      <c r="A396" s="61" t="str">
        <f>PO!A195</f>
        <v>6.5</v>
      </c>
      <c r="B396" s="61" t="str">
        <f>PO!B195</f>
        <v>SINAPI</v>
      </c>
      <c r="C396" s="61">
        <f>PO!C195</f>
        <v>97092</v>
      </c>
      <c r="D396" s="62" t="str">
        <f>PO!D195</f>
        <v>ARMAÇÃO PARA EXECUÇÃO DE RADIER, PISO DE CONCRETO OU LAJE SOBRE SOLO, COM USO DE TELA Q-196. AF_09/2021</v>
      </c>
      <c r="E396" s="61" t="str">
        <f>PO!E195</f>
        <v>KG</v>
      </c>
      <c r="F396" s="289" t="s">
        <v>172</v>
      </c>
      <c r="G396" s="289"/>
      <c r="H396" s="289"/>
      <c r="I396" s="289"/>
      <c r="J396" s="63">
        <v>3512.28</v>
      </c>
    </row>
    <row r="397" spans="1:10" ht="15" hidden="1" customHeight="1" outlineLevel="2" x14ac:dyDescent="0.25">
      <c r="A397" s="64"/>
      <c r="B397" s="64"/>
      <c r="C397" s="64"/>
      <c r="D397" s="65" t="s">
        <v>113</v>
      </c>
      <c r="E397" s="66" t="s">
        <v>172</v>
      </c>
      <c r="F397" s="290" t="s">
        <v>115</v>
      </c>
      <c r="G397" s="290"/>
      <c r="H397" s="290"/>
      <c r="I397" s="290"/>
      <c r="J397" s="67">
        <f>10.65*3.11</f>
        <v>33.121499999999997</v>
      </c>
    </row>
    <row r="398" spans="1:10" ht="15" hidden="1" customHeight="1" outlineLevel="2" x14ac:dyDescent="0.25">
      <c r="A398" s="64"/>
      <c r="B398" s="64"/>
      <c r="C398" s="64"/>
      <c r="D398" s="65" t="s">
        <v>116</v>
      </c>
      <c r="E398" s="66" t="s">
        <v>172</v>
      </c>
      <c r="F398" s="290" t="s">
        <v>117</v>
      </c>
      <c r="G398" s="290"/>
      <c r="H398" s="290"/>
      <c r="I398" s="290"/>
      <c r="J398" s="67">
        <f>3.11*35.63</f>
        <v>110.80930000000001</v>
      </c>
    </row>
    <row r="399" spans="1:10" ht="15" hidden="1" customHeight="1" outlineLevel="2" x14ac:dyDescent="0.25">
      <c r="A399" s="64"/>
      <c r="B399" s="64"/>
      <c r="C399" s="64"/>
      <c r="D399" s="65" t="s">
        <v>54</v>
      </c>
      <c r="E399" s="66" t="s">
        <v>172</v>
      </c>
      <c r="F399" s="290" t="s">
        <v>118</v>
      </c>
      <c r="G399" s="290"/>
      <c r="H399" s="290"/>
      <c r="I399" s="290"/>
      <c r="J399" s="67">
        <f>3.11*28.75</f>
        <v>89.412499999999994</v>
      </c>
    </row>
    <row r="400" spans="1:10" ht="15" hidden="1" customHeight="1" outlineLevel="2" x14ac:dyDescent="0.25">
      <c r="A400" s="64"/>
      <c r="B400" s="64"/>
      <c r="C400" s="64"/>
      <c r="D400" s="65" t="s">
        <v>53</v>
      </c>
      <c r="E400" s="66" t="s">
        <v>172</v>
      </c>
      <c r="F400" s="290" t="s">
        <v>119</v>
      </c>
      <c r="G400" s="290"/>
      <c r="H400" s="290"/>
      <c r="I400" s="290"/>
      <c r="J400" s="67">
        <f>3.11*7.3</f>
        <v>22.702999999999999</v>
      </c>
    </row>
    <row r="401" spans="1:10" ht="15" hidden="1" customHeight="1" outlineLevel="2" x14ac:dyDescent="0.25">
      <c r="A401" s="64"/>
      <c r="B401" s="64"/>
      <c r="C401" s="64"/>
      <c r="D401" s="65" t="s">
        <v>120</v>
      </c>
      <c r="E401" s="66" t="s">
        <v>172</v>
      </c>
      <c r="F401" s="290" t="s">
        <v>121</v>
      </c>
      <c r="G401" s="290"/>
      <c r="H401" s="290"/>
      <c r="I401" s="290"/>
      <c r="J401" s="67">
        <f>3.11*5.3</f>
        <v>16.483000000000001</v>
      </c>
    </row>
    <row r="402" spans="1:10" ht="15" hidden="1" customHeight="1" outlineLevel="2" x14ac:dyDescent="0.25">
      <c r="A402" s="64"/>
      <c r="B402" s="64"/>
      <c r="C402" s="64"/>
      <c r="D402" s="65" t="s">
        <v>122</v>
      </c>
      <c r="E402" s="66" t="s">
        <v>172</v>
      </c>
      <c r="F402" s="290" t="s">
        <v>123</v>
      </c>
      <c r="G402" s="290"/>
      <c r="H402" s="290"/>
      <c r="I402" s="290"/>
      <c r="J402" s="67">
        <f>3.11*35.51</f>
        <v>110.4361</v>
      </c>
    </row>
    <row r="403" spans="1:10" ht="15" hidden="1" customHeight="1" outlineLevel="2" x14ac:dyDescent="0.25">
      <c r="A403" s="64"/>
      <c r="B403" s="64"/>
      <c r="C403" s="64"/>
      <c r="D403" s="65" t="s">
        <v>124</v>
      </c>
      <c r="E403" s="66" t="s">
        <v>172</v>
      </c>
      <c r="F403" s="290" t="s">
        <v>125</v>
      </c>
      <c r="G403" s="290"/>
      <c r="H403" s="290"/>
      <c r="I403" s="290"/>
      <c r="J403" s="67">
        <f>3.11*10.5</f>
        <v>32.655000000000001</v>
      </c>
    </row>
    <row r="404" spans="1:10" ht="15" hidden="1" customHeight="1" outlineLevel="2" x14ac:dyDescent="0.25">
      <c r="A404" s="64"/>
      <c r="B404" s="64"/>
      <c r="C404" s="64"/>
      <c r="D404" s="65" t="s">
        <v>52</v>
      </c>
      <c r="E404" s="66" t="s">
        <v>172</v>
      </c>
      <c r="F404" s="290" t="s">
        <v>126</v>
      </c>
      <c r="G404" s="290"/>
      <c r="H404" s="290"/>
      <c r="I404" s="290"/>
      <c r="J404" s="67">
        <f>3.11*7.3</f>
        <v>22.702999999999999</v>
      </c>
    </row>
    <row r="405" spans="1:10" ht="15" hidden="1" customHeight="1" outlineLevel="2" x14ac:dyDescent="0.25">
      <c r="A405" s="64"/>
      <c r="B405" s="64"/>
      <c r="C405" s="64"/>
      <c r="D405" s="65" t="s">
        <v>127</v>
      </c>
      <c r="E405" s="66" t="s">
        <v>172</v>
      </c>
      <c r="F405" s="290" t="s">
        <v>128</v>
      </c>
      <c r="G405" s="290"/>
      <c r="H405" s="290"/>
      <c r="I405" s="290"/>
      <c r="J405" s="67">
        <f>3.11*38.4</f>
        <v>119.42399999999999</v>
      </c>
    </row>
    <row r="406" spans="1:10" ht="15" hidden="1" customHeight="1" outlineLevel="2" x14ac:dyDescent="0.25">
      <c r="A406" s="64"/>
      <c r="B406" s="64"/>
      <c r="C406" s="64"/>
      <c r="D406" s="65" t="s">
        <v>129</v>
      </c>
      <c r="E406" s="66" t="s">
        <v>172</v>
      </c>
      <c r="F406" s="290" t="s">
        <v>130</v>
      </c>
      <c r="G406" s="290"/>
      <c r="H406" s="290"/>
      <c r="I406" s="290"/>
      <c r="J406" s="67">
        <f>3.11*10.4</f>
        <v>32.344000000000001</v>
      </c>
    </row>
    <row r="407" spans="1:10" ht="15" hidden="1" customHeight="1" outlineLevel="2" x14ac:dyDescent="0.25">
      <c r="A407" s="64"/>
      <c r="B407" s="64"/>
      <c r="C407" s="64"/>
      <c r="D407" s="65" t="s">
        <v>131</v>
      </c>
      <c r="E407" s="66" t="s">
        <v>172</v>
      </c>
      <c r="F407" s="290" t="s">
        <v>132</v>
      </c>
      <c r="G407" s="290"/>
      <c r="H407" s="290"/>
      <c r="I407" s="290"/>
      <c r="J407" s="67">
        <f>3.11*35.58</f>
        <v>110.65379999999999</v>
      </c>
    </row>
    <row r="408" spans="1:10" ht="15" hidden="1" customHeight="1" outlineLevel="2" x14ac:dyDescent="0.25">
      <c r="A408" s="64"/>
      <c r="B408" s="64"/>
      <c r="C408" s="64"/>
      <c r="D408" s="65" t="s">
        <v>133</v>
      </c>
      <c r="E408" s="66" t="s">
        <v>172</v>
      </c>
      <c r="F408" s="290" t="s">
        <v>115</v>
      </c>
      <c r="G408" s="290"/>
      <c r="H408" s="290"/>
      <c r="I408" s="290"/>
      <c r="J408" s="67">
        <f>3.11*10.65</f>
        <v>33.121499999999997</v>
      </c>
    </row>
    <row r="409" spans="1:10" ht="15" hidden="1" customHeight="1" outlineLevel="2" x14ac:dyDescent="0.25">
      <c r="A409" s="64"/>
      <c r="B409" s="64"/>
      <c r="C409" s="64"/>
      <c r="D409" s="65" t="s">
        <v>51</v>
      </c>
      <c r="E409" s="66" t="s">
        <v>172</v>
      </c>
      <c r="F409" s="290" t="s">
        <v>118</v>
      </c>
      <c r="G409" s="290"/>
      <c r="H409" s="290"/>
      <c r="I409" s="290"/>
      <c r="J409" s="67">
        <f>3.11*8.75</f>
        <v>27.212499999999999</v>
      </c>
    </row>
    <row r="410" spans="1:10" ht="15" hidden="1" customHeight="1" outlineLevel="2" x14ac:dyDescent="0.25">
      <c r="A410" s="64"/>
      <c r="B410" s="64"/>
      <c r="C410" s="64"/>
      <c r="D410" s="65" t="s">
        <v>50</v>
      </c>
      <c r="E410" s="66" t="s">
        <v>172</v>
      </c>
      <c r="F410" s="290" t="s">
        <v>119</v>
      </c>
      <c r="G410" s="290"/>
      <c r="H410" s="290"/>
      <c r="I410" s="290"/>
      <c r="J410" s="67">
        <f>3.11*7.3</f>
        <v>22.702999999999999</v>
      </c>
    </row>
    <row r="411" spans="1:10" ht="15" hidden="1" customHeight="1" outlineLevel="2" x14ac:dyDescent="0.25">
      <c r="A411" s="64"/>
      <c r="B411" s="64"/>
      <c r="C411" s="64"/>
      <c r="D411" s="65" t="s">
        <v>134</v>
      </c>
      <c r="E411" s="66" t="s">
        <v>172</v>
      </c>
      <c r="F411" s="290" t="s">
        <v>121</v>
      </c>
      <c r="G411" s="290"/>
      <c r="H411" s="290"/>
      <c r="I411" s="290"/>
      <c r="J411" s="67">
        <f>3.11*5.3</f>
        <v>16.483000000000001</v>
      </c>
    </row>
    <row r="412" spans="1:10" ht="15" hidden="1" customHeight="1" outlineLevel="2" x14ac:dyDescent="0.25">
      <c r="A412" s="64"/>
      <c r="B412" s="64"/>
      <c r="C412" s="64"/>
      <c r="D412" s="65" t="s">
        <v>135</v>
      </c>
      <c r="E412" s="66" t="s">
        <v>172</v>
      </c>
      <c r="F412" s="290" t="s">
        <v>136</v>
      </c>
      <c r="G412" s="290"/>
      <c r="H412" s="290"/>
      <c r="I412" s="290"/>
      <c r="J412" s="67">
        <f>3.11*35.7</f>
        <v>111.027</v>
      </c>
    </row>
    <row r="413" spans="1:10" ht="15" hidden="1" customHeight="1" outlineLevel="2" x14ac:dyDescent="0.25">
      <c r="A413" s="64"/>
      <c r="B413" s="64"/>
      <c r="C413" s="64"/>
      <c r="D413" s="65" t="s">
        <v>137</v>
      </c>
      <c r="E413" s="66" t="s">
        <v>172</v>
      </c>
      <c r="F413" s="290" t="s">
        <v>125</v>
      </c>
      <c r="G413" s="290"/>
      <c r="H413" s="290"/>
      <c r="I413" s="290"/>
      <c r="J413" s="67">
        <f>3.11*10.5</f>
        <v>32.655000000000001</v>
      </c>
    </row>
    <row r="414" spans="1:10" ht="15" hidden="1" customHeight="1" outlineLevel="2" x14ac:dyDescent="0.25">
      <c r="A414" s="64"/>
      <c r="B414" s="64"/>
      <c r="C414" s="64"/>
      <c r="D414" s="65" t="s">
        <v>55</v>
      </c>
      <c r="E414" s="66" t="s">
        <v>172</v>
      </c>
      <c r="F414" s="290" t="s">
        <v>138</v>
      </c>
      <c r="G414" s="290"/>
      <c r="H414" s="290"/>
      <c r="I414" s="290"/>
      <c r="J414" s="67">
        <f>3.11*7.65</f>
        <v>23.791499999999999</v>
      </c>
    </row>
    <row r="415" spans="1:10" ht="15" hidden="1" customHeight="1" outlineLevel="2" x14ac:dyDescent="0.25">
      <c r="A415" s="64"/>
      <c r="B415" s="64"/>
      <c r="C415" s="64"/>
      <c r="D415" s="65" t="s">
        <v>111</v>
      </c>
      <c r="E415" s="66" t="s">
        <v>172</v>
      </c>
      <c r="F415" s="290" t="s">
        <v>171</v>
      </c>
      <c r="G415" s="290"/>
      <c r="H415" s="290"/>
      <c r="I415" s="290"/>
      <c r="J415" s="67">
        <f>3.11*37.7</f>
        <v>117.247</v>
      </c>
    </row>
    <row r="416" spans="1:10" ht="15" hidden="1" customHeight="1" outlineLevel="2" x14ac:dyDescent="0.25">
      <c r="A416" s="64"/>
      <c r="B416" s="64"/>
      <c r="C416" s="64"/>
      <c r="D416" s="65" t="s">
        <v>139</v>
      </c>
      <c r="E416" s="66" t="s">
        <v>172</v>
      </c>
      <c r="F416" s="290" t="s">
        <v>140</v>
      </c>
      <c r="G416" s="290"/>
      <c r="H416" s="290"/>
      <c r="I416" s="290"/>
      <c r="J416" s="67">
        <f>3.11*7.5</f>
        <v>23.324999999999999</v>
      </c>
    </row>
    <row r="417" spans="1:10" ht="15" hidden="1" customHeight="1" outlineLevel="2" x14ac:dyDescent="0.25">
      <c r="A417" s="64"/>
      <c r="B417" s="64"/>
      <c r="C417" s="64"/>
      <c r="D417" s="65" t="s">
        <v>62</v>
      </c>
      <c r="E417" s="66" t="s">
        <v>172</v>
      </c>
      <c r="F417" s="290" t="s">
        <v>141</v>
      </c>
      <c r="G417" s="290"/>
      <c r="H417" s="290"/>
      <c r="I417" s="290"/>
      <c r="J417" s="67">
        <f>3.11*11.88</f>
        <v>36.946800000000003</v>
      </c>
    </row>
    <row r="418" spans="1:10" ht="15" hidden="1" customHeight="1" outlineLevel="2" x14ac:dyDescent="0.25">
      <c r="A418" s="64"/>
      <c r="B418" s="64"/>
      <c r="C418" s="64"/>
      <c r="D418" s="65" t="s">
        <v>142</v>
      </c>
      <c r="E418" s="66" t="s">
        <v>172</v>
      </c>
      <c r="F418" s="290" t="s">
        <v>143</v>
      </c>
      <c r="G418" s="290"/>
      <c r="H418" s="290"/>
      <c r="I418" s="290"/>
      <c r="J418" s="67">
        <f>3.11*3.51</f>
        <v>10.916099999999998</v>
      </c>
    </row>
    <row r="419" spans="1:10" ht="15" hidden="1" customHeight="1" outlineLevel="2" x14ac:dyDescent="0.25">
      <c r="A419" s="64"/>
      <c r="B419" s="64"/>
      <c r="C419" s="64"/>
      <c r="D419" s="65" t="s">
        <v>144</v>
      </c>
      <c r="E419" s="66" t="s">
        <v>172</v>
      </c>
      <c r="F419" s="290" t="s">
        <v>143</v>
      </c>
      <c r="G419" s="290"/>
      <c r="H419" s="290"/>
      <c r="I419" s="290"/>
      <c r="J419" s="67">
        <f>3.11*3.51</f>
        <v>10.916099999999998</v>
      </c>
    </row>
    <row r="420" spans="1:10" ht="15" hidden="1" customHeight="1" outlineLevel="2" x14ac:dyDescent="0.25">
      <c r="A420" s="64"/>
      <c r="B420" s="64"/>
      <c r="C420" s="64"/>
      <c r="D420" s="65" t="s">
        <v>145</v>
      </c>
      <c r="E420" s="66" t="s">
        <v>172</v>
      </c>
      <c r="F420" s="290" t="s">
        <v>146</v>
      </c>
      <c r="G420" s="290"/>
      <c r="H420" s="290"/>
      <c r="I420" s="290"/>
      <c r="J420" s="67">
        <f>3.11*(3.72+24.1)</f>
        <v>86.520200000000003</v>
      </c>
    </row>
    <row r="421" spans="1:10" ht="15" hidden="1" customHeight="1" outlineLevel="2" x14ac:dyDescent="0.25">
      <c r="A421" s="64"/>
      <c r="B421" s="64"/>
      <c r="C421" s="64"/>
      <c r="D421" s="65" t="s">
        <v>60</v>
      </c>
      <c r="E421" s="66" t="s">
        <v>172</v>
      </c>
      <c r="F421" s="290" t="s">
        <v>147</v>
      </c>
      <c r="G421" s="290"/>
      <c r="H421" s="290"/>
      <c r="I421" s="290"/>
      <c r="J421" s="67">
        <f>3.11*27.7</f>
        <v>86.146999999999991</v>
      </c>
    </row>
    <row r="422" spans="1:10" ht="15" hidden="1" customHeight="1" outlineLevel="2" x14ac:dyDescent="0.25">
      <c r="A422" s="64"/>
      <c r="B422" s="64"/>
      <c r="C422" s="64"/>
      <c r="D422" s="65" t="s">
        <v>61</v>
      </c>
      <c r="E422" s="66" t="s">
        <v>172</v>
      </c>
      <c r="F422" s="290" t="s">
        <v>148</v>
      </c>
      <c r="G422" s="290"/>
      <c r="H422" s="290"/>
      <c r="I422" s="290"/>
      <c r="J422" s="67">
        <f>3.11*10.8</f>
        <v>33.588000000000001</v>
      </c>
    </row>
    <row r="423" spans="1:10" ht="15" hidden="1" customHeight="1" outlineLevel="2" x14ac:dyDescent="0.25">
      <c r="A423" s="64"/>
      <c r="B423" s="64"/>
      <c r="C423" s="64"/>
      <c r="D423" s="65" t="s">
        <v>149</v>
      </c>
      <c r="E423" s="66" t="s">
        <v>172</v>
      </c>
      <c r="F423" s="290" t="s">
        <v>150</v>
      </c>
      <c r="G423" s="290"/>
      <c r="H423" s="290"/>
      <c r="I423" s="290"/>
      <c r="J423" s="67">
        <f>3.11*6.03</f>
        <v>18.753299999999999</v>
      </c>
    </row>
    <row r="424" spans="1:10" ht="15" hidden="1" customHeight="1" outlineLevel="2" x14ac:dyDescent="0.25">
      <c r="A424" s="64"/>
      <c r="B424" s="64"/>
      <c r="C424" s="64"/>
      <c r="D424" s="65" t="s">
        <v>43</v>
      </c>
      <c r="E424" s="66" t="s">
        <v>172</v>
      </c>
      <c r="F424" s="290" t="s">
        <v>151</v>
      </c>
      <c r="G424" s="290"/>
      <c r="H424" s="290"/>
      <c r="I424" s="290"/>
      <c r="J424" s="67">
        <f>3.11*13.6</f>
        <v>42.295999999999999</v>
      </c>
    </row>
    <row r="425" spans="1:10" ht="15" hidden="1" customHeight="1" outlineLevel="2" x14ac:dyDescent="0.25">
      <c r="A425" s="64"/>
      <c r="B425" s="64"/>
      <c r="C425" s="64"/>
      <c r="D425" s="65" t="s">
        <v>152</v>
      </c>
      <c r="E425" s="66" t="s">
        <v>172</v>
      </c>
      <c r="F425" s="290" t="s">
        <v>153</v>
      </c>
      <c r="G425" s="290"/>
      <c r="H425" s="290"/>
      <c r="I425" s="290"/>
      <c r="J425" s="67">
        <f>3.11*2.88</f>
        <v>8.9567999999999994</v>
      </c>
    </row>
    <row r="426" spans="1:10" ht="15" hidden="1" customHeight="1" outlineLevel="2" x14ac:dyDescent="0.25">
      <c r="A426" s="64"/>
      <c r="B426" s="64"/>
      <c r="C426" s="64"/>
      <c r="D426" s="65" t="s">
        <v>154</v>
      </c>
      <c r="E426" s="66" t="s">
        <v>172</v>
      </c>
      <c r="F426" s="290" t="s">
        <v>153</v>
      </c>
      <c r="G426" s="290"/>
      <c r="H426" s="290"/>
      <c r="I426" s="290"/>
      <c r="J426" s="67">
        <f>3.11*2.88</f>
        <v>8.9567999999999994</v>
      </c>
    </row>
    <row r="427" spans="1:10" ht="15" hidden="1" customHeight="1" outlineLevel="2" x14ac:dyDescent="0.25">
      <c r="A427" s="64"/>
      <c r="B427" s="64"/>
      <c r="C427" s="64"/>
      <c r="D427" s="65" t="s">
        <v>155</v>
      </c>
      <c r="E427" s="66" t="s">
        <v>172</v>
      </c>
      <c r="F427" s="290" t="s">
        <v>156</v>
      </c>
      <c r="G427" s="290"/>
      <c r="H427" s="290"/>
      <c r="I427" s="290"/>
      <c r="J427" s="67">
        <f>3.11*19.2</f>
        <v>59.711999999999996</v>
      </c>
    </row>
    <row r="428" spans="1:10" ht="15" hidden="1" customHeight="1" outlineLevel="2" x14ac:dyDescent="0.25">
      <c r="A428" s="64"/>
      <c r="B428" s="64"/>
      <c r="C428" s="64"/>
      <c r="D428" s="65" t="s">
        <v>157</v>
      </c>
      <c r="E428" s="66" t="s">
        <v>172</v>
      </c>
      <c r="F428" s="290" t="s">
        <v>158</v>
      </c>
      <c r="G428" s="290"/>
      <c r="H428" s="290"/>
      <c r="I428" s="290"/>
      <c r="J428" s="67">
        <f>3.11*12.42</f>
        <v>38.626199999999997</v>
      </c>
    </row>
    <row r="429" spans="1:10" ht="15" hidden="1" customHeight="1" outlineLevel="2" x14ac:dyDescent="0.25">
      <c r="A429" s="64"/>
      <c r="B429" s="64"/>
      <c r="C429" s="64"/>
      <c r="D429" s="65" t="s">
        <v>159</v>
      </c>
      <c r="E429" s="66" t="s">
        <v>172</v>
      </c>
      <c r="F429" s="290" t="s">
        <v>160</v>
      </c>
      <c r="G429" s="290"/>
      <c r="H429" s="290"/>
      <c r="I429" s="290"/>
      <c r="J429" s="67">
        <f>3.11*9.58</f>
        <v>29.793799999999997</v>
      </c>
    </row>
    <row r="430" spans="1:10" ht="15" hidden="1" customHeight="1" outlineLevel="2" x14ac:dyDescent="0.25">
      <c r="A430" s="64"/>
      <c r="B430" s="64"/>
      <c r="C430" s="64"/>
      <c r="D430" s="65" t="s">
        <v>161</v>
      </c>
      <c r="E430" s="66" t="s">
        <v>172</v>
      </c>
      <c r="F430" s="290" t="s">
        <v>162</v>
      </c>
      <c r="G430" s="290"/>
      <c r="H430" s="290"/>
      <c r="I430" s="290"/>
      <c r="J430" s="67">
        <f>3.11*22.3</f>
        <v>69.352999999999994</v>
      </c>
    </row>
    <row r="431" spans="1:10" ht="15" hidden="1" customHeight="1" outlineLevel="2" x14ac:dyDescent="0.25">
      <c r="A431" s="64"/>
      <c r="B431" s="64"/>
      <c r="C431" s="64"/>
      <c r="D431" s="65" t="s">
        <v>45</v>
      </c>
      <c r="E431" s="66" t="s">
        <v>172</v>
      </c>
      <c r="F431" s="290" t="s">
        <v>163</v>
      </c>
      <c r="G431" s="290"/>
      <c r="H431" s="290"/>
      <c r="I431" s="290"/>
      <c r="J431" s="67">
        <f>3.11*48.8</f>
        <v>151.76799999999997</v>
      </c>
    </row>
    <row r="432" spans="1:10" ht="15" hidden="1" customHeight="1" outlineLevel="2" x14ac:dyDescent="0.25">
      <c r="A432" s="64"/>
      <c r="B432" s="64"/>
      <c r="C432" s="64"/>
      <c r="D432" s="65" t="s">
        <v>164</v>
      </c>
      <c r="E432" s="66" t="s">
        <v>172</v>
      </c>
      <c r="F432" s="290" t="s">
        <v>140</v>
      </c>
      <c r="G432" s="290"/>
      <c r="H432" s="290"/>
      <c r="I432" s="290"/>
      <c r="J432" s="67">
        <f>3.11*7.5</f>
        <v>23.324999999999999</v>
      </c>
    </row>
    <row r="433" spans="1:10" ht="15" hidden="1" customHeight="1" outlineLevel="2" x14ac:dyDescent="0.25">
      <c r="A433" s="64"/>
      <c r="B433" s="64"/>
      <c r="C433" s="64"/>
      <c r="D433" s="65" t="s">
        <v>165</v>
      </c>
      <c r="E433" s="66" t="s">
        <v>172</v>
      </c>
      <c r="F433" s="290" t="s">
        <v>140</v>
      </c>
      <c r="G433" s="290"/>
      <c r="H433" s="290"/>
      <c r="I433" s="290"/>
      <c r="J433" s="67">
        <f>3.11*7.5</f>
        <v>23.324999999999999</v>
      </c>
    </row>
    <row r="434" spans="1:10" ht="15" hidden="1" customHeight="1" outlineLevel="2" x14ac:dyDescent="0.25">
      <c r="A434" s="64"/>
      <c r="B434" s="64"/>
      <c r="C434" s="64"/>
      <c r="D434" s="65" t="s">
        <v>166</v>
      </c>
      <c r="E434" s="66" t="s">
        <v>172</v>
      </c>
      <c r="F434" s="290" t="s">
        <v>167</v>
      </c>
      <c r="G434" s="290"/>
      <c r="H434" s="290"/>
      <c r="I434" s="290"/>
      <c r="J434" s="67">
        <f>3.11*403.93</f>
        <v>1256.2222999999999</v>
      </c>
    </row>
    <row r="435" spans="1:10" ht="15" hidden="1" customHeight="1" outlineLevel="2" x14ac:dyDescent="0.25">
      <c r="A435" s="64"/>
      <c r="B435" s="64"/>
      <c r="C435" s="64"/>
      <c r="D435" s="65" t="s">
        <v>168</v>
      </c>
      <c r="E435" s="66" t="s">
        <v>172</v>
      </c>
      <c r="F435" s="290" t="s">
        <v>169</v>
      </c>
      <c r="G435" s="290"/>
      <c r="H435" s="290"/>
      <c r="I435" s="290"/>
      <c r="J435" s="67">
        <f>3.11*(121.82+9.32)</f>
        <v>407.84539999999993</v>
      </c>
    </row>
    <row r="436" spans="1:10" ht="25.5" hidden="1" customHeight="1" outlineLevel="1" collapsed="1" x14ac:dyDescent="0.25">
      <c r="A436" s="61" t="str">
        <f>PO!A196</f>
        <v>6.6</v>
      </c>
      <c r="B436" s="61" t="str">
        <f>PO!B196</f>
        <v>DER-ES</v>
      </c>
      <c r="C436" s="61">
        <f>PO!C196</f>
        <v>40237</v>
      </c>
      <c r="D436" s="62" t="str">
        <f>PO!D196</f>
        <v>Fornecimento, preparo e aplicação de concreto Fck=25 MPa (brita 1 e 2) - (5% de perdas já incluído no custo)</v>
      </c>
      <c r="E436" s="60" t="str">
        <f>PO!E196</f>
        <v>m3</v>
      </c>
      <c r="F436" s="289" t="s">
        <v>38</v>
      </c>
      <c r="G436" s="289"/>
      <c r="H436" s="289"/>
      <c r="I436" s="289"/>
      <c r="J436" s="63">
        <v>118.69</v>
      </c>
    </row>
    <row r="437" spans="1:10" ht="15" hidden="1" customHeight="1" outlineLevel="2" x14ac:dyDescent="0.25">
      <c r="A437" s="64"/>
      <c r="B437" s="64"/>
      <c r="C437" s="64"/>
      <c r="D437" s="65" t="s">
        <v>111</v>
      </c>
      <c r="E437" s="66" t="s">
        <v>93</v>
      </c>
      <c r="F437" s="290" t="s">
        <v>173</v>
      </c>
      <c r="G437" s="290"/>
      <c r="H437" s="290"/>
      <c r="I437" s="290"/>
      <c r="J437" s="67">
        <v>7</v>
      </c>
    </row>
    <row r="438" spans="1:10" ht="15" hidden="1" customHeight="1" outlineLevel="2" x14ac:dyDescent="0.25">
      <c r="A438" s="64"/>
      <c r="B438" s="64"/>
      <c r="C438" s="64"/>
      <c r="D438" s="65" t="s">
        <v>111</v>
      </c>
      <c r="E438" s="66" t="s">
        <v>93</v>
      </c>
      <c r="F438" s="290" t="s">
        <v>174</v>
      </c>
      <c r="G438" s="290"/>
      <c r="H438" s="290"/>
      <c r="I438" s="290"/>
      <c r="J438" s="67">
        <v>3.41</v>
      </c>
    </row>
    <row r="439" spans="1:10" ht="15" hidden="1" customHeight="1" outlineLevel="2" x14ac:dyDescent="0.25">
      <c r="A439" s="64"/>
      <c r="B439" s="64"/>
      <c r="C439" s="64"/>
      <c r="D439" s="65" t="s">
        <v>111</v>
      </c>
      <c r="E439" s="66" t="s">
        <v>93</v>
      </c>
      <c r="F439" s="290" t="s">
        <v>175</v>
      </c>
      <c r="G439" s="290"/>
      <c r="H439" s="290"/>
      <c r="I439" s="290"/>
      <c r="J439" s="67">
        <v>0.72</v>
      </c>
    </row>
    <row r="440" spans="1:10" ht="15" hidden="1" customHeight="1" outlineLevel="2" x14ac:dyDescent="0.25">
      <c r="A440" s="64"/>
      <c r="B440" s="64"/>
      <c r="C440" s="64"/>
      <c r="D440" s="65" t="s">
        <v>111</v>
      </c>
      <c r="E440" s="66" t="s">
        <v>93</v>
      </c>
      <c r="F440" s="290" t="s">
        <v>176</v>
      </c>
      <c r="G440" s="290"/>
      <c r="H440" s="290"/>
      <c r="I440" s="290"/>
      <c r="J440" s="67">
        <v>2.31</v>
      </c>
    </row>
    <row r="441" spans="1:10" ht="15" hidden="1" customHeight="1" outlineLevel="2" x14ac:dyDescent="0.25">
      <c r="A441" s="64"/>
      <c r="B441" s="64"/>
      <c r="C441" s="64"/>
      <c r="D441" s="65" t="s">
        <v>92</v>
      </c>
      <c r="E441" s="66" t="s">
        <v>93</v>
      </c>
      <c r="F441" s="290" t="s">
        <v>177</v>
      </c>
      <c r="G441" s="290"/>
      <c r="H441" s="290"/>
      <c r="I441" s="290"/>
      <c r="J441" s="67">
        <v>0.47299999999999998</v>
      </c>
    </row>
    <row r="442" spans="1:10" ht="15" hidden="1" customHeight="1" outlineLevel="2" x14ac:dyDescent="0.25">
      <c r="A442" s="64"/>
      <c r="B442" s="64"/>
      <c r="C442" s="64"/>
      <c r="D442" s="65" t="s">
        <v>92</v>
      </c>
      <c r="E442" s="66" t="s">
        <v>93</v>
      </c>
      <c r="F442" s="290" t="s">
        <v>178</v>
      </c>
      <c r="G442" s="290"/>
      <c r="H442" s="290"/>
      <c r="I442" s="290"/>
      <c r="J442" s="67">
        <v>0.3</v>
      </c>
    </row>
    <row r="443" spans="1:10" ht="15" hidden="1" customHeight="1" outlineLevel="2" x14ac:dyDescent="0.25">
      <c r="A443" s="64"/>
      <c r="B443" s="64"/>
      <c r="C443" s="64"/>
      <c r="D443" s="65" t="s">
        <v>92</v>
      </c>
      <c r="E443" s="66" t="s">
        <v>93</v>
      </c>
      <c r="F443" s="290" t="s">
        <v>179</v>
      </c>
      <c r="G443" s="290"/>
      <c r="H443" s="290"/>
      <c r="I443" s="290"/>
      <c r="J443" s="67">
        <v>0.06</v>
      </c>
    </row>
    <row r="444" spans="1:10" ht="15" hidden="1" customHeight="1" outlineLevel="2" x14ac:dyDescent="0.25">
      <c r="A444" s="64"/>
      <c r="B444" s="64"/>
      <c r="C444" s="64"/>
      <c r="D444" s="65" t="s">
        <v>92</v>
      </c>
      <c r="E444" s="66" t="s">
        <v>93</v>
      </c>
      <c r="F444" s="290" t="s">
        <v>180</v>
      </c>
      <c r="G444" s="290"/>
      <c r="H444" s="290"/>
      <c r="I444" s="290"/>
      <c r="J444" s="67">
        <v>0.19</v>
      </c>
    </row>
    <row r="445" spans="1:10" ht="15" hidden="1" customHeight="1" outlineLevel="2" x14ac:dyDescent="0.25">
      <c r="A445" s="64"/>
      <c r="B445" s="64"/>
      <c r="C445" s="64"/>
      <c r="D445" s="65" t="s">
        <v>92</v>
      </c>
      <c r="E445" s="66" t="s">
        <v>93</v>
      </c>
      <c r="F445" s="290" t="s">
        <v>181</v>
      </c>
      <c r="G445" s="290"/>
      <c r="H445" s="290"/>
      <c r="I445" s="290"/>
      <c r="J445" s="67">
        <v>0.4</v>
      </c>
    </row>
    <row r="446" spans="1:10" ht="27" hidden="1" customHeight="1" outlineLevel="2" x14ac:dyDescent="0.25">
      <c r="A446" s="64"/>
      <c r="B446" s="64"/>
      <c r="C446" s="64"/>
      <c r="D446" s="65" t="s">
        <v>95</v>
      </c>
      <c r="E446" s="66" t="s">
        <v>93</v>
      </c>
      <c r="F446" s="290" t="s">
        <v>97</v>
      </c>
      <c r="G446" s="290"/>
      <c r="H446" s="290"/>
      <c r="I446" s="290"/>
      <c r="J446" s="67">
        <f>2.95*0.4*0.4+2.95*0.35*0.4</f>
        <v>0.88500000000000012</v>
      </c>
    </row>
    <row r="447" spans="1:10" ht="15" hidden="1" customHeight="1" outlineLevel="2" x14ac:dyDescent="0.25">
      <c r="A447" s="64"/>
      <c r="B447" s="64"/>
      <c r="C447" s="64"/>
      <c r="D447" s="65" t="s">
        <v>98</v>
      </c>
      <c r="E447" s="66" t="s">
        <v>93</v>
      </c>
      <c r="F447" s="290" t="s">
        <v>182</v>
      </c>
      <c r="G447" s="290"/>
      <c r="H447" s="290"/>
      <c r="I447" s="290"/>
      <c r="J447" s="67">
        <f>24*0.6*0.6*0.4</f>
        <v>3.4559999999999995</v>
      </c>
    </row>
    <row r="448" spans="1:10" ht="15" hidden="1" customHeight="1" outlineLevel="2" x14ac:dyDescent="0.25">
      <c r="A448" s="64"/>
      <c r="B448" s="64"/>
      <c r="C448" s="64"/>
      <c r="D448" s="65" t="s">
        <v>183</v>
      </c>
      <c r="E448" s="66" t="s">
        <v>93</v>
      </c>
      <c r="F448" s="290" t="s">
        <v>184</v>
      </c>
      <c r="G448" s="290"/>
      <c r="H448" s="290"/>
      <c r="I448" s="290"/>
      <c r="J448" s="67">
        <f>0.15*0.3*66.14</f>
        <v>2.9762999999999997</v>
      </c>
    </row>
    <row r="449" spans="1:10" ht="15" hidden="1" customHeight="1" outlineLevel="2" x14ac:dyDescent="0.25">
      <c r="A449" s="64"/>
      <c r="B449" s="64"/>
      <c r="C449" s="64"/>
      <c r="D449" s="65" t="s">
        <v>185</v>
      </c>
      <c r="E449" s="66" t="s">
        <v>93</v>
      </c>
      <c r="F449" s="290" t="s">
        <v>186</v>
      </c>
      <c r="G449" s="290"/>
      <c r="H449" s="290"/>
      <c r="I449" s="290"/>
      <c r="J449" s="67">
        <f>7.78*0.15*0.3</f>
        <v>0.35010000000000002</v>
      </c>
    </row>
    <row r="450" spans="1:10" ht="15" hidden="1" customHeight="1" outlineLevel="2" x14ac:dyDescent="0.25">
      <c r="A450" s="64"/>
      <c r="B450" s="64"/>
      <c r="C450" s="64"/>
      <c r="D450" s="65" t="s">
        <v>187</v>
      </c>
      <c r="E450" s="66" t="s">
        <v>93</v>
      </c>
      <c r="F450" s="290" t="s">
        <v>188</v>
      </c>
      <c r="G450" s="290"/>
      <c r="H450" s="290"/>
      <c r="I450" s="290"/>
      <c r="J450" s="67">
        <f>0.15*0.3*28.46</f>
        <v>1.2806999999999999</v>
      </c>
    </row>
    <row r="451" spans="1:10" ht="15" hidden="1" customHeight="1" outlineLevel="2" x14ac:dyDescent="0.25">
      <c r="A451" s="64"/>
      <c r="B451" s="64"/>
      <c r="C451" s="64"/>
      <c r="D451" s="65" t="s">
        <v>189</v>
      </c>
      <c r="E451" s="66" t="s">
        <v>93</v>
      </c>
      <c r="F451" s="290" t="s">
        <v>190</v>
      </c>
      <c r="G451" s="290"/>
      <c r="H451" s="290"/>
      <c r="I451" s="290"/>
      <c r="J451" s="67">
        <f>20.25*0.15*0.3</f>
        <v>0.91125</v>
      </c>
    </row>
    <row r="452" spans="1:10" ht="15" hidden="1" customHeight="1" outlineLevel="2" x14ac:dyDescent="0.25">
      <c r="A452" s="64"/>
      <c r="B452" s="64"/>
      <c r="C452" s="64"/>
      <c r="D452" s="65" t="s">
        <v>191</v>
      </c>
      <c r="E452" s="66" t="s">
        <v>93</v>
      </c>
      <c r="F452" s="290" t="s">
        <v>192</v>
      </c>
      <c r="G452" s="290"/>
      <c r="H452" s="290"/>
      <c r="I452" s="290"/>
      <c r="J452" s="67">
        <f>1.04*0.15*0.3</f>
        <v>4.6800000000000001E-2</v>
      </c>
    </row>
    <row r="453" spans="1:10" ht="15" hidden="1" customHeight="1" outlineLevel="2" x14ac:dyDescent="0.25">
      <c r="A453" s="64"/>
      <c r="B453" s="64"/>
      <c r="C453" s="64"/>
      <c r="D453" s="65" t="s">
        <v>193</v>
      </c>
      <c r="E453" s="66" t="s">
        <v>93</v>
      </c>
      <c r="F453" s="290" t="s">
        <v>194</v>
      </c>
      <c r="G453" s="290"/>
      <c r="H453" s="290"/>
      <c r="I453" s="290"/>
      <c r="J453" s="67">
        <f>24*0.15*0.2*0.7</f>
        <v>0.504</v>
      </c>
    </row>
    <row r="454" spans="1:10" ht="15" hidden="1" customHeight="1" outlineLevel="2" x14ac:dyDescent="0.25">
      <c r="A454" s="64"/>
      <c r="B454" s="64"/>
      <c r="C454" s="64"/>
      <c r="D454" s="65" t="s">
        <v>195</v>
      </c>
      <c r="E454" s="66" t="s">
        <v>93</v>
      </c>
      <c r="F454" s="290" t="s">
        <v>196</v>
      </c>
      <c r="G454" s="290"/>
      <c r="H454" s="290"/>
      <c r="I454" s="290"/>
      <c r="J454" s="67">
        <f>4*0.15*0.3*0.7</f>
        <v>0.126</v>
      </c>
    </row>
    <row r="455" spans="1:10" ht="15" hidden="1" customHeight="1" outlineLevel="2" x14ac:dyDescent="0.25">
      <c r="A455" s="64"/>
      <c r="B455" s="64"/>
      <c r="C455" s="64"/>
      <c r="D455" s="65" t="s">
        <v>197</v>
      </c>
      <c r="E455" s="66" t="s">
        <v>93</v>
      </c>
      <c r="F455" s="290" t="s">
        <v>198</v>
      </c>
      <c r="G455" s="290"/>
      <c r="H455" s="290"/>
      <c r="I455" s="290"/>
      <c r="J455" s="67">
        <f>22*0.15*0.2*0.5</f>
        <v>0.33</v>
      </c>
    </row>
    <row r="456" spans="1:10" ht="15" hidden="1" customHeight="1" outlineLevel="2" x14ac:dyDescent="0.25">
      <c r="A456" s="64"/>
      <c r="B456" s="64"/>
      <c r="C456" s="64"/>
      <c r="D456" s="65" t="s">
        <v>199</v>
      </c>
      <c r="E456" s="66" t="s">
        <v>93</v>
      </c>
      <c r="F456" s="290" t="s">
        <v>200</v>
      </c>
      <c r="G456" s="290"/>
      <c r="H456" s="290"/>
      <c r="I456" s="290"/>
      <c r="J456" s="67">
        <f>8*0.15*0.3*0.5</f>
        <v>0.18</v>
      </c>
    </row>
    <row r="457" spans="1:10" ht="15" hidden="1" customHeight="1" outlineLevel="2" x14ac:dyDescent="0.25">
      <c r="A457" s="64"/>
      <c r="B457" s="64"/>
      <c r="C457" s="64"/>
      <c r="D457" s="65" t="s">
        <v>201</v>
      </c>
      <c r="E457" s="66" t="s">
        <v>93</v>
      </c>
      <c r="F457" s="290" t="s">
        <v>202</v>
      </c>
      <c r="G457" s="290"/>
      <c r="H457" s="290"/>
      <c r="I457" s="290"/>
      <c r="J457" s="67">
        <f>8*0.15*0.2*1.58</f>
        <v>0.37919999999999998</v>
      </c>
    </row>
    <row r="458" spans="1:10" ht="15" hidden="1" customHeight="1" outlineLevel="2" x14ac:dyDescent="0.25">
      <c r="A458" s="64"/>
      <c r="B458" s="64"/>
      <c r="C458" s="64"/>
      <c r="D458" s="65" t="s">
        <v>101</v>
      </c>
      <c r="E458" s="66" t="s">
        <v>93</v>
      </c>
      <c r="F458" s="290" t="s">
        <v>203</v>
      </c>
      <c r="G458" s="290"/>
      <c r="H458" s="290"/>
      <c r="I458" s="290"/>
      <c r="J458" s="67">
        <f>6*0.6*0.6*0.4</f>
        <v>0.86399999999999988</v>
      </c>
    </row>
    <row r="459" spans="1:10" ht="15" hidden="1" customHeight="1" outlineLevel="2" x14ac:dyDescent="0.25">
      <c r="A459" s="64"/>
      <c r="B459" s="64"/>
      <c r="C459" s="64"/>
      <c r="D459" s="65" t="s">
        <v>204</v>
      </c>
      <c r="E459" s="66" t="s">
        <v>93</v>
      </c>
      <c r="F459" s="290" t="s">
        <v>205</v>
      </c>
      <c r="G459" s="290"/>
      <c r="H459" s="290"/>
      <c r="I459" s="290"/>
      <c r="J459" s="67">
        <f>13.82*0.15*0.3</f>
        <v>0.62190000000000001</v>
      </c>
    </row>
    <row r="460" spans="1:10" ht="25.5" hidden="1" customHeight="1" outlineLevel="2" x14ac:dyDescent="0.25">
      <c r="A460" s="64"/>
      <c r="B460" s="64"/>
      <c r="C460" s="64"/>
      <c r="D460" s="65" t="s">
        <v>206</v>
      </c>
      <c r="E460" s="66" t="s">
        <v>93</v>
      </c>
      <c r="F460" s="290" t="s">
        <v>207</v>
      </c>
      <c r="G460" s="290"/>
      <c r="H460" s="290"/>
      <c r="I460" s="290"/>
      <c r="J460" s="67">
        <f>6*0.15*0.2*0.7</f>
        <v>0.126</v>
      </c>
    </row>
    <row r="461" spans="1:10" ht="15" hidden="1" customHeight="1" outlineLevel="2" x14ac:dyDescent="0.25">
      <c r="A461" s="64"/>
      <c r="B461" s="64"/>
      <c r="C461" s="64"/>
      <c r="D461" s="65" t="s">
        <v>104</v>
      </c>
      <c r="E461" s="66" t="s">
        <v>93</v>
      </c>
      <c r="F461" s="290" t="s">
        <v>208</v>
      </c>
      <c r="G461" s="290"/>
      <c r="H461" s="290"/>
      <c r="I461" s="290"/>
      <c r="J461" s="67">
        <f>0.6*0.6*0.35*6</f>
        <v>0.75600000000000001</v>
      </c>
    </row>
    <row r="462" spans="1:10" ht="15" hidden="1" customHeight="1" outlineLevel="2" x14ac:dyDescent="0.25">
      <c r="A462" s="64"/>
      <c r="B462" s="64"/>
      <c r="C462" s="64"/>
      <c r="D462" s="65" t="s">
        <v>209</v>
      </c>
      <c r="E462" s="66" t="s">
        <v>93</v>
      </c>
      <c r="F462" s="290" t="s">
        <v>210</v>
      </c>
      <c r="G462" s="290"/>
      <c r="H462" s="290"/>
      <c r="I462" s="290"/>
      <c r="J462" s="67">
        <f>0.15*0.15*6*0.65</f>
        <v>8.7750000000000009E-2</v>
      </c>
    </row>
    <row r="463" spans="1:10" ht="15" hidden="1" customHeight="1" outlineLevel="2" x14ac:dyDescent="0.25">
      <c r="A463" s="64"/>
      <c r="B463" s="64"/>
      <c r="C463" s="64"/>
      <c r="D463" s="65" t="s">
        <v>211</v>
      </c>
      <c r="E463" s="66" t="s">
        <v>93</v>
      </c>
      <c r="F463" s="290" t="s">
        <v>212</v>
      </c>
      <c r="G463" s="290"/>
      <c r="H463" s="290"/>
      <c r="I463" s="290"/>
      <c r="J463" s="67">
        <f>0.15*0.15*6*0.5</f>
        <v>6.7500000000000004E-2</v>
      </c>
    </row>
    <row r="464" spans="1:10" ht="30" hidden="1" customHeight="1" outlineLevel="2" x14ac:dyDescent="0.25">
      <c r="A464" s="64"/>
      <c r="B464" s="64"/>
      <c r="C464" s="64"/>
      <c r="D464" s="65" t="s">
        <v>213</v>
      </c>
      <c r="E464" s="66" t="s">
        <v>93</v>
      </c>
      <c r="F464" s="290" t="s">
        <v>106</v>
      </c>
      <c r="G464" s="290"/>
      <c r="H464" s="290"/>
      <c r="I464" s="290"/>
      <c r="J464" s="67">
        <f>(2*6+3.2*3)*0.15*0.35</f>
        <v>1.1339999999999999</v>
      </c>
    </row>
    <row r="465" spans="1:10" ht="30" hidden="1" customHeight="1" outlineLevel="2" x14ac:dyDescent="0.25">
      <c r="A465" s="64"/>
      <c r="B465" s="64"/>
      <c r="C465" s="64"/>
      <c r="D465" s="65" t="s">
        <v>113</v>
      </c>
      <c r="E465" s="66" t="s">
        <v>114</v>
      </c>
      <c r="F465" s="290" t="s">
        <v>115</v>
      </c>
      <c r="G465" s="290"/>
      <c r="H465" s="290"/>
      <c r="I465" s="290"/>
      <c r="J465" s="67">
        <f>0.08*10.65</f>
        <v>0.85200000000000009</v>
      </c>
    </row>
    <row r="466" spans="1:10" ht="30" hidden="1" customHeight="1" outlineLevel="2" x14ac:dyDescent="0.25">
      <c r="A466" s="64"/>
      <c r="B466" s="64"/>
      <c r="C466" s="64"/>
      <c r="D466" s="65" t="s">
        <v>116</v>
      </c>
      <c r="E466" s="66" t="s">
        <v>114</v>
      </c>
      <c r="F466" s="290" t="s">
        <v>117</v>
      </c>
      <c r="G466" s="290"/>
      <c r="H466" s="290"/>
      <c r="I466" s="290"/>
      <c r="J466" s="67">
        <f>0.08*35.63</f>
        <v>2.8504</v>
      </c>
    </row>
    <row r="467" spans="1:10" ht="30" hidden="1" customHeight="1" outlineLevel="2" x14ac:dyDescent="0.25">
      <c r="A467" s="64"/>
      <c r="B467" s="64"/>
      <c r="C467" s="64"/>
      <c r="D467" s="65" t="s">
        <v>54</v>
      </c>
      <c r="E467" s="66" t="s">
        <v>114</v>
      </c>
      <c r="F467" s="290" t="s">
        <v>118</v>
      </c>
      <c r="G467" s="290"/>
      <c r="H467" s="290"/>
      <c r="I467" s="290"/>
      <c r="J467" s="67">
        <f>0.08*8.75</f>
        <v>0.70000000000000007</v>
      </c>
    </row>
    <row r="468" spans="1:10" ht="30" hidden="1" customHeight="1" outlineLevel="2" x14ac:dyDescent="0.25">
      <c r="A468" s="64"/>
      <c r="B468" s="64"/>
      <c r="C468" s="64"/>
      <c r="D468" s="65" t="s">
        <v>53</v>
      </c>
      <c r="E468" s="66" t="s">
        <v>114</v>
      </c>
      <c r="F468" s="290" t="s">
        <v>119</v>
      </c>
      <c r="G468" s="290"/>
      <c r="H468" s="290"/>
      <c r="I468" s="290"/>
      <c r="J468" s="67">
        <f>0.08*7.3</f>
        <v>0.58399999999999996</v>
      </c>
    </row>
    <row r="469" spans="1:10" ht="30" hidden="1" customHeight="1" outlineLevel="2" x14ac:dyDescent="0.25">
      <c r="A469" s="64"/>
      <c r="B469" s="64"/>
      <c r="C469" s="64"/>
      <c r="D469" s="65" t="s">
        <v>120</v>
      </c>
      <c r="E469" s="66" t="s">
        <v>114</v>
      </c>
      <c r="F469" s="290" t="s">
        <v>121</v>
      </c>
      <c r="G469" s="290"/>
      <c r="H469" s="290"/>
      <c r="I469" s="290"/>
      <c r="J469" s="67">
        <f>0.08*5.3</f>
        <v>0.42399999999999999</v>
      </c>
    </row>
    <row r="470" spans="1:10" ht="30" hidden="1" customHeight="1" outlineLevel="2" x14ac:dyDescent="0.25">
      <c r="A470" s="64"/>
      <c r="B470" s="64"/>
      <c r="C470" s="64"/>
      <c r="D470" s="65" t="s">
        <v>122</v>
      </c>
      <c r="E470" s="66" t="s">
        <v>114</v>
      </c>
      <c r="F470" s="290" t="s">
        <v>123</v>
      </c>
      <c r="G470" s="290"/>
      <c r="H470" s="290"/>
      <c r="I470" s="290"/>
      <c r="J470" s="67">
        <f>0.08*35.51</f>
        <v>2.8407999999999998</v>
      </c>
    </row>
    <row r="471" spans="1:10" ht="30" hidden="1" customHeight="1" outlineLevel="2" x14ac:dyDescent="0.25">
      <c r="A471" s="64"/>
      <c r="B471" s="64"/>
      <c r="C471" s="64"/>
      <c r="D471" s="65" t="s">
        <v>124</v>
      </c>
      <c r="E471" s="66" t="s">
        <v>114</v>
      </c>
      <c r="F471" s="290" t="s">
        <v>125</v>
      </c>
      <c r="G471" s="290"/>
      <c r="H471" s="290"/>
      <c r="I471" s="290"/>
      <c r="J471" s="67">
        <f>0.08*10.5</f>
        <v>0.84</v>
      </c>
    </row>
    <row r="472" spans="1:10" ht="30" hidden="1" customHeight="1" outlineLevel="2" x14ac:dyDescent="0.25">
      <c r="A472" s="64"/>
      <c r="B472" s="64"/>
      <c r="C472" s="64"/>
      <c r="D472" s="65" t="s">
        <v>52</v>
      </c>
      <c r="E472" s="66" t="s">
        <v>114</v>
      </c>
      <c r="F472" s="290" t="s">
        <v>126</v>
      </c>
      <c r="G472" s="290"/>
      <c r="H472" s="290"/>
      <c r="I472" s="290"/>
      <c r="J472" s="67">
        <f>0.08*7.3</f>
        <v>0.58399999999999996</v>
      </c>
    </row>
    <row r="473" spans="1:10" ht="30" hidden="1" customHeight="1" outlineLevel="2" x14ac:dyDescent="0.25">
      <c r="A473" s="64"/>
      <c r="B473" s="64"/>
      <c r="C473" s="64"/>
      <c r="D473" s="65" t="s">
        <v>127</v>
      </c>
      <c r="E473" s="66" t="s">
        <v>114</v>
      </c>
      <c r="F473" s="290" t="s">
        <v>128</v>
      </c>
      <c r="G473" s="290"/>
      <c r="H473" s="290"/>
      <c r="I473" s="290"/>
      <c r="J473" s="67">
        <f>0.08*38.4</f>
        <v>3.0720000000000001</v>
      </c>
    </row>
    <row r="474" spans="1:10" ht="30" hidden="1" customHeight="1" outlineLevel="2" x14ac:dyDescent="0.25">
      <c r="A474" s="64"/>
      <c r="B474" s="64"/>
      <c r="C474" s="64"/>
      <c r="D474" s="65" t="s">
        <v>129</v>
      </c>
      <c r="E474" s="66" t="s">
        <v>114</v>
      </c>
      <c r="F474" s="290" t="s">
        <v>130</v>
      </c>
      <c r="G474" s="290"/>
      <c r="H474" s="290"/>
      <c r="I474" s="290"/>
      <c r="J474" s="67">
        <f>0.08*10.4</f>
        <v>0.83200000000000007</v>
      </c>
    </row>
    <row r="475" spans="1:10" ht="30" hidden="1" customHeight="1" outlineLevel="2" x14ac:dyDescent="0.25">
      <c r="A475" s="64"/>
      <c r="B475" s="64"/>
      <c r="C475" s="64"/>
      <c r="D475" s="65" t="s">
        <v>131</v>
      </c>
      <c r="E475" s="66" t="s">
        <v>114</v>
      </c>
      <c r="F475" s="290" t="s">
        <v>132</v>
      </c>
      <c r="G475" s="290"/>
      <c r="H475" s="290"/>
      <c r="I475" s="290"/>
      <c r="J475" s="67">
        <f>0.08*35.58</f>
        <v>2.8464</v>
      </c>
    </row>
    <row r="476" spans="1:10" ht="30" hidden="1" customHeight="1" outlineLevel="2" x14ac:dyDescent="0.25">
      <c r="A476" s="64"/>
      <c r="B476" s="64"/>
      <c r="C476" s="64"/>
      <c r="D476" s="65" t="s">
        <v>133</v>
      </c>
      <c r="E476" s="66" t="s">
        <v>114</v>
      </c>
      <c r="F476" s="290" t="s">
        <v>115</v>
      </c>
      <c r="G476" s="290"/>
      <c r="H476" s="290"/>
      <c r="I476" s="290"/>
      <c r="J476" s="67">
        <f>0.08*10.65</f>
        <v>0.85200000000000009</v>
      </c>
    </row>
    <row r="477" spans="1:10" ht="30" hidden="1" customHeight="1" outlineLevel="2" x14ac:dyDescent="0.25">
      <c r="A477" s="64"/>
      <c r="B477" s="64"/>
      <c r="C477" s="64"/>
      <c r="D477" s="65" t="s">
        <v>51</v>
      </c>
      <c r="E477" s="66" t="s">
        <v>114</v>
      </c>
      <c r="F477" s="290" t="s">
        <v>118</v>
      </c>
      <c r="G477" s="290"/>
      <c r="H477" s="290"/>
      <c r="I477" s="290"/>
      <c r="J477" s="67">
        <f>0.08*8.75</f>
        <v>0.70000000000000007</v>
      </c>
    </row>
    <row r="478" spans="1:10" ht="30" hidden="1" customHeight="1" outlineLevel="2" x14ac:dyDescent="0.25">
      <c r="A478" s="64"/>
      <c r="B478" s="64"/>
      <c r="C478" s="64"/>
      <c r="D478" s="65" t="s">
        <v>50</v>
      </c>
      <c r="E478" s="66" t="s">
        <v>114</v>
      </c>
      <c r="F478" s="290" t="s">
        <v>119</v>
      </c>
      <c r="G478" s="290"/>
      <c r="H478" s="290"/>
      <c r="I478" s="290"/>
      <c r="J478" s="67">
        <f>0.08*7.3</f>
        <v>0.58399999999999996</v>
      </c>
    </row>
    <row r="479" spans="1:10" ht="30" hidden="1" customHeight="1" outlineLevel="2" x14ac:dyDescent="0.25">
      <c r="A479" s="64"/>
      <c r="B479" s="64"/>
      <c r="C479" s="64"/>
      <c r="D479" s="65" t="s">
        <v>134</v>
      </c>
      <c r="E479" s="66" t="s">
        <v>114</v>
      </c>
      <c r="F479" s="290" t="s">
        <v>121</v>
      </c>
      <c r="G479" s="290"/>
      <c r="H479" s="290"/>
      <c r="I479" s="290"/>
      <c r="J479" s="67">
        <f>0.08*5.3</f>
        <v>0.42399999999999999</v>
      </c>
    </row>
    <row r="480" spans="1:10" ht="30" hidden="1" customHeight="1" outlineLevel="2" x14ac:dyDescent="0.25">
      <c r="A480" s="64"/>
      <c r="B480" s="64"/>
      <c r="C480" s="64"/>
      <c r="D480" s="65" t="s">
        <v>135</v>
      </c>
      <c r="E480" s="66" t="s">
        <v>114</v>
      </c>
      <c r="F480" s="290" t="s">
        <v>136</v>
      </c>
      <c r="G480" s="290"/>
      <c r="H480" s="290"/>
      <c r="I480" s="290"/>
      <c r="J480" s="67">
        <f>0.08*35.7</f>
        <v>2.8560000000000003</v>
      </c>
    </row>
    <row r="481" spans="1:10" ht="30" hidden="1" customHeight="1" outlineLevel="2" x14ac:dyDescent="0.25">
      <c r="A481" s="64"/>
      <c r="B481" s="64"/>
      <c r="C481" s="64"/>
      <c r="D481" s="65" t="s">
        <v>137</v>
      </c>
      <c r="E481" s="66" t="s">
        <v>114</v>
      </c>
      <c r="F481" s="290" t="s">
        <v>125</v>
      </c>
      <c r="G481" s="290"/>
      <c r="H481" s="290"/>
      <c r="I481" s="290"/>
      <c r="J481" s="67">
        <f>0.08*10.5</f>
        <v>0.84</v>
      </c>
    </row>
    <row r="482" spans="1:10" ht="30" hidden="1" customHeight="1" outlineLevel="2" x14ac:dyDescent="0.25">
      <c r="A482" s="64"/>
      <c r="B482" s="64"/>
      <c r="C482" s="64"/>
      <c r="D482" s="65" t="s">
        <v>55</v>
      </c>
      <c r="E482" s="66" t="s">
        <v>114</v>
      </c>
      <c r="F482" s="290" t="s">
        <v>138</v>
      </c>
      <c r="G482" s="290"/>
      <c r="H482" s="290"/>
      <c r="I482" s="290"/>
      <c r="J482" s="67">
        <f>0.08*7.65</f>
        <v>0.61199999999999999</v>
      </c>
    </row>
    <row r="483" spans="1:10" ht="30" hidden="1" customHeight="1" outlineLevel="2" x14ac:dyDescent="0.25">
      <c r="A483" s="64"/>
      <c r="B483" s="64"/>
      <c r="C483" s="64"/>
      <c r="D483" s="65" t="s">
        <v>111</v>
      </c>
      <c r="E483" s="66" t="s">
        <v>114</v>
      </c>
      <c r="F483" s="290" t="s">
        <v>171</v>
      </c>
      <c r="G483" s="290"/>
      <c r="H483" s="290"/>
      <c r="I483" s="290"/>
      <c r="J483" s="67">
        <f>0.08*37.7</f>
        <v>3.0160000000000005</v>
      </c>
    </row>
    <row r="484" spans="1:10" ht="30" hidden="1" customHeight="1" outlineLevel="2" x14ac:dyDescent="0.25">
      <c r="A484" s="64"/>
      <c r="B484" s="64"/>
      <c r="C484" s="64"/>
      <c r="D484" s="65" t="s">
        <v>139</v>
      </c>
      <c r="E484" s="66" t="s">
        <v>114</v>
      </c>
      <c r="F484" s="290" t="s">
        <v>140</v>
      </c>
      <c r="G484" s="290"/>
      <c r="H484" s="290"/>
      <c r="I484" s="290"/>
      <c r="J484" s="67">
        <f>0.08*7.5</f>
        <v>0.6</v>
      </c>
    </row>
    <row r="485" spans="1:10" ht="30" hidden="1" customHeight="1" outlineLevel="2" x14ac:dyDescent="0.25">
      <c r="A485" s="64"/>
      <c r="B485" s="64"/>
      <c r="C485" s="64"/>
      <c r="D485" s="65" t="s">
        <v>62</v>
      </c>
      <c r="E485" s="66" t="s">
        <v>114</v>
      </c>
      <c r="F485" s="290" t="s">
        <v>141</v>
      </c>
      <c r="G485" s="290"/>
      <c r="H485" s="290"/>
      <c r="I485" s="290"/>
      <c r="J485" s="67">
        <f>0.08*11.88</f>
        <v>0.95040000000000013</v>
      </c>
    </row>
    <row r="486" spans="1:10" ht="30" hidden="1" customHeight="1" outlineLevel="2" x14ac:dyDescent="0.25">
      <c r="A486" s="64"/>
      <c r="B486" s="64"/>
      <c r="C486" s="64"/>
      <c r="D486" s="65" t="s">
        <v>142</v>
      </c>
      <c r="E486" s="66" t="s">
        <v>114</v>
      </c>
      <c r="F486" s="290" t="s">
        <v>143</v>
      </c>
      <c r="G486" s="290"/>
      <c r="H486" s="290"/>
      <c r="I486" s="290"/>
      <c r="J486" s="67">
        <f>0.08*3.51</f>
        <v>0.28079999999999999</v>
      </c>
    </row>
    <row r="487" spans="1:10" ht="30" hidden="1" customHeight="1" outlineLevel="2" x14ac:dyDescent="0.25">
      <c r="A487" s="64"/>
      <c r="B487" s="64"/>
      <c r="C487" s="64"/>
      <c r="D487" s="65" t="s">
        <v>144</v>
      </c>
      <c r="E487" s="66" t="s">
        <v>114</v>
      </c>
      <c r="F487" s="290" t="s">
        <v>143</v>
      </c>
      <c r="G487" s="290"/>
      <c r="H487" s="290"/>
      <c r="I487" s="290"/>
      <c r="J487" s="67">
        <f>0.08*3.51</f>
        <v>0.28079999999999999</v>
      </c>
    </row>
    <row r="488" spans="1:10" ht="30" hidden="1" customHeight="1" outlineLevel="2" x14ac:dyDescent="0.25">
      <c r="A488" s="64"/>
      <c r="B488" s="64"/>
      <c r="C488" s="64"/>
      <c r="D488" s="65" t="s">
        <v>145</v>
      </c>
      <c r="E488" s="66" t="s">
        <v>114</v>
      </c>
      <c r="F488" s="290" t="s">
        <v>146</v>
      </c>
      <c r="G488" s="290"/>
      <c r="H488" s="290"/>
      <c r="I488" s="290"/>
      <c r="J488" s="67">
        <f>0.08*(3.72+24.1)</f>
        <v>2.2256</v>
      </c>
    </row>
    <row r="489" spans="1:10" ht="30" hidden="1" customHeight="1" outlineLevel="2" x14ac:dyDescent="0.25">
      <c r="A489" s="64"/>
      <c r="B489" s="64"/>
      <c r="C489" s="64"/>
      <c r="D489" s="65" t="s">
        <v>60</v>
      </c>
      <c r="E489" s="66" t="s">
        <v>114</v>
      </c>
      <c r="F489" s="290" t="s">
        <v>147</v>
      </c>
      <c r="G489" s="290"/>
      <c r="H489" s="290"/>
      <c r="I489" s="290"/>
      <c r="J489" s="67">
        <f>0.08*27.7</f>
        <v>2.2160000000000002</v>
      </c>
    </row>
    <row r="490" spans="1:10" ht="30" hidden="1" customHeight="1" outlineLevel="2" x14ac:dyDescent="0.25">
      <c r="A490" s="64"/>
      <c r="B490" s="64"/>
      <c r="C490" s="64"/>
      <c r="D490" s="65" t="s">
        <v>61</v>
      </c>
      <c r="E490" s="66" t="s">
        <v>114</v>
      </c>
      <c r="F490" s="290" t="s">
        <v>148</v>
      </c>
      <c r="G490" s="290"/>
      <c r="H490" s="290"/>
      <c r="I490" s="290"/>
      <c r="J490" s="67">
        <f>0.08*10.8</f>
        <v>0.8640000000000001</v>
      </c>
    </row>
    <row r="491" spans="1:10" ht="30" hidden="1" customHeight="1" outlineLevel="2" x14ac:dyDescent="0.25">
      <c r="A491" s="64"/>
      <c r="B491" s="64"/>
      <c r="C491" s="64"/>
      <c r="D491" s="65" t="s">
        <v>149</v>
      </c>
      <c r="E491" s="66" t="s">
        <v>114</v>
      </c>
      <c r="F491" s="290" t="s">
        <v>150</v>
      </c>
      <c r="G491" s="290"/>
      <c r="H491" s="290"/>
      <c r="I491" s="290"/>
      <c r="J491" s="67">
        <f>0.08*6.03</f>
        <v>0.48240000000000005</v>
      </c>
    </row>
    <row r="492" spans="1:10" ht="30" hidden="1" customHeight="1" outlineLevel="2" x14ac:dyDescent="0.25">
      <c r="A492" s="64"/>
      <c r="B492" s="64"/>
      <c r="C492" s="64"/>
      <c r="D492" s="65" t="s">
        <v>43</v>
      </c>
      <c r="E492" s="66" t="s">
        <v>114</v>
      </c>
      <c r="F492" s="290" t="s">
        <v>151</v>
      </c>
      <c r="G492" s="290"/>
      <c r="H492" s="290"/>
      <c r="I492" s="290"/>
      <c r="J492" s="67">
        <f>0.08*13.6</f>
        <v>1.0880000000000001</v>
      </c>
    </row>
    <row r="493" spans="1:10" ht="30" hidden="1" customHeight="1" outlineLevel="2" x14ac:dyDescent="0.25">
      <c r="A493" s="64"/>
      <c r="B493" s="64"/>
      <c r="C493" s="64"/>
      <c r="D493" s="65" t="s">
        <v>152</v>
      </c>
      <c r="E493" s="66" t="s">
        <v>114</v>
      </c>
      <c r="F493" s="290" t="s">
        <v>153</v>
      </c>
      <c r="G493" s="290"/>
      <c r="H493" s="290"/>
      <c r="I493" s="290"/>
      <c r="J493" s="67">
        <f>0.08*2.88</f>
        <v>0.23039999999999999</v>
      </c>
    </row>
    <row r="494" spans="1:10" ht="30" hidden="1" customHeight="1" outlineLevel="2" x14ac:dyDescent="0.25">
      <c r="A494" s="64"/>
      <c r="B494" s="64"/>
      <c r="C494" s="64"/>
      <c r="D494" s="65" t="s">
        <v>154</v>
      </c>
      <c r="E494" s="66" t="s">
        <v>114</v>
      </c>
      <c r="F494" s="290" t="s">
        <v>153</v>
      </c>
      <c r="G494" s="290"/>
      <c r="H494" s="290"/>
      <c r="I494" s="290"/>
      <c r="J494" s="67">
        <f>0.08*2.88</f>
        <v>0.23039999999999999</v>
      </c>
    </row>
    <row r="495" spans="1:10" ht="30" hidden="1" customHeight="1" outlineLevel="2" x14ac:dyDescent="0.25">
      <c r="A495" s="64"/>
      <c r="B495" s="64"/>
      <c r="C495" s="64"/>
      <c r="D495" s="65" t="s">
        <v>155</v>
      </c>
      <c r="E495" s="66" t="s">
        <v>114</v>
      </c>
      <c r="F495" s="290" t="s">
        <v>156</v>
      </c>
      <c r="G495" s="290"/>
      <c r="H495" s="290"/>
      <c r="I495" s="290"/>
      <c r="J495" s="67">
        <f>0.08*19.2</f>
        <v>1.536</v>
      </c>
    </row>
    <row r="496" spans="1:10" ht="30" hidden="1" customHeight="1" outlineLevel="2" x14ac:dyDescent="0.25">
      <c r="A496" s="64"/>
      <c r="B496" s="64"/>
      <c r="C496" s="64"/>
      <c r="D496" s="65" t="s">
        <v>157</v>
      </c>
      <c r="E496" s="66" t="s">
        <v>114</v>
      </c>
      <c r="F496" s="290" t="s">
        <v>158</v>
      </c>
      <c r="G496" s="290"/>
      <c r="H496" s="290"/>
      <c r="I496" s="290"/>
      <c r="J496" s="67">
        <f>0.08*12.42</f>
        <v>0.99360000000000004</v>
      </c>
    </row>
    <row r="497" spans="1:10" ht="30" hidden="1" customHeight="1" outlineLevel="2" x14ac:dyDescent="0.25">
      <c r="A497" s="64"/>
      <c r="B497" s="64"/>
      <c r="C497" s="64"/>
      <c r="D497" s="65" t="s">
        <v>159</v>
      </c>
      <c r="E497" s="66" t="s">
        <v>114</v>
      </c>
      <c r="F497" s="290" t="s">
        <v>160</v>
      </c>
      <c r="G497" s="290"/>
      <c r="H497" s="290"/>
      <c r="I497" s="290"/>
      <c r="J497" s="67">
        <f>0.08*9.58</f>
        <v>0.76639999999999997</v>
      </c>
    </row>
    <row r="498" spans="1:10" ht="30" hidden="1" customHeight="1" outlineLevel="2" x14ac:dyDescent="0.25">
      <c r="A498" s="64"/>
      <c r="B498" s="64"/>
      <c r="C498" s="64"/>
      <c r="D498" s="65" t="s">
        <v>161</v>
      </c>
      <c r="E498" s="66" t="s">
        <v>114</v>
      </c>
      <c r="F498" s="290" t="s">
        <v>162</v>
      </c>
      <c r="G498" s="290"/>
      <c r="H498" s="290"/>
      <c r="I498" s="290"/>
      <c r="J498" s="67">
        <f>0.08*22.3</f>
        <v>1.784</v>
      </c>
    </row>
    <row r="499" spans="1:10" ht="30" hidden="1" customHeight="1" outlineLevel="2" x14ac:dyDescent="0.25">
      <c r="A499" s="64"/>
      <c r="B499" s="64"/>
      <c r="C499" s="64"/>
      <c r="D499" s="65" t="s">
        <v>45</v>
      </c>
      <c r="E499" s="66" t="s">
        <v>114</v>
      </c>
      <c r="F499" s="290" t="s">
        <v>163</v>
      </c>
      <c r="G499" s="290"/>
      <c r="H499" s="290"/>
      <c r="I499" s="290"/>
      <c r="J499" s="67">
        <f>0.08*48.8</f>
        <v>3.9039999999999999</v>
      </c>
    </row>
    <row r="500" spans="1:10" ht="30" hidden="1" customHeight="1" outlineLevel="2" x14ac:dyDescent="0.25">
      <c r="A500" s="64"/>
      <c r="B500" s="64"/>
      <c r="C500" s="64"/>
      <c r="D500" s="65" t="s">
        <v>164</v>
      </c>
      <c r="E500" s="66" t="s">
        <v>114</v>
      </c>
      <c r="F500" s="290" t="s">
        <v>140</v>
      </c>
      <c r="G500" s="290"/>
      <c r="H500" s="290"/>
      <c r="I500" s="290"/>
      <c r="J500" s="67">
        <f>0.08*7.5</f>
        <v>0.6</v>
      </c>
    </row>
    <row r="501" spans="1:10" ht="30" hidden="1" customHeight="1" outlineLevel="2" x14ac:dyDescent="0.25">
      <c r="A501" s="64"/>
      <c r="B501" s="64"/>
      <c r="C501" s="64"/>
      <c r="D501" s="65" t="s">
        <v>165</v>
      </c>
      <c r="E501" s="66" t="s">
        <v>114</v>
      </c>
      <c r="F501" s="290" t="s">
        <v>140</v>
      </c>
      <c r="G501" s="290"/>
      <c r="H501" s="290"/>
      <c r="I501" s="290"/>
      <c r="J501" s="67">
        <f>0.08*7.5</f>
        <v>0.6</v>
      </c>
    </row>
    <row r="502" spans="1:10" ht="30" hidden="1" customHeight="1" outlineLevel="2" x14ac:dyDescent="0.25">
      <c r="A502" s="64"/>
      <c r="B502" s="64"/>
      <c r="C502" s="64"/>
      <c r="D502" s="65" t="s">
        <v>166</v>
      </c>
      <c r="E502" s="66" t="s">
        <v>114</v>
      </c>
      <c r="F502" s="290" t="s">
        <v>167</v>
      </c>
      <c r="G502" s="290"/>
      <c r="H502" s="290"/>
      <c r="I502" s="290"/>
      <c r="J502" s="67">
        <f>0.08*403.93</f>
        <v>32.314399999999999</v>
      </c>
    </row>
    <row r="503" spans="1:10" ht="30" hidden="1" customHeight="1" outlineLevel="2" x14ac:dyDescent="0.25">
      <c r="A503" s="64"/>
      <c r="B503" s="64"/>
      <c r="C503" s="64"/>
      <c r="D503" s="65" t="s">
        <v>168</v>
      </c>
      <c r="E503" s="66" t="s">
        <v>114</v>
      </c>
      <c r="F503" s="290" t="s">
        <v>169</v>
      </c>
      <c r="G503" s="290"/>
      <c r="H503" s="290"/>
      <c r="I503" s="290"/>
      <c r="J503" s="67">
        <f>0.08*(121.82+9.32)</f>
        <v>10.491199999999999</v>
      </c>
    </row>
    <row r="504" spans="1:10" ht="38.25" hidden="1" customHeight="1" outlineLevel="1" collapsed="1" x14ac:dyDescent="0.25">
      <c r="A504" s="61" t="str">
        <f>PO!A197</f>
        <v>6.7</v>
      </c>
      <c r="B504" s="61" t="str">
        <f>PO!B197</f>
        <v>DER-ES</v>
      </c>
      <c r="C504" s="61">
        <f>PO!C197</f>
        <v>40339</v>
      </c>
      <c r="D504" s="62" t="str">
        <f>PO!D197</f>
        <v>Forma de chapas madeira compensada resinada, esp. 12mm, levando-se em conta a utilização 3 vezes, reforçadas com sarrafos de madeira de 2.5 x 10.0cm (incl material, corte, montagem, escoras em eucalipto e desforma)</v>
      </c>
      <c r="E504" s="60" t="str">
        <f>PO!E197</f>
        <v>m2</v>
      </c>
      <c r="F504" s="289" t="s">
        <v>214</v>
      </c>
      <c r="G504" s="289"/>
      <c r="H504" s="289"/>
      <c r="I504" s="289"/>
      <c r="J504" s="63">
        <v>79</v>
      </c>
    </row>
    <row r="505" spans="1:10" ht="33.75" hidden="1" customHeight="1" outlineLevel="2" x14ac:dyDescent="0.25">
      <c r="A505" s="64"/>
      <c r="B505" s="64"/>
      <c r="C505" s="64"/>
      <c r="D505" s="65" t="s">
        <v>111</v>
      </c>
      <c r="E505" s="66" t="s">
        <v>96</v>
      </c>
      <c r="F505" s="290" t="s">
        <v>215</v>
      </c>
      <c r="G505" s="290"/>
      <c r="H505" s="290"/>
      <c r="I505" s="290"/>
      <c r="J505" s="67">
        <f>0.4*29.87</f>
        <v>11.948</v>
      </c>
    </row>
    <row r="506" spans="1:10" ht="26.25" hidden="1" customHeight="1" outlineLevel="2" x14ac:dyDescent="0.25">
      <c r="A506" s="64"/>
      <c r="B506" s="64"/>
      <c r="C506" s="64"/>
      <c r="D506" s="65" t="s">
        <v>111</v>
      </c>
      <c r="E506" s="66" t="s">
        <v>96</v>
      </c>
      <c r="F506" s="290" t="s">
        <v>216</v>
      </c>
      <c r="G506" s="290"/>
      <c r="H506" s="290"/>
      <c r="I506" s="290"/>
      <c r="J506" s="67">
        <v>14.46</v>
      </c>
    </row>
    <row r="507" spans="1:10" ht="15" hidden="1" customHeight="1" outlineLevel="2" x14ac:dyDescent="0.25">
      <c r="A507" s="64"/>
      <c r="B507" s="64"/>
      <c r="C507" s="64"/>
      <c r="D507" s="65" t="s">
        <v>111</v>
      </c>
      <c r="E507" s="66" t="s">
        <v>96</v>
      </c>
      <c r="F507" s="290" t="s">
        <v>217</v>
      </c>
      <c r="G507" s="290"/>
      <c r="H507" s="290"/>
      <c r="I507" s="290"/>
      <c r="J507" s="67">
        <v>29.06</v>
      </c>
    </row>
    <row r="508" spans="1:10" ht="15" hidden="1" customHeight="1" outlineLevel="2" x14ac:dyDescent="0.25">
      <c r="A508" s="64"/>
      <c r="B508" s="64"/>
      <c r="C508" s="64"/>
      <c r="D508" s="65" t="s">
        <v>92</v>
      </c>
      <c r="E508" s="66" t="s">
        <v>96</v>
      </c>
      <c r="F508" s="290" t="s">
        <v>218</v>
      </c>
      <c r="G508" s="290"/>
      <c r="H508" s="290"/>
      <c r="I508" s="290"/>
      <c r="J508" s="67">
        <v>3.68</v>
      </c>
    </row>
    <row r="509" spans="1:10" ht="15" hidden="1" customHeight="1" outlineLevel="2" x14ac:dyDescent="0.25">
      <c r="A509" s="64"/>
      <c r="B509" s="64"/>
      <c r="C509" s="64"/>
      <c r="D509" s="65" t="s">
        <v>92</v>
      </c>
      <c r="E509" s="66" t="s">
        <v>96</v>
      </c>
      <c r="F509" s="290" t="s">
        <v>219</v>
      </c>
      <c r="G509" s="290"/>
      <c r="H509" s="290"/>
      <c r="I509" s="290"/>
      <c r="J509" s="67">
        <v>1.26</v>
      </c>
    </row>
    <row r="510" spans="1:10" ht="15" hidden="1" customHeight="1" outlineLevel="2" x14ac:dyDescent="0.25">
      <c r="A510" s="64"/>
      <c r="B510" s="64"/>
      <c r="C510" s="64"/>
      <c r="D510" s="65" t="s">
        <v>92</v>
      </c>
      <c r="E510" s="66" t="s">
        <v>96</v>
      </c>
      <c r="F510" s="290" t="s">
        <v>220</v>
      </c>
      <c r="G510" s="290"/>
      <c r="H510" s="290"/>
      <c r="I510" s="290"/>
      <c r="J510" s="67">
        <v>3.78</v>
      </c>
    </row>
    <row r="511" spans="1:10" ht="15" hidden="1" customHeight="1" outlineLevel="2" x14ac:dyDescent="0.25">
      <c r="A511" s="64"/>
      <c r="B511" s="64"/>
      <c r="C511" s="64"/>
      <c r="D511" s="65" t="s">
        <v>92</v>
      </c>
      <c r="E511" s="66" t="s">
        <v>96</v>
      </c>
      <c r="F511" s="290" t="s">
        <v>221</v>
      </c>
      <c r="G511" s="290"/>
      <c r="H511" s="290"/>
      <c r="I511" s="290"/>
      <c r="J511" s="67">
        <v>4.9000000000000004</v>
      </c>
    </row>
    <row r="512" spans="1:10" ht="15" hidden="1" customHeight="1" outlineLevel="2" x14ac:dyDescent="0.25">
      <c r="A512" s="64"/>
      <c r="B512" s="64"/>
      <c r="C512" s="64"/>
      <c r="D512" s="65" t="s">
        <v>98</v>
      </c>
      <c r="E512" s="66" t="s">
        <v>96</v>
      </c>
      <c r="F512" s="290" t="s">
        <v>222</v>
      </c>
      <c r="G512" s="290"/>
      <c r="H512" s="290"/>
      <c r="I512" s="290"/>
      <c r="J512" s="67">
        <f>24*0.4*(0.6*4)</f>
        <v>23.040000000000003</v>
      </c>
    </row>
    <row r="513" spans="1:10" ht="15" hidden="1" customHeight="1" outlineLevel="2" x14ac:dyDescent="0.25">
      <c r="A513" s="64"/>
      <c r="B513" s="64"/>
      <c r="C513" s="64"/>
      <c r="D513" s="65" t="s">
        <v>183</v>
      </c>
      <c r="E513" s="66" t="s">
        <v>96</v>
      </c>
      <c r="F513" s="290" t="s">
        <v>184</v>
      </c>
      <c r="G513" s="290"/>
      <c r="H513" s="290"/>
      <c r="I513" s="290"/>
      <c r="J513" s="67">
        <f>0.3*66.14*2</f>
        <v>39.683999999999997</v>
      </c>
    </row>
    <row r="514" spans="1:10" ht="15" hidden="1" customHeight="1" outlineLevel="2" x14ac:dyDescent="0.25">
      <c r="A514" s="64"/>
      <c r="B514" s="64"/>
      <c r="C514" s="64"/>
      <c r="D514" s="65" t="s">
        <v>185</v>
      </c>
      <c r="E514" s="66" t="s">
        <v>96</v>
      </c>
      <c r="F514" s="290" t="s">
        <v>186</v>
      </c>
      <c r="G514" s="290"/>
      <c r="H514" s="290"/>
      <c r="I514" s="290"/>
      <c r="J514" s="67">
        <f>7.78*0.3*2</f>
        <v>4.6680000000000001</v>
      </c>
    </row>
    <row r="515" spans="1:10" ht="15" hidden="1" customHeight="1" outlineLevel="2" x14ac:dyDescent="0.25">
      <c r="A515" s="64"/>
      <c r="B515" s="64"/>
      <c r="C515" s="64"/>
      <c r="D515" s="65" t="s">
        <v>187</v>
      </c>
      <c r="E515" s="66" t="s">
        <v>96</v>
      </c>
      <c r="F515" s="290" t="s">
        <v>188</v>
      </c>
      <c r="G515" s="290"/>
      <c r="H515" s="290"/>
      <c r="I515" s="290"/>
      <c r="J515" s="67">
        <f>0.3*28.46*2</f>
        <v>17.076000000000001</v>
      </c>
    </row>
    <row r="516" spans="1:10" ht="15" hidden="1" customHeight="1" outlineLevel="2" x14ac:dyDescent="0.25">
      <c r="A516" s="64"/>
      <c r="B516" s="64"/>
      <c r="C516" s="64"/>
      <c r="D516" s="65" t="s">
        <v>189</v>
      </c>
      <c r="E516" s="66" t="s">
        <v>96</v>
      </c>
      <c r="F516" s="290" t="s">
        <v>190</v>
      </c>
      <c r="G516" s="290"/>
      <c r="H516" s="290"/>
      <c r="I516" s="290"/>
      <c r="J516" s="67">
        <f>20.25*0.3*2</f>
        <v>12.15</v>
      </c>
    </row>
    <row r="517" spans="1:10" ht="15" hidden="1" customHeight="1" outlineLevel="2" x14ac:dyDescent="0.25">
      <c r="A517" s="64"/>
      <c r="B517" s="64"/>
      <c r="C517" s="64"/>
      <c r="D517" s="65" t="s">
        <v>191</v>
      </c>
      <c r="E517" s="66" t="s">
        <v>96</v>
      </c>
      <c r="F517" s="290" t="s">
        <v>192</v>
      </c>
      <c r="G517" s="290"/>
      <c r="H517" s="290"/>
      <c r="I517" s="290"/>
      <c r="J517" s="67">
        <f>1.04*0.3*2</f>
        <v>0.624</v>
      </c>
    </row>
    <row r="518" spans="1:10" ht="15" hidden="1" customHeight="1" outlineLevel="2" x14ac:dyDescent="0.25">
      <c r="A518" s="64"/>
      <c r="B518" s="64"/>
      <c r="C518" s="64"/>
      <c r="D518" s="65" t="s">
        <v>193</v>
      </c>
      <c r="E518" s="66" t="s">
        <v>96</v>
      </c>
      <c r="F518" s="290" t="s">
        <v>194</v>
      </c>
      <c r="G518" s="290"/>
      <c r="H518" s="290"/>
      <c r="I518" s="290"/>
      <c r="J518" s="67">
        <f>24*0.7*(0.15*2+0.2*2)</f>
        <v>11.759999999999998</v>
      </c>
    </row>
    <row r="519" spans="1:10" ht="15" hidden="1" customHeight="1" outlineLevel="2" x14ac:dyDescent="0.25">
      <c r="A519" s="64"/>
      <c r="B519" s="64"/>
      <c r="C519" s="64"/>
      <c r="D519" s="65" t="s">
        <v>195</v>
      </c>
      <c r="E519" s="66" t="s">
        <v>96</v>
      </c>
      <c r="F519" s="290" t="s">
        <v>196</v>
      </c>
      <c r="G519" s="290"/>
      <c r="H519" s="290"/>
      <c r="I519" s="290"/>
      <c r="J519" s="67">
        <f>4*0.7*(0.15*2+0.3*2)</f>
        <v>2.5199999999999996</v>
      </c>
    </row>
    <row r="520" spans="1:10" ht="15" hidden="1" customHeight="1" outlineLevel="2" x14ac:dyDescent="0.25">
      <c r="A520" s="64"/>
      <c r="B520" s="64"/>
      <c r="C520" s="64"/>
      <c r="D520" s="65" t="s">
        <v>197</v>
      </c>
      <c r="E520" s="66" t="s">
        <v>96</v>
      </c>
      <c r="F520" s="290" t="s">
        <v>198</v>
      </c>
      <c r="G520" s="290"/>
      <c r="H520" s="290"/>
      <c r="I520" s="290"/>
      <c r="J520" s="67">
        <f>22*0.5*(0.15*2+0.2*2)</f>
        <v>7.6999999999999993</v>
      </c>
    </row>
    <row r="521" spans="1:10" ht="15" hidden="1" customHeight="1" outlineLevel="2" x14ac:dyDescent="0.25">
      <c r="A521" s="64"/>
      <c r="B521" s="64"/>
      <c r="C521" s="64"/>
      <c r="D521" s="65" t="s">
        <v>199</v>
      </c>
      <c r="E521" s="66" t="s">
        <v>96</v>
      </c>
      <c r="F521" s="290" t="s">
        <v>200</v>
      </c>
      <c r="G521" s="290"/>
      <c r="H521" s="290"/>
      <c r="I521" s="290"/>
      <c r="J521" s="67">
        <f>8*0.5*(0.15*2+0.3*2)</f>
        <v>3.5999999999999996</v>
      </c>
    </row>
    <row r="522" spans="1:10" ht="15" hidden="1" customHeight="1" outlineLevel="2" x14ac:dyDescent="0.25">
      <c r="A522" s="64"/>
      <c r="B522" s="64"/>
      <c r="C522" s="64"/>
      <c r="D522" s="65" t="s">
        <v>201</v>
      </c>
      <c r="E522" s="66" t="s">
        <v>96</v>
      </c>
      <c r="F522" s="290" t="s">
        <v>202</v>
      </c>
      <c r="G522" s="290"/>
      <c r="H522" s="290"/>
      <c r="I522" s="290"/>
      <c r="J522" s="67">
        <f>8*1.58*(0.15*2+0.2*2)</f>
        <v>8.847999999999999</v>
      </c>
    </row>
    <row r="523" spans="1:10" ht="15" hidden="1" customHeight="1" outlineLevel="2" x14ac:dyDescent="0.25">
      <c r="A523" s="64"/>
      <c r="B523" s="64"/>
      <c r="C523" s="64"/>
      <c r="D523" s="65" t="s">
        <v>101</v>
      </c>
      <c r="E523" s="66" t="s">
        <v>96</v>
      </c>
      <c r="F523" s="290" t="s">
        <v>203</v>
      </c>
      <c r="G523" s="290"/>
      <c r="H523" s="290"/>
      <c r="I523" s="290"/>
      <c r="J523" s="67">
        <f>6*0.4*0.6*4</f>
        <v>5.7600000000000007</v>
      </c>
    </row>
    <row r="524" spans="1:10" ht="15" hidden="1" customHeight="1" outlineLevel="2" x14ac:dyDescent="0.25">
      <c r="A524" s="64"/>
      <c r="B524" s="64"/>
      <c r="C524" s="64"/>
      <c r="D524" s="65" t="s">
        <v>204</v>
      </c>
      <c r="E524" s="66" t="s">
        <v>96</v>
      </c>
      <c r="F524" s="290" t="s">
        <v>205</v>
      </c>
      <c r="G524" s="290"/>
      <c r="H524" s="290"/>
      <c r="I524" s="290"/>
      <c r="J524" s="67">
        <f>13.82*0.3*2</f>
        <v>8.2919999999999998</v>
      </c>
    </row>
    <row r="525" spans="1:10" ht="25.5" hidden="1" customHeight="1" outlineLevel="2" x14ac:dyDescent="0.25">
      <c r="A525" s="64"/>
      <c r="B525" s="64"/>
      <c r="C525" s="64"/>
      <c r="D525" s="65" t="s">
        <v>206</v>
      </c>
      <c r="E525" s="66" t="s">
        <v>96</v>
      </c>
      <c r="F525" s="290" t="s">
        <v>207</v>
      </c>
      <c r="G525" s="290"/>
      <c r="H525" s="290"/>
      <c r="I525" s="290"/>
      <c r="J525" s="67">
        <f>6*0.7*(0.15*2+0.2*2)</f>
        <v>2.9399999999999995</v>
      </c>
    </row>
    <row r="526" spans="1:10" ht="15" hidden="1" customHeight="1" outlineLevel="2" x14ac:dyDescent="0.25">
      <c r="A526" s="64"/>
      <c r="B526" s="64"/>
      <c r="C526" s="64"/>
      <c r="D526" s="65" t="s">
        <v>209</v>
      </c>
      <c r="E526" s="66" t="s">
        <v>96</v>
      </c>
      <c r="F526" s="290" t="s">
        <v>210</v>
      </c>
      <c r="G526" s="290"/>
      <c r="H526" s="290"/>
      <c r="I526" s="290"/>
      <c r="J526" s="67">
        <f>0.15*4*6*0.65</f>
        <v>2.34</v>
      </c>
    </row>
    <row r="527" spans="1:10" ht="15" hidden="1" customHeight="1" outlineLevel="2" x14ac:dyDescent="0.25">
      <c r="A527" s="64"/>
      <c r="B527" s="64"/>
      <c r="C527" s="64"/>
      <c r="D527" s="65" t="s">
        <v>211</v>
      </c>
      <c r="E527" s="66" t="s">
        <v>96</v>
      </c>
      <c r="F527" s="290" t="s">
        <v>212</v>
      </c>
      <c r="G527" s="290"/>
      <c r="H527" s="290"/>
      <c r="I527" s="290"/>
      <c r="J527" s="67">
        <f>6*0.15*4*0.5</f>
        <v>1.7999999999999998</v>
      </c>
    </row>
    <row r="528" spans="1:10" ht="30" hidden="1" customHeight="1" outlineLevel="2" x14ac:dyDescent="0.25">
      <c r="A528" s="64"/>
      <c r="B528" s="64"/>
      <c r="C528" s="64"/>
      <c r="D528" s="65" t="s">
        <v>213</v>
      </c>
      <c r="E528" s="66" t="s">
        <v>96</v>
      </c>
      <c r="F528" s="290" t="s">
        <v>106</v>
      </c>
      <c r="G528" s="290"/>
      <c r="H528" s="290"/>
      <c r="I528" s="290"/>
      <c r="J528" s="67">
        <f>(2*6+3.2*3)*0.35*2</f>
        <v>15.12</v>
      </c>
    </row>
    <row r="529" spans="1:10" ht="25.5" hidden="1" customHeight="1" outlineLevel="1" collapsed="1" x14ac:dyDescent="0.25">
      <c r="A529" s="61" t="str">
        <f>PO!A198</f>
        <v>6.8</v>
      </c>
      <c r="B529" s="61" t="str">
        <f>PO!B198</f>
        <v>DER-ES</v>
      </c>
      <c r="C529" s="61">
        <f>PO!C198</f>
        <v>40246</v>
      </c>
      <c r="D529" s="62" t="str">
        <f>PO!D198</f>
        <v>Fornecimento, dobragem e colocação em fôrma, de armadura CA-60 B fina, diâmetro de 4.0 a 7.0mm</v>
      </c>
      <c r="E529" s="60" t="str">
        <f>PO!E198</f>
        <v>kg</v>
      </c>
      <c r="F529" s="289" t="s">
        <v>38</v>
      </c>
      <c r="G529" s="289"/>
      <c r="H529" s="289"/>
      <c r="I529" s="289"/>
      <c r="J529" s="63">
        <v>231.23</v>
      </c>
    </row>
    <row r="530" spans="1:10" ht="15" hidden="1" customHeight="1" outlineLevel="2" x14ac:dyDescent="0.25">
      <c r="A530" s="64"/>
      <c r="B530" s="64"/>
      <c r="C530" s="64"/>
      <c r="D530" s="65" t="s">
        <v>111</v>
      </c>
      <c r="E530" s="66" t="s">
        <v>223</v>
      </c>
      <c r="F530" s="290" t="s">
        <v>224</v>
      </c>
      <c r="G530" s="290"/>
      <c r="H530" s="290"/>
      <c r="I530" s="290"/>
      <c r="J530" s="67">
        <v>30</v>
      </c>
    </row>
    <row r="531" spans="1:10" ht="15" hidden="1" customHeight="1" outlineLevel="2" x14ac:dyDescent="0.25">
      <c r="A531" s="64"/>
      <c r="B531" s="64"/>
      <c r="C531" s="64"/>
      <c r="D531" s="65" t="s">
        <v>111</v>
      </c>
      <c r="E531" s="66" t="s">
        <v>223</v>
      </c>
      <c r="F531" s="290" t="s">
        <v>225</v>
      </c>
      <c r="G531" s="290"/>
      <c r="H531" s="290"/>
      <c r="I531" s="290"/>
      <c r="J531" s="67">
        <v>29</v>
      </c>
    </row>
    <row r="532" spans="1:10" ht="15" hidden="1" customHeight="1" outlineLevel="2" x14ac:dyDescent="0.25">
      <c r="A532" s="64"/>
      <c r="B532" s="64"/>
      <c r="C532" s="64"/>
      <c r="D532" s="65" t="s">
        <v>111</v>
      </c>
      <c r="E532" s="66" t="s">
        <v>223</v>
      </c>
      <c r="F532" s="290" t="s">
        <v>226</v>
      </c>
      <c r="G532" s="290"/>
      <c r="H532" s="290"/>
      <c r="I532" s="290"/>
      <c r="J532" s="67">
        <v>20</v>
      </c>
    </row>
    <row r="533" spans="1:10" ht="15" hidden="1" customHeight="1" outlineLevel="2" x14ac:dyDescent="0.25">
      <c r="A533" s="64"/>
      <c r="B533" s="64"/>
      <c r="C533" s="64"/>
      <c r="D533" s="65" t="s">
        <v>92</v>
      </c>
      <c r="E533" s="66" t="s">
        <v>223</v>
      </c>
      <c r="F533" s="290" t="s">
        <v>227</v>
      </c>
      <c r="G533" s="290"/>
      <c r="H533" s="290"/>
      <c r="I533" s="290"/>
      <c r="J533" s="67">
        <v>1</v>
      </c>
    </row>
    <row r="534" spans="1:10" ht="15" hidden="1" customHeight="1" outlineLevel="2" x14ac:dyDescent="0.25">
      <c r="A534" s="64"/>
      <c r="B534" s="64"/>
      <c r="C534" s="64"/>
      <c r="D534" s="65" t="s">
        <v>92</v>
      </c>
      <c r="E534" s="66" t="s">
        <v>223</v>
      </c>
      <c r="F534" s="290" t="s">
        <v>228</v>
      </c>
      <c r="G534" s="290"/>
      <c r="H534" s="290"/>
      <c r="I534" s="290"/>
      <c r="J534" s="67">
        <v>5</v>
      </c>
    </row>
    <row r="535" spans="1:10" ht="15" hidden="1" customHeight="1" outlineLevel="2" x14ac:dyDescent="0.25">
      <c r="A535" s="64"/>
      <c r="B535" s="64"/>
      <c r="C535" s="64"/>
      <c r="D535" s="65" t="s">
        <v>92</v>
      </c>
      <c r="E535" s="66" t="s">
        <v>223</v>
      </c>
      <c r="F535" s="290" t="s">
        <v>229</v>
      </c>
      <c r="G535" s="290"/>
      <c r="H535" s="290"/>
      <c r="I535" s="290"/>
      <c r="J535" s="67">
        <v>2</v>
      </c>
    </row>
    <row r="536" spans="1:10" ht="15" hidden="1" customHeight="1" outlineLevel="2" x14ac:dyDescent="0.25">
      <c r="A536" s="64"/>
      <c r="B536" s="64"/>
      <c r="C536" s="64"/>
      <c r="D536" s="65" t="s">
        <v>92</v>
      </c>
      <c r="E536" s="66" t="s">
        <v>223</v>
      </c>
      <c r="F536" s="290" t="s">
        <v>230</v>
      </c>
      <c r="G536" s="290"/>
      <c r="H536" s="290"/>
      <c r="I536" s="290"/>
      <c r="J536" s="67">
        <v>6</v>
      </c>
    </row>
    <row r="537" spans="1:10" ht="15" hidden="1" customHeight="1" outlineLevel="2" x14ac:dyDescent="0.25">
      <c r="A537" s="64"/>
      <c r="B537" s="64"/>
      <c r="C537" s="64"/>
      <c r="D537" s="65" t="s">
        <v>92</v>
      </c>
      <c r="E537" s="66" t="s">
        <v>223</v>
      </c>
      <c r="F537" s="290" t="s">
        <v>231</v>
      </c>
      <c r="G537" s="290"/>
      <c r="H537" s="290"/>
      <c r="I537" s="290"/>
      <c r="J537" s="67">
        <v>5</v>
      </c>
    </row>
    <row r="538" spans="1:10" ht="15" hidden="1" customHeight="1" outlineLevel="2" x14ac:dyDescent="0.25">
      <c r="A538" s="64"/>
      <c r="B538" s="64"/>
      <c r="C538" s="64"/>
      <c r="D538" s="65" t="s">
        <v>183</v>
      </c>
      <c r="E538" s="66" t="s">
        <v>223</v>
      </c>
      <c r="F538" s="290" t="s">
        <v>232</v>
      </c>
      <c r="G538" s="290"/>
      <c r="H538" s="290"/>
      <c r="I538" s="290"/>
      <c r="J538" s="67">
        <f>331*0.68*0.154</f>
        <v>34.662320000000001</v>
      </c>
    </row>
    <row r="539" spans="1:10" ht="15" hidden="1" customHeight="1" outlineLevel="2" x14ac:dyDescent="0.25">
      <c r="A539" s="64"/>
      <c r="B539" s="64"/>
      <c r="C539" s="64"/>
      <c r="D539" s="65" t="s">
        <v>185</v>
      </c>
      <c r="E539" s="66" t="s">
        <v>223</v>
      </c>
      <c r="F539" s="290" t="s">
        <v>233</v>
      </c>
      <c r="G539" s="290"/>
      <c r="H539" s="290"/>
      <c r="I539" s="290"/>
      <c r="J539" s="67">
        <f>39*0.68*0.154</f>
        <v>4.0840800000000002</v>
      </c>
    </row>
    <row r="540" spans="1:10" ht="15" hidden="1" customHeight="1" outlineLevel="2" x14ac:dyDescent="0.25">
      <c r="A540" s="64"/>
      <c r="B540" s="64"/>
      <c r="C540" s="64"/>
      <c r="D540" s="65" t="s">
        <v>187</v>
      </c>
      <c r="E540" s="66" t="s">
        <v>223</v>
      </c>
      <c r="F540" s="290" t="s">
        <v>234</v>
      </c>
      <c r="G540" s="290"/>
      <c r="H540" s="290"/>
      <c r="I540" s="290"/>
      <c r="J540" s="67">
        <f>142*0.68*0.154</f>
        <v>14.870240000000001</v>
      </c>
    </row>
    <row r="541" spans="1:10" ht="15" hidden="1" customHeight="1" outlineLevel="2" x14ac:dyDescent="0.25">
      <c r="A541" s="64"/>
      <c r="B541" s="64"/>
      <c r="C541" s="64"/>
      <c r="D541" s="65" t="s">
        <v>189</v>
      </c>
      <c r="E541" s="66" t="s">
        <v>223</v>
      </c>
      <c r="F541" s="290" t="s">
        <v>235</v>
      </c>
      <c r="G541" s="290"/>
      <c r="H541" s="290"/>
      <c r="I541" s="290"/>
      <c r="J541" s="67">
        <f>101*0.68*0.154</f>
        <v>10.576720000000002</v>
      </c>
    </row>
    <row r="542" spans="1:10" ht="15" hidden="1" customHeight="1" outlineLevel="2" x14ac:dyDescent="0.25">
      <c r="A542" s="64"/>
      <c r="B542" s="64"/>
      <c r="C542" s="64"/>
      <c r="D542" s="65" t="s">
        <v>191</v>
      </c>
      <c r="E542" s="66" t="s">
        <v>223</v>
      </c>
      <c r="F542" s="290" t="s">
        <v>236</v>
      </c>
      <c r="G542" s="290"/>
      <c r="H542" s="290"/>
      <c r="I542" s="290"/>
      <c r="J542" s="67">
        <f>5*0.68*0.154</f>
        <v>0.52360000000000007</v>
      </c>
    </row>
    <row r="543" spans="1:10" ht="15" hidden="1" customHeight="1" outlineLevel="2" x14ac:dyDescent="0.25">
      <c r="A543" s="64"/>
      <c r="B543" s="64"/>
      <c r="C543" s="64"/>
      <c r="D543" s="65" t="s">
        <v>237</v>
      </c>
      <c r="E543" s="66" t="s">
        <v>223</v>
      </c>
      <c r="F543" s="290" t="s">
        <v>238</v>
      </c>
      <c r="G543" s="290"/>
      <c r="H543" s="290"/>
      <c r="I543" s="290"/>
      <c r="J543" s="67">
        <f>24*7*0.48*0.154</f>
        <v>12.418559999999999</v>
      </c>
    </row>
    <row r="544" spans="1:10" ht="15" hidden="1" customHeight="1" outlineLevel="2" x14ac:dyDescent="0.25">
      <c r="A544" s="64"/>
      <c r="B544" s="64"/>
      <c r="C544" s="64"/>
      <c r="D544" s="65" t="s">
        <v>239</v>
      </c>
      <c r="E544" s="66" t="s">
        <v>223</v>
      </c>
      <c r="F544" s="290" t="s">
        <v>240</v>
      </c>
      <c r="G544" s="290"/>
      <c r="H544" s="290"/>
      <c r="I544" s="290"/>
      <c r="J544" s="67">
        <f>6*7*0.68*0.154</f>
        <v>4.3982400000000004</v>
      </c>
    </row>
    <row r="545" spans="1:10" ht="15" hidden="1" customHeight="1" outlineLevel="2" x14ac:dyDescent="0.25">
      <c r="A545" s="64"/>
      <c r="B545" s="64"/>
      <c r="C545" s="64"/>
      <c r="D545" s="65" t="s">
        <v>241</v>
      </c>
      <c r="E545" s="66" t="s">
        <v>223</v>
      </c>
      <c r="F545" s="290" t="s">
        <v>242</v>
      </c>
      <c r="G545" s="290"/>
      <c r="H545" s="290"/>
      <c r="I545" s="290"/>
      <c r="J545" s="67">
        <f>22*4*0.48*0.154</f>
        <v>6.5049599999999987</v>
      </c>
    </row>
    <row r="546" spans="1:10" ht="15" hidden="1" customHeight="1" outlineLevel="2" x14ac:dyDescent="0.25">
      <c r="A546" s="64"/>
      <c r="B546" s="64"/>
      <c r="C546" s="64"/>
      <c r="D546" s="65" t="s">
        <v>243</v>
      </c>
      <c r="E546" s="66" t="s">
        <v>223</v>
      </c>
      <c r="F546" s="290" t="s">
        <v>244</v>
      </c>
      <c r="G546" s="290"/>
      <c r="H546" s="290"/>
      <c r="I546" s="290"/>
      <c r="J546" s="67">
        <f>8*5*0.68*0.154</f>
        <v>4.1888000000000005</v>
      </c>
    </row>
    <row r="547" spans="1:10" ht="15" hidden="1" customHeight="1" outlineLevel="2" x14ac:dyDescent="0.25">
      <c r="A547" s="64"/>
      <c r="B547" s="64"/>
      <c r="C547" s="64"/>
      <c r="D547" s="65" t="s">
        <v>201</v>
      </c>
      <c r="E547" s="66" t="s">
        <v>223</v>
      </c>
      <c r="F547" s="290" t="s">
        <v>245</v>
      </c>
      <c r="G547" s="290"/>
      <c r="H547" s="290"/>
      <c r="I547" s="290"/>
      <c r="J547" s="67">
        <f>8*8*0.48*0.154</f>
        <v>4.73088</v>
      </c>
    </row>
    <row r="548" spans="1:10" ht="15" hidden="1" customHeight="1" outlineLevel="2" x14ac:dyDescent="0.25">
      <c r="A548" s="64"/>
      <c r="B548" s="64"/>
      <c r="C548" s="64"/>
      <c r="D548" s="65" t="s">
        <v>204</v>
      </c>
      <c r="E548" s="66" t="s">
        <v>223</v>
      </c>
      <c r="F548" s="290" t="s">
        <v>246</v>
      </c>
      <c r="G548" s="290"/>
      <c r="H548" s="290"/>
      <c r="I548" s="290"/>
      <c r="J548" s="67">
        <f>69*0.68*0.154</f>
        <v>7.2256800000000005</v>
      </c>
    </row>
    <row r="549" spans="1:10" ht="25.5" hidden="1" customHeight="1" outlineLevel="2" x14ac:dyDescent="0.25">
      <c r="A549" s="64"/>
      <c r="B549" s="64"/>
      <c r="C549" s="64"/>
      <c r="D549" s="65" t="s">
        <v>247</v>
      </c>
      <c r="E549" s="66" t="s">
        <v>223</v>
      </c>
      <c r="F549" s="290" t="s">
        <v>248</v>
      </c>
      <c r="G549" s="290"/>
      <c r="H549" s="290"/>
      <c r="I549" s="290"/>
      <c r="J549" s="67">
        <f>6*7*0.48*0.154</f>
        <v>3.1046399999999998</v>
      </c>
    </row>
    <row r="550" spans="1:10" ht="15" hidden="1" customHeight="1" outlineLevel="2" x14ac:dyDescent="0.25">
      <c r="A550" s="64"/>
      <c r="B550" s="64"/>
      <c r="C550" s="64"/>
      <c r="D550" s="65" t="s">
        <v>209</v>
      </c>
      <c r="E550" s="66" t="s">
        <v>223</v>
      </c>
      <c r="F550" s="290" t="s">
        <v>249</v>
      </c>
      <c r="G550" s="290"/>
      <c r="H550" s="290"/>
      <c r="I550" s="290"/>
      <c r="J550" s="67">
        <f>6*10*0.52*0.154</f>
        <v>4.8048000000000002</v>
      </c>
    </row>
    <row r="551" spans="1:10" ht="15" hidden="1" customHeight="1" outlineLevel="2" x14ac:dyDescent="0.25">
      <c r="A551" s="64"/>
      <c r="B551" s="64"/>
      <c r="C551" s="64"/>
      <c r="D551" s="65" t="s">
        <v>211</v>
      </c>
      <c r="E551" s="66" t="s">
        <v>223</v>
      </c>
      <c r="F551" s="290" t="s">
        <v>250</v>
      </c>
      <c r="G551" s="290"/>
      <c r="H551" s="290"/>
      <c r="I551" s="290"/>
      <c r="J551" s="67">
        <f>6*3*0.52*0.154</f>
        <v>1.4414399999999998</v>
      </c>
    </row>
    <row r="552" spans="1:10" ht="15" hidden="1" customHeight="1" outlineLevel="2" x14ac:dyDescent="0.25">
      <c r="A552" s="64"/>
      <c r="B552" s="64"/>
      <c r="C552" s="64"/>
      <c r="D552" s="65" t="s">
        <v>213</v>
      </c>
      <c r="E552" s="66" t="s">
        <v>223</v>
      </c>
      <c r="F552" s="290" t="s">
        <v>251</v>
      </c>
      <c r="G552" s="290"/>
      <c r="H552" s="290"/>
      <c r="I552" s="290"/>
      <c r="J552" s="67">
        <f>139*0.92*0.154</f>
        <v>19.693519999999999</v>
      </c>
    </row>
    <row r="553" spans="1:10" ht="25.5" hidden="1" customHeight="1" outlineLevel="1" collapsed="1" x14ac:dyDescent="0.25">
      <c r="A553" s="61" t="str">
        <f>PO!A199</f>
        <v>6.9</v>
      </c>
      <c r="B553" s="61" t="str">
        <f>PO!B199</f>
        <v>DER-ES</v>
      </c>
      <c r="C553" s="61">
        <f>PO!C199</f>
        <v>40243</v>
      </c>
      <c r="D553" s="62" t="str">
        <f>PO!D199</f>
        <v>Fornecimento, dobragem e colocação em fôrma, de armadura CA-50 A média, diâmetro de 6.3 a 10.0 mm</v>
      </c>
      <c r="E553" s="60" t="str">
        <f>PO!E199</f>
        <v>kg</v>
      </c>
      <c r="F553" s="289" t="s">
        <v>38</v>
      </c>
      <c r="G553" s="289"/>
      <c r="H553" s="289"/>
      <c r="I553" s="289"/>
      <c r="J553" s="63">
        <v>1345.92</v>
      </c>
    </row>
    <row r="554" spans="1:10" ht="15" hidden="1" customHeight="1" outlineLevel="2" x14ac:dyDescent="0.25">
      <c r="A554" s="64"/>
      <c r="B554" s="64"/>
      <c r="C554" s="64"/>
      <c r="D554" s="65" t="s">
        <v>111</v>
      </c>
      <c r="E554" s="66" t="s">
        <v>223</v>
      </c>
      <c r="F554" s="290" t="s">
        <v>252</v>
      </c>
      <c r="G554" s="290"/>
      <c r="H554" s="290"/>
      <c r="I554" s="290"/>
      <c r="J554" s="67">
        <v>413</v>
      </c>
    </row>
    <row r="555" spans="1:10" ht="15" hidden="1" customHeight="1" outlineLevel="2" x14ac:dyDescent="0.25">
      <c r="A555" s="64"/>
      <c r="B555" s="64"/>
      <c r="C555" s="64"/>
      <c r="D555" s="65" t="s">
        <v>111</v>
      </c>
      <c r="E555" s="66" t="s">
        <v>223</v>
      </c>
      <c r="F555" s="290" t="s">
        <v>253</v>
      </c>
      <c r="G555" s="290"/>
      <c r="H555" s="290"/>
      <c r="I555" s="290"/>
      <c r="J555" s="67">
        <v>59</v>
      </c>
    </row>
    <row r="556" spans="1:10" ht="15" hidden="1" customHeight="1" outlineLevel="2" x14ac:dyDescent="0.25">
      <c r="A556" s="64"/>
      <c r="B556" s="64"/>
      <c r="C556" s="64"/>
      <c r="D556" s="65" t="s">
        <v>111</v>
      </c>
      <c r="E556" s="66" t="s">
        <v>223</v>
      </c>
      <c r="F556" s="290" t="s">
        <v>254</v>
      </c>
      <c r="G556" s="290"/>
      <c r="H556" s="290"/>
      <c r="I556" s="290"/>
      <c r="J556" s="67">
        <v>98</v>
      </c>
    </row>
    <row r="557" spans="1:10" ht="15" hidden="1" customHeight="1" outlineLevel="2" x14ac:dyDescent="0.25">
      <c r="A557" s="64"/>
      <c r="B557" s="64"/>
      <c r="C557" s="64"/>
      <c r="D557" s="65" t="s">
        <v>111</v>
      </c>
      <c r="E557" s="66" t="s">
        <v>223</v>
      </c>
      <c r="F557" s="290" t="s">
        <v>255</v>
      </c>
      <c r="G557" s="290"/>
      <c r="H557" s="290"/>
      <c r="I557" s="290"/>
      <c r="J557" s="67">
        <v>61</v>
      </c>
    </row>
    <row r="558" spans="1:10" ht="15" hidden="1" customHeight="1" outlineLevel="2" x14ac:dyDescent="0.25">
      <c r="A558" s="64"/>
      <c r="B558" s="64"/>
      <c r="C558" s="64"/>
      <c r="D558" s="65" t="s">
        <v>92</v>
      </c>
      <c r="E558" s="66" t="s">
        <v>223</v>
      </c>
      <c r="F558" s="290" t="s">
        <v>256</v>
      </c>
      <c r="G558" s="290"/>
      <c r="H558" s="290"/>
      <c r="I558" s="290"/>
      <c r="J558" s="67">
        <v>20</v>
      </c>
    </row>
    <row r="559" spans="1:10" ht="15" hidden="1" customHeight="1" outlineLevel="2" x14ac:dyDescent="0.25">
      <c r="A559" s="64"/>
      <c r="B559" s="64"/>
      <c r="C559" s="64"/>
      <c r="D559" s="65" t="s">
        <v>92</v>
      </c>
      <c r="E559" s="66" t="s">
        <v>223</v>
      </c>
      <c r="F559" s="290" t="s">
        <v>257</v>
      </c>
      <c r="G559" s="290"/>
      <c r="H559" s="290"/>
      <c r="I559" s="290"/>
      <c r="J559" s="67">
        <v>17</v>
      </c>
    </row>
    <row r="560" spans="1:10" ht="15" hidden="1" customHeight="1" outlineLevel="2" x14ac:dyDescent="0.25">
      <c r="A560" s="64"/>
      <c r="B560" s="64"/>
      <c r="C560" s="64"/>
      <c r="D560" s="65" t="s">
        <v>92</v>
      </c>
      <c r="E560" s="66" t="s">
        <v>223</v>
      </c>
      <c r="F560" s="290" t="s">
        <v>258</v>
      </c>
      <c r="G560" s="290"/>
      <c r="H560" s="290"/>
      <c r="I560" s="290"/>
      <c r="J560" s="67">
        <v>7</v>
      </c>
    </row>
    <row r="561" spans="1:10" ht="15" hidden="1" customHeight="1" outlineLevel="2" x14ac:dyDescent="0.25">
      <c r="A561" s="64"/>
      <c r="B561" s="64"/>
      <c r="C561" s="64"/>
      <c r="D561" s="65" t="s">
        <v>92</v>
      </c>
      <c r="E561" s="66" t="s">
        <v>223</v>
      </c>
      <c r="F561" s="290" t="s">
        <v>259</v>
      </c>
      <c r="G561" s="290"/>
      <c r="H561" s="290"/>
      <c r="I561" s="290"/>
      <c r="J561" s="67">
        <v>34</v>
      </c>
    </row>
    <row r="562" spans="1:10" ht="28.5" hidden="1" customHeight="1" outlineLevel="2" x14ac:dyDescent="0.25">
      <c r="A562" s="64"/>
      <c r="B562" s="64"/>
      <c r="C562" s="64"/>
      <c r="D562" s="65" t="s">
        <v>95</v>
      </c>
      <c r="E562" s="66" t="s">
        <v>223</v>
      </c>
      <c r="F562" s="290" t="s">
        <v>260</v>
      </c>
      <c r="G562" s="290"/>
      <c r="H562" s="290"/>
      <c r="I562" s="290"/>
      <c r="J562" s="67">
        <f>24+24.8</f>
        <v>48.8</v>
      </c>
    </row>
    <row r="563" spans="1:10" ht="15" hidden="1" customHeight="1" outlineLevel="2" x14ac:dyDescent="0.25">
      <c r="A563" s="64"/>
      <c r="B563" s="64"/>
      <c r="C563" s="64"/>
      <c r="D563" s="65" t="s">
        <v>98</v>
      </c>
      <c r="E563" s="66" t="s">
        <v>223</v>
      </c>
      <c r="F563" s="290" t="s">
        <v>261</v>
      </c>
      <c r="G563" s="290"/>
      <c r="H563" s="290"/>
      <c r="I563" s="290"/>
      <c r="J563" s="67">
        <f>6*0.82*24*0.395</f>
        <v>46.641600000000004</v>
      </c>
    </row>
    <row r="564" spans="1:10" ht="15" hidden="1" customHeight="1" outlineLevel="2" x14ac:dyDescent="0.25">
      <c r="A564" s="64"/>
      <c r="B564" s="64"/>
      <c r="C564" s="64"/>
      <c r="D564" s="65" t="s">
        <v>101</v>
      </c>
      <c r="E564" s="66" t="s">
        <v>223</v>
      </c>
      <c r="F564" s="290" t="s">
        <v>262</v>
      </c>
      <c r="G564" s="290"/>
      <c r="H564" s="290"/>
      <c r="I564" s="290"/>
      <c r="J564" s="67">
        <f>6*0.82*6*0.395</f>
        <v>11.660400000000001</v>
      </c>
    </row>
    <row r="565" spans="1:10" ht="15" hidden="1" customHeight="1" outlineLevel="2" x14ac:dyDescent="0.25">
      <c r="A565" s="64"/>
      <c r="B565" s="64"/>
      <c r="C565" s="64"/>
      <c r="D565" s="65" t="s">
        <v>98</v>
      </c>
      <c r="E565" s="66" t="s">
        <v>223</v>
      </c>
      <c r="F565" s="290" t="s">
        <v>263</v>
      </c>
      <c r="G565" s="290"/>
      <c r="H565" s="290"/>
      <c r="I565" s="290"/>
      <c r="J565" s="67">
        <f>24*6*0.82*0.395</f>
        <v>46.641600000000004</v>
      </c>
    </row>
    <row r="566" spans="1:10" ht="45.75" hidden="1" customHeight="1" outlineLevel="2" x14ac:dyDescent="0.25">
      <c r="A566" s="64"/>
      <c r="B566" s="64"/>
      <c r="C566" s="64"/>
      <c r="D566" s="65" t="s">
        <v>183</v>
      </c>
      <c r="E566" s="66" t="s">
        <v>223</v>
      </c>
      <c r="F566" s="290" t="s">
        <v>264</v>
      </c>
      <c r="G566" s="290"/>
      <c r="H566" s="290"/>
      <c r="I566" s="290"/>
      <c r="J566" s="67">
        <f>(10*12+2*8.4)*0.395*2+(4*5+4)*0.617*2</f>
        <v>137.68800000000002</v>
      </c>
    </row>
    <row r="567" spans="1:10" ht="15" hidden="1" customHeight="1" outlineLevel="2" x14ac:dyDescent="0.25">
      <c r="A567" s="64"/>
      <c r="B567" s="64"/>
      <c r="C567" s="64"/>
      <c r="D567" s="65" t="s">
        <v>185</v>
      </c>
      <c r="E567" s="66" t="s">
        <v>223</v>
      </c>
      <c r="F567" s="290" t="s">
        <v>265</v>
      </c>
      <c r="G567" s="290"/>
      <c r="H567" s="290"/>
      <c r="I567" s="290"/>
      <c r="J567" s="67">
        <f>(2*8)*2*0.395</f>
        <v>12.64</v>
      </c>
    </row>
    <row r="568" spans="1:10" ht="30" hidden="1" customHeight="1" outlineLevel="2" x14ac:dyDescent="0.25">
      <c r="A568" s="64"/>
      <c r="B568" s="64"/>
      <c r="C568" s="64"/>
      <c r="D568" s="65" t="s">
        <v>187</v>
      </c>
      <c r="E568" s="66" t="s">
        <v>223</v>
      </c>
      <c r="F568" s="290" t="s">
        <v>266</v>
      </c>
      <c r="G568" s="290"/>
      <c r="H568" s="290"/>
      <c r="I568" s="290"/>
      <c r="J568" s="67">
        <f>(12*2+2*5.5)*2*0.395</f>
        <v>27.650000000000002</v>
      </c>
    </row>
    <row r="569" spans="1:10" ht="30" hidden="1" customHeight="1" outlineLevel="2" x14ac:dyDescent="0.25">
      <c r="A569" s="64"/>
      <c r="B569" s="64"/>
      <c r="C569" s="64"/>
      <c r="D569" s="65" t="s">
        <v>189</v>
      </c>
      <c r="E569" s="66" t="s">
        <v>223</v>
      </c>
      <c r="F569" s="290" t="s">
        <v>267</v>
      </c>
      <c r="G569" s="290"/>
      <c r="H569" s="290"/>
      <c r="I569" s="290"/>
      <c r="J569" s="67">
        <f>(2*12+2*8.84)*2*0.395</f>
        <v>32.927199999999999</v>
      </c>
    </row>
    <row r="570" spans="1:10" ht="15" hidden="1" customHeight="1" outlineLevel="2" x14ac:dyDescent="0.25">
      <c r="A570" s="64"/>
      <c r="B570" s="64"/>
      <c r="C570" s="64"/>
      <c r="D570" s="65" t="s">
        <v>191</v>
      </c>
      <c r="E570" s="66" t="s">
        <v>223</v>
      </c>
      <c r="F570" s="290" t="s">
        <v>268</v>
      </c>
      <c r="G570" s="290"/>
      <c r="H570" s="290"/>
      <c r="I570" s="290"/>
      <c r="J570" s="67">
        <f>2*1.25*2*0.395</f>
        <v>1.9750000000000001</v>
      </c>
    </row>
    <row r="571" spans="1:10" ht="15" hidden="1" customHeight="1" outlineLevel="2" x14ac:dyDescent="0.25">
      <c r="A571" s="64"/>
      <c r="B571" s="64"/>
      <c r="C571" s="64"/>
      <c r="D571" s="65" t="s">
        <v>237</v>
      </c>
      <c r="E571" s="66" t="s">
        <v>223</v>
      </c>
      <c r="F571" s="290" t="s">
        <v>269</v>
      </c>
      <c r="G571" s="290"/>
      <c r="H571" s="290"/>
      <c r="I571" s="290"/>
      <c r="J571" s="67">
        <f>24*1.3*4*0.395</f>
        <v>49.296000000000006</v>
      </c>
    </row>
    <row r="572" spans="1:10" ht="15" hidden="1" customHeight="1" outlineLevel="2" x14ac:dyDescent="0.25">
      <c r="A572" s="64"/>
      <c r="B572" s="64"/>
      <c r="C572" s="64"/>
      <c r="D572" s="65" t="s">
        <v>239</v>
      </c>
      <c r="E572" s="66" t="s">
        <v>223</v>
      </c>
      <c r="F572" s="290" t="s">
        <v>270</v>
      </c>
      <c r="G572" s="290"/>
      <c r="H572" s="290"/>
      <c r="I572" s="290"/>
      <c r="J572" s="67">
        <f>4*1.3*4*0.395</f>
        <v>8.2160000000000011</v>
      </c>
    </row>
    <row r="573" spans="1:10" ht="15" hidden="1" customHeight="1" outlineLevel="2" x14ac:dyDescent="0.25">
      <c r="A573" s="64"/>
      <c r="B573" s="64"/>
      <c r="C573" s="64"/>
      <c r="D573" s="65" t="s">
        <v>241</v>
      </c>
      <c r="E573" s="66" t="s">
        <v>223</v>
      </c>
      <c r="F573" s="290" t="s">
        <v>271</v>
      </c>
      <c r="G573" s="290"/>
      <c r="H573" s="290"/>
      <c r="I573" s="290"/>
      <c r="J573" s="67">
        <f>22*1.02*4*0.395</f>
        <v>35.455200000000005</v>
      </c>
    </row>
    <row r="574" spans="1:10" ht="15" hidden="1" customHeight="1" outlineLevel="2" x14ac:dyDescent="0.25">
      <c r="A574" s="64"/>
      <c r="B574" s="64"/>
      <c r="C574" s="64"/>
      <c r="D574" s="65" t="s">
        <v>243</v>
      </c>
      <c r="E574" s="66" t="s">
        <v>223</v>
      </c>
      <c r="F574" s="290" t="s">
        <v>272</v>
      </c>
      <c r="G574" s="290"/>
      <c r="H574" s="290"/>
      <c r="I574" s="290"/>
      <c r="J574" s="67">
        <f>8*1.02*4*0.395</f>
        <v>12.892800000000001</v>
      </c>
    </row>
    <row r="575" spans="1:10" ht="15" hidden="1" customHeight="1" outlineLevel="2" x14ac:dyDescent="0.25">
      <c r="A575" s="64"/>
      <c r="B575" s="64"/>
      <c r="C575" s="64"/>
      <c r="D575" s="65" t="s">
        <v>201</v>
      </c>
      <c r="E575" s="66" t="s">
        <v>223</v>
      </c>
      <c r="F575" s="290" t="s">
        <v>273</v>
      </c>
      <c r="G575" s="290"/>
      <c r="H575" s="290"/>
      <c r="I575" s="290"/>
      <c r="J575" s="67">
        <f>(8*1.98*2+8*1.54*2)*0.395</f>
        <v>22.246400000000001</v>
      </c>
    </row>
    <row r="576" spans="1:10" ht="15" hidden="1" customHeight="1" outlineLevel="2" x14ac:dyDescent="0.25">
      <c r="A576" s="64"/>
      <c r="B576" s="64"/>
      <c r="C576" s="64"/>
      <c r="D576" s="65" t="s">
        <v>101</v>
      </c>
      <c r="E576" s="66" t="s">
        <v>223</v>
      </c>
      <c r="F576" s="290" t="s">
        <v>274</v>
      </c>
      <c r="G576" s="290"/>
      <c r="H576" s="290"/>
      <c r="I576" s="290"/>
      <c r="J576" s="67">
        <f>6*6*0.82*0.395</f>
        <v>11.660400000000001</v>
      </c>
    </row>
    <row r="577" spans="1:10" ht="34.5" hidden="1" customHeight="1" outlineLevel="2" x14ac:dyDescent="0.25">
      <c r="A577" s="64"/>
      <c r="B577" s="64"/>
      <c r="C577" s="64"/>
      <c r="D577" s="65" t="s">
        <v>204</v>
      </c>
      <c r="E577" s="66" t="s">
        <v>223</v>
      </c>
      <c r="F577" s="290" t="s">
        <v>275</v>
      </c>
      <c r="G577" s="290"/>
      <c r="H577" s="290"/>
      <c r="I577" s="290"/>
      <c r="J577" s="67">
        <f>(12*2+2.45*2)*2*0.395+(2*6)*0.617</f>
        <v>30.234999999999999</v>
      </c>
    </row>
    <row r="578" spans="1:10" ht="25.5" hidden="1" customHeight="1" outlineLevel="2" x14ac:dyDescent="0.25">
      <c r="A578" s="64"/>
      <c r="B578" s="64"/>
      <c r="C578" s="64"/>
      <c r="D578" s="65" t="s">
        <v>247</v>
      </c>
      <c r="E578" s="66" t="s">
        <v>223</v>
      </c>
      <c r="F578" s="290" t="s">
        <v>276</v>
      </c>
      <c r="G578" s="290"/>
      <c r="H578" s="290"/>
      <c r="I578" s="290"/>
      <c r="J578" s="67">
        <f>6*1.3*4*0.395</f>
        <v>12.324000000000002</v>
      </c>
    </row>
    <row r="579" spans="1:10" ht="15" hidden="1" customHeight="1" outlineLevel="2" x14ac:dyDescent="0.25">
      <c r="A579" s="64"/>
      <c r="B579" s="64"/>
      <c r="C579" s="64"/>
      <c r="D579" s="65" t="s">
        <v>277</v>
      </c>
      <c r="E579" s="66" t="s">
        <v>223</v>
      </c>
      <c r="F579" s="290" t="s">
        <v>278</v>
      </c>
      <c r="G579" s="290"/>
      <c r="H579" s="290"/>
      <c r="I579" s="290"/>
      <c r="J579" s="67">
        <f>6*10*0.74*0.617</f>
        <v>27.3948</v>
      </c>
    </row>
    <row r="580" spans="1:10" ht="15" hidden="1" customHeight="1" outlineLevel="2" x14ac:dyDescent="0.25">
      <c r="A580" s="64"/>
      <c r="B580" s="64"/>
      <c r="C580" s="64"/>
      <c r="D580" s="65" t="s">
        <v>209</v>
      </c>
      <c r="E580" s="66" t="s">
        <v>223</v>
      </c>
      <c r="F580" s="290" t="s">
        <v>279</v>
      </c>
      <c r="G580" s="290"/>
      <c r="H580" s="290"/>
      <c r="I580" s="290"/>
      <c r="J580" s="67">
        <f>6*4*1.1*0.617</f>
        <v>16.288800000000002</v>
      </c>
    </row>
    <row r="581" spans="1:10" ht="15" hidden="1" customHeight="1" outlineLevel="2" x14ac:dyDescent="0.25">
      <c r="A581" s="64"/>
      <c r="B581" s="64"/>
      <c r="C581" s="64"/>
      <c r="D581" s="65" t="s">
        <v>211</v>
      </c>
      <c r="E581" s="66" t="s">
        <v>223</v>
      </c>
      <c r="F581" s="290" t="s">
        <v>280</v>
      </c>
      <c r="G581" s="290"/>
      <c r="H581" s="290"/>
      <c r="I581" s="290"/>
      <c r="J581" s="67">
        <f>6*4*0.51*0.617</f>
        <v>7.5520800000000001</v>
      </c>
    </row>
    <row r="582" spans="1:10" ht="15" hidden="1" customHeight="1" outlineLevel="2" x14ac:dyDescent="0.25">
      <c r="A582" s="64"/>
      <c r="B582" s="64"/>
      <c r="C582" s="64"/>
      <c r="D582" s="65" t="s">
        <v>213</v>
      </c>
      <c r="E582" s="66" t="s">
        <v>223</v>
      </c>
      <c r="F582" s="290" t="s">
        <v>281</v>
      </c>
      <c r="G582" s="290"/>
      <c r="H582" s="290"/>
      <c r="I582" s="290"/>
      <c r="J582" s="67">
        <f>(4*6.15*2+4*3.65*3)*0.395</f>
        <v>36.734999999999999</v>
      </c>
    </row>
    <row r="583" spans="1:10" ht="25.5" hidden="1" customHeight="1" outlineLevel="1" collapsed="1" x14ac:dyDescent="0.25">
      <c r="A583" s="61" t="str">
        <f>PO!A200</f>
        <v>6.10</v>
      </c>
      <c r="B583" s="61" t="str">
        <f>PO!B200</f>
        <v>DER-ES</v>
      </c>
      <c r="C583" s="61">
        <f>PO!C200</f>
        <v>40245</v>
      </c>
      <c r="D583" s="62" t="str">
        <f>PO!D200</f>
        <v>Fornecimento, dobragem e colocação em fôrma, de armadura CA-50 A grossa diâmetro de 12.5 a 25.0 mm (1/2 a 1")</v>
      </c>
      <c r="E583" s="60" t="str">
        <f>PO!E200</f>
        <v>kg</v>
      </c>
      <c r="F583" s="289" t="s">
        <v>38</v>
      </c>
      <c r="G583" s="289"/>
      <c r="H583" s="289"/>
      <c r="I583" s="289"/>
      <c r="J583" s="63">
        <v>92</v>
      </c>
    </row>
    <row r="584" spans="1:10" ht="15" hidden="1" customHeight="1" outlineLevel="2" x14ac:dyDescent="0.25">
      <c r="A584" s="64"/>
      <c r="B584" s="64"/>
      <c r="C584" s="64"/>
      <c r="D584" s="65" t="s">
        <v>111</v>
      </c>
      <c r="E584" s="66" t="s">
        <v>96</v>
      </c>
      <c r="F584" s="290" t="s">
        <v>282</v>
      </c>
      <c r="G584" s="290"/>
      <c r="H584" s="290"/>
      <c r="I584" s="290"/>
      <c r="J584" s="67">
        <v>80</v>
      </c>
    </row>
    <row r="585" spans="1:10" ht="15" hidden="1" customHeight="1" outlineLevel="2" x14ac:dyDescent="0.25">
      <c r="A585" s="64"/>
      <c r="B585" s="64"/>
      <c r="C585" s="64"/>
      <c r="D585" s="65" t="s">
        <v>111</v>
      </c>
      <c r="E585" s="66" t="s">
        <v>96</v>
      </c>
      <c r="F585" s="290" t="s">
        <v>283</v>
      </c>
      <c r="G585" s="290"/>
      <c r="H585" s="290"/>
      <c r="I585" s="290"/>
      <c r="J585" s="67">
        <v>12</v>
      </c>
    </row>
    <row r="586" spans="1:10" ht="15" hidden="1" customHeight="1" outlineLevel="1" collapsed="1" x14ac:dyDescent="0.25">
      <c r="A586" s="61" t="str">
        <f>PO!A201</f>
        <v>6.11</v>
      </c>
      <c r="B586" s="61" t="str">
        <f>PO!B201</f>
        <v>DER-ES</v>
      </c>
      <c r="C586" s="61">
        <f>PO!C201</f>
        <v>30203</v>
      </c>
      <c r="D586" s="62" t="str">
        <f>PO!D201</f>
        <v>Lastro de brita 3 e 4, apiloado manualmente</v>
      </c>
      <c r="E586" s="60" t="str">
        <f>PO!E201</f>
        <v>m3</v>
      </c>
      <c r="F586" s="289" t="s">
        <v>38</v>
      </c>
      <c r="G586" s="289"/>
      <c r="H586" s="289"/>
      <c r="I586" s="289"/>
      <c r="J586" s="63">
        <v>119.75</v>
      </c>
    </row>
    <row r="587" spans="1:10" ht="15" hidden="1" customHeight="1" outlineLevel="2" x14ac:dyDescent="0.25">
      <c r="A587" s="64"/>
      <c r="B587" s="64"/>
      <c r="C587" s="64"/>
      <c r="D587" s="65" t="s">
        <v>111</v>
      </c>
      <c r="E587" s="66" t="s">
        <v>93</v>
      </c>
      <c r="F587" s="290" t="s">
        <v>284</v>
      </c>
      <c r="G587" s="290"/>
      <c r="H587" s="290"/>
      <c r="I587" s="290"/>
      <c r="J587" s="67">
        <f>54.98*0.1</f>
        <v>5.4980000000000002</v>
      </c>
    </row>
    <row r="588" spans="1:10" ht="15" hidden="1" customHeight="1" outlineLevel="2" x14ac:dyDescent="0.25">
      <c r="A588" s="64"/>
      <c r="B588" s="64"/>
      <c r="C588" s="64"/>
      <c r="D588" s="65" t="s">
        <v>92</v>
      </c>
      <c r="E588" s="66" t="s">
        <v>93</v>
      </c>
      <c r="F588" s="290" t="s">
        <v>285</v>
      </c>
      <c r="G588" s="290"/>
      <c r="H588" s="290"/>
      <c r="I588" s="290"/>
      <c r="J588" s="67">
        <f>2*0.675*0.1</f>
        <v>0.13500000000000001</v>
      </c>
    </row>
    <row r="589" spans="1:10" ht="27.75" hidden="1" customHeight="1" outlineLevel="2" x14ac:dyDescent="0.25">
      <c r="A589" s="64"/>
      <c r="B589" s="64"/>
      <c r="C589" s="64"/>
      <c r="D589" s="65" t="s">
        <v>95</v>
      </c>
      <c r="E589" s="66" t="s">
        <v>93</v>
      </c>
      <c r="F589" s="290" t="s">
        <v>286</v>
      </c>
      <c r="G589" s="290"/>
      <c r="H589" s="290"/>
      <c r="I589" s="290"/>
      <c r="J589" s="67">
        <f>0.1*(2.95*0.35+2.95*0.4)</f>
        <v>0.22125000000000006</v>
      </c>
    </row>
    <row r="590" spans="1:10" ht="15" hidden="1" customHeight="1" outlineLevel="2" x14ac:dyDescent="0.25">
      <c r="A590" s="64"/>
      <c r="B590" s="64"/>
      <c r="C590" s="64"/>
      <c r="D590" s="65" t="s">
        <v>98</v>
      </c>
      <c r="E590" s="66" t="s">
        <v>93</v>
      </c>
      <c r="F590" s="290" t="s">
        <v>287</v>
      </c>
      <c r="G590" s="290"/>
      <c r="H590" s="290"/>
      <c r="I590" s="290"/>
      <c r="J590" s="67">
        <f>28*0.6*0.6*0.1</f>
        <v>1.008</v>
      </c>
    </row>
    <row r="591" spans="1:10" ht="15" hidden="1" customHeight="1" outlineLevel="2" x14ac:dyDescent="0.25">
      <c r="A591" s="64"/>
      <c r="B591" s="64"/>
      <c r="C591" s="64"/>
      <c r="D591" s="65" t="s">
        <v>101</v>
      </c>
      <c r="E591" s="66" t="s">
        <v>93</v>
      </c>
      <c r="F591" s="290" t="s">
        <v>288</v>
      </c>
      <c r="G591" s="290"/>
      <c r="H591" s="290"/>
      <c r="I591" s="290"/>
      <c r="J591" s="67">
        <f>6*0.6*0.6*0.1</f>
        <v>0.21599999999999997</v>
      </c>
    </row>
    <row r="592" spans="1:10" ht="15" hidden="1" customHeight="1" outlineLevel="2" x14ac:dyDescent="0.25">
      <c r="A592" s="64"/>
      <c r="B592" s="64"/>
      <c r="C592" s="64"/>
      <c r="D592" s="65" t="s">
        <v>183</v>
      </c>
      <c r="E592" s="66" t="s">
        <v>93</v>
      </c>
      <c r="F592" s="290" t="s">
        <v>289</v>
      </c>
      <c r="G592" s="290"/>
      <c r="H592" s="290"/>
      <c r="I592" s="290"/>
      <c r="J592" s="67">
        <f>66.14*0.15*0.1</f>
        <v>0.99209999999999998</v>
      </c>
    </row>
    <row r="593" spans="1:10" ht="15" hidden="1" customHeight="1" outlineLevel="2" x14ac:dyDescent="0.25">
      <c r="A593" s="64"/>
      <c r="B593" s="64"/>
      <c r="C593" s="64"/>
      <c r="D593" s="65" t="s">
        <v>290</v>
      </c>
      <c r="E593" s="66" t="s">
        <v>93</v>
      </c>
      <c r="F593" s="290" t="s">
        <v>291</v>
      </c>
      <c r="G593" s="290"/>
      <c r="H593" s="290"/>
      <c r="I593" s="290"/>
      <c r="J593" s="67">
        <f>13.82*0.15*0.1</f>
        <v>0.20730000000000001</v>
      </c>
    </row>
    <row r="594" spans="1:10" ht="15" hidden="1" customHeight="1" outlineLevel="2" x14ac:dyDescent="0.25">
      <c r="A594" s="64"/>
      <c r="B594" s="64"/>
      <c r="C594" s="64"/>
      <c r="D594" s="65" t="s">
        <v>277</v>
      </c>
      <c r="E594" s="66" t="s">
        <v>93</v>
      </c>
      <c r="F594" s="290" t="s">
        <v>292</v>
      </c>
      <c r="G594" s="290"/>
      <c r="H594" s="290"/>
      <c r="I594" s="290"/>
      <c r="J594" s="67">
        <f>6*0.6*0.6*0.1</f>
        <v>0.21599999999999997</v>
      </c>
    </row>
    <row r="595" spans="1:10" ht="30" hidden="1" customHeight="1" outlineLevel="2" x14ac:dyDescent="0.25">
      <c r="A595" s="64"/>
      <c r="B595" s="64"/>
      <c r="C595" s="64"/>
      <c r="D595" s="65" t="s">
        <v>213</v>
      </c>
      <c r="E595" s="66" t="s">
        <v>93</v>
      </c>
      <c r="F595" s="290" t="s">
        <v>293</v>
      </c>
      <c r="G595" s="290"/>
      <c r="H595" s="290"/>
      <c r="I595" s="290"/>
      <c r="J595" s="67">
        <f>(2*6+3.2*3)*0.15*0.1</f>
        <v>0.32400000000000007</v>
      </c>
    </row>
    <row r="596" spans="1:10" ht="30" hidden="1" customHeight="1" outlineLevel="2" x14ac:dyDescent="0.25">
      <c r="A596" s="64"/>
      <c r="B596" s="64"/>
      <c r="C596" s="64"/>
      <c r="D596" s="65" t="s">
        <v>113</v>
      </c>
      <c r="E596" s="66" t="s">
        <v>93</v>
      </c>
      <c r="F596" s="290" t="s">
        <v>115</v>
      </c>
      <c r="G596" s="290"/>
      <c r="H596" s="290"/>
      <c r="I596" s="290"/>
      <c r="J596" s="67">
        <f>0.1*10.65</f>
        <v>1.0650000000000002</v>
      </c>
    </row>
    <row r="597" spans="1:10" ht="30" hidden="1" customHeight="1" outlineLevel="2" x14ac:dyDescent="0.25">
      <c r="A597" s="64"/>
      <c r="B597" s="64"/>
      <c r="C597" s="64"/>
      <c r="D597" s="65" t="s">
        <v>116</v>
      </c>
      <c r="E597" s="66" t="s">
        <v>93</v>
      </c>
      <c r="F597" s="290" t="s">
        <v>117</v>
      </c>
      <c r="G597" s="290"/>
      <c r="H597" s="290"/>
      <c r="I597" s="290"/>
      <c r="J597" s="67">
        <f>0.1*35.63</f>
        <v>3.5630000000000006</v>
      </c>
    </row>
    <row r="598" spans="1:10" ht="30" hidden="1" customHeight="1" outlineLevel="2" x14ac:dyDescent="0.25">
      <c r="A598" s="64"/>
      <c r="B598" s="64"/>
      <c r="C598" s="64"/>
      <c r="D598" s="65" t="s">
        <v>54</v>
      </c>
      <c r="E598" s="66" t="s">
        <v>93</v>
      </c>
      <c r="F598" s="290" t="s">
        <v>118</v>
      </c>
      <c r="G598" s="290"/>
      <c r="H598" s="290"/>
      <c r="I598" s="290"/>
      <c r="J598" s="67">
        <f>0.1*8.75</f>
        <v>0.875</v>
      </c>
    </row>
    <row r="599" spans="1:10" ht="30" hidden="1" customHeight="1" outlineLevel="2" x14ac:dyDescent="0.25">
      <c r="A599" s="64"/>
      <c r="B599" s="64"/>
      <c r="C599" s="64"/>
      <c r="D599" s="65" t="s">
        <v>53</v>
      </c>
      <c r="E599" s="66" t="s">
        <v>93</v>
      </c>
      <c r="F599" s="290" t="s">
        <v>119</v>
      </c>
      <c r="G599" s="290"/>
      <c r="H599" s="290"/>
      <c r="I599" s="290"/>
      <c r="J599" s="67">
        <f>0.1*7.3</f>
        <v>0.73</v>
      </c>
    </row>
    <row r="600" spans="1:10" ht="30" hidden="1" customHeight="1" outlineLevel="2" x14ac:dyDescent="0.25">
      <c r="A600" s="64"/>
      <c r="B600" s="64"/>
      <c r="C600" s="64"/>
      <c r="D600" s="65" t="s">
        <v>120</v>
      </c>
      <c r="E600" s="66" t="s">
        <v>93</v>
      </c>
      <c r="F600" s="290" t="s">
        <v>121</v>
      </c>
      <c r="G600" s="290"/>
      <c r="H600" s="290"/>
      <c r="I600" s="290"/>
      <c r="J600" s="67">
        <f>0.1*5.3</f>
        <v>0.53</v>
      </c>
    </row>
    <row r="601" spans="1:10" ht="30" hidden="1" customHeight="1" outlineLevel="2" x14ac:dyDescent="0.25">
      <c r="A601" s="64"/>
      <c r="B601" s="64"/>
      <c r="C601" s="64"/>
      <c r="D601" s="65" t="s">
        <v>122</v>
      </c>
      <c r="E601" s="66" t="s">
        <v>93</v>
      </c>
      <c r="F601" s="290" t="s">
        <v>123</v>
      </c>
      <c r="G601" s="290"/>
      <c r="H601" s="290"/>
      <c r="I601" s="290"/>
      <c r="J601" s="67">
        <f>0.1*35.51</f>
        <v>3.5510000000000002</v>
      </c>
    </row>
    <row r="602" spans="1:10" ht="30" hidden="1" customHeight="1" outlineLevel="2" x14ac:dyDescent="0.25">
      <c r="A602" s="64"/>
      <c r="B602" s="64"/>
      <c r="C602" s="64"/>
      <c r="D602" s="65" t="s">
        <v>124</v>
      </c>
      <c r="E602" s="66" t="s">
        <v>93</v>
      </c>
      <c r="F602" s="290" t="s">
        <v>125</v>
      </c>
      <c r="G602" s="290"/>
      <c r="H602" s="290"/>
      <c r="I602" s="290"/>
      <c r="J602" s="67">
        <f>0.1*10.5</f>
        <v>1.05</v>
      </c>
    </row>
    <row r="603" spans="1:10" ht="30" hidden="1" customHeight="1" outlineLevel="2" x14ac:dyDescent="0.25">
      <c r="A603" s="64"/>
      <c r="B603" s="64"/>
      <c r="C603" s="64"/>
      <c r="D603" s="65" t="s">
        <v>52</v>
      </c>
      <c r="E603" s="66" t="s">
        <v>93</v>
      </c>
      <c r="F603" s="290" t="s">
        <v>126</v>
      </c>
      <c r="G603" s="290"/>
      <c r="H603" s="290"/>
      <c r="I603" s="290"/>
      <c r="J603" s="67">
        <f>0.1*7.3</f>
        <v>0.73</v>
      </c>
    </row>
    <row r="604" spans="1:10" ht="30" hidden="1" customHeight="1" outlineLevel="2" x14ac:dyDescent="0.25">
      <c r="A604" s="64"/>
      <c r="B604" s="64"/>
      <c r="C604" s="64"/>
      <c r="D604" s="65" t="s">
        <v>127</v>
      </c>
      <c r="E604" s="66" t="s">
        <v>93</v>
      </c>
      <c r="F604" s="290" t="s">
        <v>128</v>
      </c>
      <c r="G604" s="290"/>
      <c r="H604" s="290"/>
      <c r="I604" s="290"/>
      <c r="J604" s="67">
        <f>0.1*38.4</f>
        <v>3.84</v>
      </c>
    </row>
    <row r="605" spans="1:10" ht="30" hidden="1" customHeight="1" outlineLevel="2" x14ac:dyDescent="0.25">
      <c r="A605" s="64"/>
      <c r="B605" s="64"/>
      <c r="C605" s="64"/>
      <c r="D605" s="65" t="s">
        <v>129</v>
      </c>
      <c r="E605" s="66" t="s">
        <v>93</v>
      </c>
      <c r="F605" s="290" t="s">
        <v>130</v>
      </c>
      <c r="G605" s="290"/>
      <c r="H605" s="290"/>
      <c r="I605" s="290"/>
      <c r="J605" s="67">
        <f>0.1*10.4</f>
        <v>1.04</v>
      </c>
    </row>
    <row r="606" spans="1:10" ht="30" hidden="1" customHeight="1" outlineLevel="2" x14ac:dyDescent="0.25">
      <c r="A606" s="64"/>
      <c r="B606" s="64"/>
      <c r="C606" s="64"/>
      <c r="D606" s="65" t="s">
        <v>131</v>
      </c>
      <c r="E606" s="66" t="s">
        <v>93</v>
      </c>
      <c r="F606" s="290" t="s">
        <v>132</v>
      </c>
      <c r="G606" s="290"/>
      <c r="H606" s="290"/>
      <c r="I606" s="290"/>
      <c r="J606" s="67">
        <f>0.1*35.58</f>
        <v>3.5579999999999998</v>
      </c>
    </row>
    <row r="607" spans="1:10" ht="30" hidden="1" customHeight="1" outlineLevel="2" x14ac:dyDescent="0.25">
      <c r="A607" s="64"/>
      <c r="B607" s="64"/>
      <c r="C607" s="64"/>
      <c r="D607" s="65" t="s">
        <v>133</v>
      </c>
      <c r="E607" s="66" t="s">
        <v>93</v>
      </c>
      <c r="F607" s="290" t="s">
        <v>115</v>
      </c>
      <c r="G607" s="290"/>
      <c r="H607" s="290"/>
      <c r="I607" s="290"/>
      <c r="J607" s="67">
        <f>0.1*10.65</f>
        <v>1.0650000000000002</v>
      </c>
    </row>
    <row r="608" spans="1:10" ht="30" hidden="1" customHeight="1" outlineLevel="2" x14ac:dyDescent="0.25">
      <c r="A608" s="64"/>
      <c r="B608" s="64"/>
      <c r="C608" s="64"/>
      <c r="D608" s="65" t="s">
        <v>51</v>
      </c>
      <c r="E608" s="66" t="s">
        <v>93</v>
      </c>
      <c r="F608" s="290" t="s">
        <v>118</v>
      </c>
      <c r="G608" s="290"/>
      <c r="H608" s="290"/>
      <c r="I608" s="290"/>
      <c r="J608" s="67">
        <f>0.1*8.75</f>
        <v>0.875</v>
      </c>
    </row>
    <row r="609" spans="1:10" ht="30" hidden="1" customHeight="1" outlineLevel="2" x14ac:dyDescent="0.25">
      <c r="A609" s="64"/>
      <c r="B609" s="64"/>
      <c r="C609" s="64"/>
      <c r="D609" s="65" t="s">
        <v>50</v>
      </c>
      <c r="E609" s="66" t="s">
        <v>93</v>
      </c>
      <c r="F609" s="290" t="s">
        <v>119</v>
      </c>
      <c r="G609" s="290"/>
      <c r="H609" s="290"/>
      <c r="I609" s="290"/>
      <c r="J609" s="67">
        <f>0.1*7.3</f>
        <v>0.73</v>
      </c>
    </row>
    <row r="610" spans="1:10" ht="30" hidden="1" customHeight="1" outlineLevel="2" x14ac:dyDescent="0.25">
      <c r="A610" s="64"/>
      <c r="B610" s="64"/>
      <c r="C610" s="64"/>
      <c r="D610" s="65" t="s">
        <v>134</v>
      </c>
      <c r="E610" s="66" t="s">
        <v>93</v>
      </c>
      <c r="F610" s="290" t="s">
        <v>121</v>
      </c>
      <c r="G610" s="290"/>
      <c r="H610" s="290"/>
      <c r="I610" s="290"/>
      <c r="J610" s="67">
        <f>0.1*5.3</f>
        <v>0.53</v>
      </c>
    </row>
    <row r="611" spans="1:10" ht="30" hidden="1" customHeight="1" outlineLevel="2" x14ac:dyDescent="0.25">
      <c r="A611" s="64"/>
      <c r="B611" s="64"/>
      <c r="C611" s="64"/>
      <c r="D611" s="65" t="s">
        <v>135</v>
      </c>
      <c r="E611" s="66" t="s">
        <v>93</v>
      </c>
      <c r="F611" s="290" t="s">
        <v>136</v>
      </c>
      <c r="G611" s="290"/>
      <c r="H611" s="290"/>
      <c r="I611" s="290"/>
      <c r="J611" s="67">
        <f>0.1*35.7</f>
        <v>3.5700000000000003</v>
      </c>
    </row>
    <row r="612" spans="1:10" ht="30" hidden="1" customHeight="1" outlineLevel="2" x14ac:dyDescent="0.25">
      <c r="A612" s="64"/>
      <c r="B612" s="64"/>
      <c r="C612" s="64"/>
      <c r="D612" s="65" t="s">
        <v>137</v>
      </c>
      <c r="E612" s="66" t="s">
        <v>93</v>
      </c>
      <c r="F612" s="290" t="s">
        <v>125</v>
      </c>
      <c r="G612" s="290"/>
      <c r="H612" s="290"/>
      <c r="I612" s="290"/>
      <c r="J612" s="67">
        <f>0.1*10.5</f>
        <v>1.05</v>
      </c>
    </row>
    <row r="613" spans="1:10" ht="30" hidden="1" customHeight="1" outlineLevel="2" x14ac:dyDescent="0.25">
      <c r="A613" s="64"/>
      <c r="B613" s="64"/>
      <c r="C613" s="64"/>
      <c r="D613" s="65" t="s">
        <v>55</v>
      </c>
      <c r="E613" s="66" t="s">
        <v>93</v>
      </c>
      <c r="F613" s="290" t="s">
        <v>138</v>
      </c>
      <c r="G613" s="290"/>
      <c r="H613" s="290"/>
      <c r="I613" s="290"/>
      <c r="J613" s="67">
        <f>0.1*7.65</f>
        <v>0.76500000000000012</v>
      </c>
    </row>
    <row r="614" spans="1:10" ht="30" hidden="1" customHeight="1" outlineLevel="2" x14ac:dyDescent="0.25">
      <c r="A614" s="64"/>
      <c r="B614" s="64"/>
      <c r="C614" s="64"/>
      <c r="D614" s="65" t="s">
        <v>111</v>
      </c>
      <c r="E614" s="66" t="s">
        <v>93</v>
      </c>
      <c r="F614" s="290" t="s">
        <v>171</v>
      </c>
      <c r="G614" s="290"/>
      <c r="H614" s="290"/>
      <c r="I614" s="290"/>
      <c r="J614" s="67">
        <f>0.1*37.7</f>
        <v>3.7700000000000005</v>
      </c>
    </row>
    <row r="615" spans="1:10" ht="30" hidden="1" customHeight="1" outlineLevel="2" x14ac:dyDescent="0.25">
      <c r="A615" s="64"/>
      <c r="B615" s="64"/>
      <c r="C615" s="64"/>
      <c r="D615" s="65" t="s">
        <v>139</v>
      </c>
      <c r="E615" s="66" t="s">
        <v>93</v>
      </c>
      <c r="F615" s="290" t="s">
        <v>140</v>
      </c>
      <c r="G615" s="290"/>
      <c r="H615" s="290"/>
      <c r="I615" s="290"/>
      <c r="J615" s="67">
        <f>0.1*7.5</f>
        <v>0.75</v>
      </c>
    </row>
    <row r="616" spans="1:10" ht="30" hidden="1" customHeight="1" outlineLevel="2" x14ac:dyDescent="0.25">
      <c r="A616" s="64"/>
      <c r="B616" s="64"/>
      <c r="C616" s="64"/>
      <c r="D616" s="65" t="s">
        <v>62</v>
      </c>
      <c r="E616" s="66" t="s">
        <v>93</v>
      </c>
      <c r="F616" s="290" t="s">
        <v>141</v>
      </c>
      <c r="G616" s="290"/>
      <c r="H616" s="290"/>
      <c r="I616" s="290"/>
      <c r="J616" s="67">
        <f>0.1*11.88</f>
        <v>1.1880000000000002</v>
      </c>
    </row>
    <row r="617" spans="1:10" ht="30" hidden="1" customHeight="1" outlineLevel="2" x14ac:dyDescent="0.25">
      <c r="A617" s="64"/>
      <c r="B617" s="64"/>
      <c r="C617" s="64"/>
      <c r="D617" s="65" t="s">
        <v>142</v>
      </c>
      <c r="E617" s="66" t="s">
        <v>93</v>
      </c>
      <c r="F617" s="290" t="s">
        <v>143</v>
      </c>
      <c r="G617" s="290"/>
      <c r="H617" s="290"/>
      <c r="I617" s="290"/>
      <c r="J617" s="67">
        <f>0.1*3.51</f>
        <v>0.35099999999999998</v>
      </c>
    </row>
    <row r="618" spans="1:10" ht="30" hidden="1" customHeight="1" outlineLevel="2" x14ac:dyDescent="0.25">
      <c r="A618" s="64"/>
      <c r="B618" s="64"/>
      <c r="C618" s="64"/>
      <c r="D618" s="65" t="s">
        <v>144</v>
      </c>
      <c r="E618" s="66" t="s">
        <v>93</v>
      </c>
      <c r="F618" s="290" t="s">
        <v>143</v>
      </c>
      <c r="G618" s="290"/>
      <c r="H618" s="290"/>
      <c r="I618" s="290"/>
      <c r="J618" s="67">
        <f>0.1*3.51</f>
        <v>0.35099999999999998</v>
      </c>
    </row>
    <row r="619" spans="1:10" ht="30" hidden="1" customHeight="1" outlineLevel="2" x14ac:dyDescent="0.25">
      <c r="A619" s="64"/>
      <c r="B619" s="64"/>
      <c r="C619" s="64"/>
      <c r="D619" s="65" t="s">
        <v>145</v>
      </c>
      <c r="E619" s="66" t="s">
        <v>93</v>
      </c>
      <c r="F619" s="290" t="s">
        <v>146</v>
      </c>
      <c r="G619" s="290"/>
      <c r="H619" s="290"/>
      <c r="I619" s="290"/>
      <c r="J619" s="67">
        <f>0.1*(3.72+24.1)</f>
        <v>2.782</v>
      </c>
    </row>
    <row r="620" spans="1:10" ht="30" hidden="1" customHeight="1" outlineLevel="2" x14ac:dyDescent="0.25">
      <c r="A620" s="64"/>
      <c r="B620" s="64"/>
      <c r="C620" s="64"/>
      <c r="D620" s="65" t="s">
        <v>60</v>
      </c>
      <c r="E620" s="66" t="s">
        <v>93</v>
      </c>
      <c r="F620" s="290" t="s">
        <v>147</v>
      </c>
      <c r="G620" s="290"/>
      <c r="H620" s="290"/>
      <c r="I620" s="290"/>
      <c r="J620" s="67">
        <f>0.1*27.7</f>
        <v>2.77</v>
      </c>
    </row>
    <row r="621" spans="1:10" ht="30" hidden="1" customHeight="1" outlineLevel="2" x14ac:dyDescent="0.25">
      <c r="A621" s="64"/>
      <c r="B621" s="64"/>
      <c r="C621" s="64"/>
      <c r="D621" s="65" t="s">
        <v>61</v>
      </c>
      <c r="E621" s="66" t="s">
        <v>93</v>
      </c>
      <c r="F621" s="290" t="s">
        <v>148</v>
      </c>
      <c r="G621" s="290"/>
      <c r="H621" s="290"/>
      <c r="I621" s="290"/>
      <c r="J621" s="67">
        <f>0.1*10.8</f>
        <v>1.08</v>
      </c>
    </row>
    <row r="622" spans="1:10" ht="30" hidden="1" customHeight="1" outlineLevel="2" x14ac:dyDescent="0.25">
      <c r="A622" s="64"/>
      <c r="B622" s="64"/>
      <c r="C622" s="64"/>
      <c r="D622" s="65" t="s">
        <v>149</v>
      </c>
      <c r="E622" s="66" t="s">
        <v>93</v>
      </c>
      <c r="F622" s="290" t="s">
        <v>150</v>
      </c>
      <c r="G622" s="290"/>
      <c r="H622" s="290"/>
      <c r="I622" s="290"/>
      <c r="J622" s="67">
        <f>0.1*6.03</f>
        <v>0.60300000000000009</v>
      </c>
    </row>
    <row r="623" spans="1:10" ht="30" hidden="1" customHeight="1" outlineLevel="2" x14ac:dyDescent="0.25">
      <c r="A623" s="64"/>
      <c r="B623" s="64"/>
      <c r="C623" s="64"/>
      <c r="D623" s="65" t="s">
        <v>43</v>
      </c>
      <c r="E623" s="66" t="s">
        <v>93</v>
      </c>
      <c r="F623" s="290" t="s">
        <v>151</v>
      </c>
      <c r="G623" s="290"/>
      <c r="H623" s="290"/>
      <c r="I623" s="290"/>
      <c r="J623" s="67">
        <f>0.1*13.6</f>
        <v>1.36</v>
      </c>
    </row>
    <row r="624" spans="1:10" ht="30" hidden="1" customHeight="1" outlineLevel="2" x14ac:dyDescent="0.25">
      <c r="A624" s="64"/>
      <c r="B624" s="64"/>
      <c r="C624" s="64"/>
      <c r="D624" s="65" t="s">
        <v>152</v>
      </c>
      <c r="E624" s="66" t="s">
        <v>93</v>
      </c>
      <c r="F624" s="290" t="s">
        <v>153</v>
      </c>
      <c r="G624" s="290"/>
      <c r="H624" s="290"/>
      <c r="I624" s="290"/>
      <c r="J624" s="67">
        <f>0.1*2.88</f>
        <v>0.28799999999999998</v>
      </c>
    </row>
    <row r="625" spans="1:10" ht="30" hidden="1" customHeight="1" outlineLevel="2" x14ac:dyDescent="0.25">
      <c r="A625" s="64"/>
      <c r="B625" s="64"/>
      <c r="C625" s="64"/>
      <c r="D625" s="65" t="s">
        <v>154</v>
      </c>
      <c r="E625" s="66" t="s">
        <v>93</v>
      </c>
      <c r="F625" s="290" t="s">
        <v>153</v>
      </c>
      <c r="G625" s="290"/>
      <c r="H625" s="290"/>
      <c r="I625" s="290"/>
      <c r="J625" s="67">
        <f>0.1*2.88</f>
        <v>0.28799999999999998</v>
      </c>
    </row>
    <row r="626" spans="1:10" ht="30" hidden="1" customHeight="1" outlineLevel="2" x14ac:dyDescent="0.25">
      <c r="A626" s="64"/>
      <c r="B626" s="64"/>
      <c r="C626" s="64"/>
      <c r="D626" s="65" t="s">
        <v>155</v>
      </c>
      <c r="E626" s="66" t="s">
        <v>93</v>
      </c>
      <c r="F626" s="290" t="s">
        <v>156</v>
      </c>
      <c r="G626" s="290"/>
      <c r="H626" s="290"/>
      <c r="I626" s="290"/>
      <c r="J626" s="67">
        <f>0.1*19.2</f>
        <v>1.92</v>
      </c>
    </row>
    <row r="627" spans="1:10" ht="30" hidden="1" customHeight="1" outlineLevel="2" x14ac:dyDescent="0.25">
      <c r="A627" s="64"/>
      <c r="B627" s="64"/>
      <c r="C627" s="64"/>
      <c r="D627" s="65" t="s">
        <v>157</v>
      </c>
      <c r="E627" s="66" t="s">
        <v>93</v>
      </c>
      <c r="F627" s="290" t="s">
        <v>158</v>
      </c>
      <c r="G627" s="290"/>
      <c r="H627" s="290"/>
      <c r="I627" s="290"/>
      <c r="J627" s="67">
        <f>0.1*12.42</f>
        <v>1.242</v>
      </c>
    </row>
    <row r="628" spans="1:10" ht="30" hidden="1" customHeight="1" outlineLevel="2" x14ac:dyDescent="0.25">
      <c r="A628" s="64"/>
      <c r="B628" s="64"/>
      <c r="C628" s="64"/>
      <c r="D628" s="65" t="s">
        <v>159</v>
      </c>
      <c r="E628" s="66" t="s">
        <v>93</v>
      </c>
      <c r="F628" s="290" t="s">
        <v>160</v>
      </c>
      <c r="G628" s="290"/>
      <c r="H628" s="290"/>
      <c r="I628" s="290"/>
      <c r="J628" s="67">
        <f>0.1*9.58</f>
        <v>0.95800000000000007</v>
      </c>
    </row>
    <row r="629" spans="1:10" ht="30" hidden="1" customHeight="1" outlineLevel="2" x14ac:dyDescent="0.25">
      <c r="A629" s="64"/>
      <c r="B629" s="64"/>
      <c r="C629" s="64"/>
      <c r="D629" s="65" t="s">
        <v>161</v>
      </c>
      <c r="E629" s="66" t="s">
        <v>93</v>
      </c>
      <c r="F629" s="290" t="s">
        <v>162</v>
      </c>
      <c r="G629" s="290"/>
      <c r="H629" s="290"/>
      <c r="I629" s="290"/>
      <c r="J629" s="67">
        <f>0.1*22.3</f>
        <v>2.23</v>
      </c>
    </row>
    <row r="630" spans="1:10" ht="30" hidden="1" customHeight="1" outlineLevel="2" x14ac:dyDescent="0.25">
      <c r="A630" s="64"/>
      <c r="B630" s="64"/>
      <c r="C630" s="64"/>
      <c r="D630" s="65" t="s">
        <v>45</v>
      </c>
      <c r="E630" s="66" t="s">
        <v>93</v>
      </c>
      <c r="F630" s="290" t="s">
        <v>163</v>
      </c>
      <c r="G630" s="290"/>
      <c r="H630" s="290"/>
      <c r="I630" s="290"/>
      <c r="J630" s="67">
        <f>0.1*48.8</f>
        <v>4.88</v>
      </c>
    </row>
    <row r="631" spans="1:10" ht="30" hidden="1" customHeight="1" outlineLevel="2" x14ac:dyDescent="0.25">
      <c r="A631" s="64"/>
      <c r="B631" s="64"/>
      <c r="C631" s="64"/>
      <c r="D631" s="65" t="s">
        <v>164</v>
      </c>
      <c r="E631" s="66" t="s">
        <v>93</v>
      </c>
      <c r="F631" s="290" t="s">
        <v>140</v>
      </c>
      <c r="G631" s="290"/>
      <c r="H631" s="290"/>
      <c r="I631" s="290"/>
      <c r="J631" s="67">
        <f>0.1*7.5</f>
        <v>0.75</v>
      </c>
    </row>
    <row r="632" spans="1:10" ht="30" hidden="1" customHeight="1" outlineLevel="2" x14ac:dyDescent="0.25">
      <c r="A632" s="64"/>
      <c r="B632" s="64"/>
      <c r="C632" s="64"/>
      <c r="D632" s="65" t="s">
        <v>165</v>
      </c>
      <c r="E632" s="66" t="s">
        <v>93</v>
      </c>
      <c r="F632" s="290" t="s">
        <v>140</v>
      </c>
      <c r="G632" s="290"/>
      <c r="H632" s="290"/>
      <c r="I632" s="290"/>
      <c r="J632" s="67">
        <f>0.1*7.5</f>
        <v>0.75</v>
      </c>
    </row>
    <row r="633" spans="1:10" ht="30" hidden="1" customHeight="1" outlineLevel="2" x14ac:dyDescent="0.25">
      <c r="A633" s="64"/>
      <c r="B633" s="64"/>
      <c r="C633" s="64"/>
      <c r="D633" s="65" t="s">
        <v>166</v>
      </c>
      <c r="E633" s="66" t="s">
        <v>93</v>
      </c>
      <c r="F633" s="290" t="s">
        <v>167</v>
      </c>
      <c r="G633" s="290"/>
      <c r="H633" s="290"/>
      <c r="I633" s="290"/>
      <c r="J633" s="67">
        <f>0.1*403.93</f>
        <v>40.393000000000001</v>
      </c>
    </row>
    <row r="634" spans="1:10" ht="30" hidden="1" customHeight="1" outlineLevel="2" x14ac:dyDescent="0.25">
      <c r="A634" s="64"/>
      <c r="B634" s="64"/>
      <c r="C634" s="64"/>
      <c r="D634" s="65" t="s">
        <v>168</v>
      </c>
      <c r="E634" s="66" t="s">
        <v>93</v>
      </c>
      <c r="F634" s="290" t="s">
        <v>169</v>
      </c>
      <c r="G634" s="290"/>
      <c r="H634" s="290"/>
      <c r="I634" s="290"/>
      <c r="J634" s="67">
        <f>0.1*(121.82+9.32)</f>
        <v>13.113999999999999</v>
      </c>
    </row>
    <row r="635" spans="1:10" ht="15" hidden="1" customHeight="1" outlineLevel="1" collapsed="1" x14ac:dyDescent="0.25">
      <c r="A635" s="61" t="str">
        <f>PO!A202</f>
        <v>6.12</v>
      </c>
      <c r="B635" s="61" t="str">
        <f>PO!B202</f>
        <v>DER-ES</v>
      </c>
      <c r="C635" s="61">
        <f>PO!C202</f>
        <v>100203</v>
      </c>
      <c r="D635" s="62" t="str">
        <f>PO!D202</f>
        <v>Pintura impermeabilizante com igolflex ou equivalente a 3 demãos</v>
      </c>
      <c r="E635" s="60" t="str">
        <f>PO!E202</f>
        <v>m2</v>
      </c>
      <c r="F635" s="289" t="s">
        <v>38</v>
      </c>
      <c r="G635" s="289"/>
      <c r="H635" s="289"/>
      <c r="I635" s="289"/>
      <c r="J635" s="63">
        <v>162.76</v>
      </c>
    </row>
    <row r="636" spans="1:10" ht="32.25" hidden="1" customHeight="1" outlineLevel="2" x14ac:dyDescent="0.25">
      <c r="A636" s="64"/>
      <c r="B636" s="64"/>
      <c r="C636" s="64"/>
      <c r="D636" s="65" t="s">
        <v>111</v>
      </c>
      <c r="E636" s="66" t="s">
        <v>96</v>
      </c>
      <c r="F636" s="290" t="s">
        <v>294</v>
      </c>
      <c r="G636" s="290"/>
      <c r="H636" s="290"/>
      <c r="I636" s="290"/>
      <c r="J636" s="67">
        <f>0.4*29.87</f>
        <v>11.948</v>
      </c>
    </row>
    <row r="637" spans="1:10" ht="32.25" hidden="1" customHeight="1" outlineLevel="2" x14ac:dyDescent="0.25">
      <c r="A637" s="64"/>
      <c r="B637" s="64"/>
      <c r="C637" s="64"/>
      <c r="D637" s="65" t="s">
        <v>92</v>
      </c>
      <c r="E637" s="66" t="s">
        <v>96</v>
      </c>
      <c r="F637" s="290" t="s">
        <v>295</v>
      </c>
      <c r="G637" s="290"/>
      <c r="H637" s="290"/>
      <c r="I637" s="290"/>
      <c r="J637" s="67">
        <f>6.58*2*0.3</f>
        <v>3.948</v>
      </c>
    </row>
    <row r="638" spans="1:10" ht="32.25" hidden="1" customHeight="1" outlineLevel="2" x14ac:dyDescent="0.25">
      <c r="A638" s="64"/>
      <c r="B638" s="64"/>
      <c r="C638" s="64"/>
      <c r="D638" s="65" t="s">
        <v>98</v>
      </c>
      <c r="E638" s="66" t="s">
        <v>96</v>
      </c>
      <c r="F638" s="290" t="s">
        <v>296</v>
      </c>
      <c r="G638" s="290"/>
      <c r="H638" s="290"/>
      <c r="I638" s="290"/>
      <c r="J638" s="67">
        <f>65.87*2</f>
        <v>131.74</v>
      </c>
    </row>
    <row r="639" spans="1:10" ht="32.25" hidden="1" customHeight="1" outlineLevel="2" x14ac:dyDescent="0.25">
      <c r="A639" s="64"/>
      <c r="B639" s="64"/>
      <c r="C639" s="64"/>
      <c r="D639" s="65" t="s">
        <v>213</v>
      </c>
      <c r="E639" s="66" t="s">
        <v>96</v>
      </c>
      <c r="F639" s="290" t="s">
        <v>293</v>
      </c>
      <c r="G639" s="290"/>
      <c r="H639" s="290"/>
      <c r="I639" s="290"/>
      <c r="J639" s="67">
        <f>(2*6+3.2*3)*0.35*2</f>
        <v>15.12</v>
      </c>
    </row>
    <row r="640" spans="1:10" ht="43.5" hidden="1" customHeight="1" outlineLevel="1" collapsed="1" x14ac:dyDescent="0.25">
      <c r="A640" s="61" t="str">
        <f>PO!A203</f>
        <v>6.13</v>
      </c>
      <c r="B640" s="61" t="str">
        <f>PO!B203</f>
        <v>DER-ES</v>
      </c>
      <c r="C640" s="61">
        <f>PO!C203</f>
        <v>30208</v>
      </c>
      <c r="D640" s="62" t="str">
        <f>PO!D203</f>
        <v>Aterro manual para regularização do terreno em argila, inclusive adensamento manual e fornecimento do material (máximo de 100m3)</v>
      </c>
      <c r="E640" s="61" t="str">
        <f>PO!E203</f>
        <v>m3</v>
      </c>
      <c r="F640" s="289" t="s">
        <v>297</v>
      </c>
      <c r="G640" s="289"/>
      <c r="H640" s="289"/>
      <c r="I640" s="289"/>
      <c r="J640" s="63">
        <v>29.78</v>
      </c>
    </row>
    <row r="641" spans="1:10" ht="32.25" hidden="1" customHeight="1" outlineLevel="2" x14ac:dyDescent="0.25">
      <c r="A641" s="64"/>
      <c r="B641" s="64"/>
      <c r="C641" s="64"/>
      <c r="D641" s="65" t="s">
        <v>298</v>
      </c>
      <c r="E641" s="66" t="s">
        <v>96</v>
      </c>
      <c r="F641" s="290" t="s">
        <v>299</v>
      </c>
      <c r="G641" s="290"/>
      <c r="H641" s="290"/>
      <c r="I641" s="290"/>
      <c r="J641" s="67">
        <f>17.76*0.2</f>
        <v>3.5520000000000005</v>
      </c>
    </row>
    <row r="642" spans="1:10" ht="32.25" hidden="1" customHeight="1" outlineLevel="2" x14ac:dyDescent="0.25">
      <c r="A642" s="64"/>
      <c r="B642" s="64"/>
      <c r="C642" s="64"/>
      <c r="D642" s="65" t="s">
        <v>300</v>
      </c>
      <c r="E642" s="66" t="s">
        <v>301</v>
      </c>
      <c r="F642" s="290" t="s">
        <v>302</v>
      </c>
      <c r="G642" s="290"/>
      <c r="H642" s="290"/>
      <c r="I642" s="290"/>
      <c r="J642" s="67">
        <f>0.2*121.82</f>
        <v>24.364000000000001</v>
      </c>
    </row>
    <row r="643" spans="1:10" ht="32.25" hidden="1" customHeight="1" outlineLevel="2" x14ac:dyDescent="0.25">
      <c r="A643" s="64"/>
      <c r="B643" s="64"/>
      <c r="C643" s="64"/>
      <c r="D643" s="65" t="s">
        <v>95</v>
      </c>
      <c r="E643" s="66" t="s">
        <v>301</v>
      </c>
      <c r="F643" s="290" t="s">
        <v>303</v>
      </c>
      <c r="G643" s="290"/>
      <c r="H643" s="290"/>
      <c r="I643" s="290"/>
      <c r="J643" s="67">
        <f>0.2*9.32</f>
        <v>1.8640000000000001</v>
      </c>
    </row>
    <row r="644" spans="1:10" ht="38.25" hidden="1" customHeight="1" outlineLevel="1" collapsed="1" x14ac:dyDescent="0.25">
      <c r="A644" s="61" t="str">
        <f>PO!A204</f>
        <v>6.14</v>
      </c>
      <c r="B644" s="61" t="str">
        <f>PO!B204</f>
        <v>COMP.</v>
      </c>
      <c r="C644" s="61">
        <f>PO!C204</f>
        <v>7</v>
      </c>
      <c r="D644" s="62" t="str">
        <f>PO!D204</f>
        <v>CHUMBADOR DE ESTRUTURAS DE CONCRETO A BASE DE RESINA EPÓXI, BICOMPONENTE, PASTOSO, INCLUSO MÃO DE OBRA E MATERIAIS, FORNECIMENTO E INSTALAÇÃO</v>
      </c>
      <c r="E644" s="61" t="str">
        <f>PO!E204</f>
        <v>UND</v>
      </c>
      <c r="F644" s="289" t="s">
        <v>38</v>
      </c>
      <c r="G644" s="289"/>
      <c r="H644" s="289"/>
      <c r="I644" s="289"/>
      <c r="J644" s="63">
        <v>7</v>
      </c>
    </row>
    <row r="645" spans="1:10" ht="15" hidden="1" customHeight="1" outlineLevel="2" x14ac:dyDescent="0.25">
      <c r="A645" s="290"/>
      <c r="B645" s="290"/>
      <c r="C645" s="290"/>
      <c r="D645" s="65" t="s">
        <v>92</v>
      </c>
      <c r="E645" s="66" t="s">
        <v>304</v>
      </c>
      <c r="F645" s="290" t="s">
        <v>305</v>
      </c>
      <c r="G645" s="290"/>
      <c r="H645" s="290"/>
      <c r="I645" s="290"/>
      <c r="J645" s="67">
        <v>2</v>
      </c>
    </row>
    <row r="646" spans="1:10" ht="15" hidden="1" customHeight="1" outlineLevel="2" x14ac:dyDescent="0.25">
      <c r="A646" s="290"/>
      <c r="B646" s="290"/>
      <c r="C646" s="290"/>
      <c r="D646" s="65" t="s">
        <v>53</v>
      </c>
      <c r="E646" s="66" t="s">
        <v>304</v>
      </c>
      <c r="F646" s="290" t="s">
        <v>306</v>
      </c>
      <c r="G646" s="290"/>
      <c r="H646" s="290"/>
      <c r="I646" s="290"/>
      <c r="J646" s="67">
        <v>1</v>
      </c>
    </row>
    <row r="647" spans="1:10" ht="15" hidden="1" customHeight="1" outlineLevel="2" x14ac:dyDescent="0.25">
      <c r="A647" s="290"/>
      <c r="B647" s="290"/>
      <c r="C647" s="290"/>
      <c r="D647" s="65" t="s">
        <v>54</v>
      </c>
      <c r="E647" s="66" t="s">
        <v>304</v>
      </c>
      <c r="F647" s="290" t="s">
        <v>306</v>
      </c>
      <c r="G647" s="290"/>
      <c r="H647" s="290"/>
      <c r="I647" s="290"/>
      <c r="J647" s="67">
        <v>1</v>
      </c>
    </row>
    <row r="648" spans="1:10" ht="15" hidden="1" customHeight="1" outlineLevel="2" x14ac:dyDescent="0.25">
      <c r="A648" s="290"/>
      <c r="B648" s="290"/>
      <c r="C648" s="290"/>
      <c r="D648" s="65" t="s">
        <v>52</v>
      </c>
      <c r="E648" s="66" t="s">
        <v>304</v>
      </c>
      <c r="F648" s="290" t="s">
        <v>306</v>
      </c>
      <c r="G648" s="290"/>
      <c r="H648" s="290"/>
      <c r="I648" s="290"/>
      <c r="J648" s="67">
        <v>1</v>
      </c>
    </row>
    <row r="649" spans="1:10" ht="15" hidden="1" customHeight="1" outlineLevel="2" x14ac:dyDescent="0.25">
      <c r="A649" s="290"/>
      <c r="B649" s="290"/>
      <c r="C649" s="290"/>
      <c r="D649" s="65" t="s">
        <v>51</v>
      </c>
      <c r="E649" s="66" t="s">
        <v>304</v>
      </c>
      <c r="F649" s="290" t="s">
        <v>306</v>
      </c>
      <c r="G649" s="290"/>
      <c r="H649" s="290"/>
      <c r="I649" s="290"/>
      <c r="J649" s="67">
        <v>1</v>
      </c>
    </row>
    <row r="650" spans="1:10" ht="15" hidden="1" customHeight="1" outlineLevel="2" x14ac:dyDescent="0.25">
      <c r="A650" s="290"/>
      <c r="B650" s="290"/>
      <c r="C650" s="290"/>
      <c r="D650" s="65" t="s">
        <v>50</v>
      </c>
      <c r="E650" s="66" t="s">
        <v>304</v>
      </c>
      <c r="F650" s="290" t="s">
        <v>306</v>
      </c>
      <c r="G650" s="290"/>
      <c r="H650" s="290"/>
      <c r="I650" s="290"/>
      <c r="J650" s="67">
        <v>1</v>
      </c>
    </row>
    <row r="651" spans="1:10" collapsed="1" x14ac:dyDescent="0.25">
      <c r="A651" s="34"/>
      <c r="B651" s="34"/>
      <c r="C651" s="35"/>
      <c r="D651" s="36"/>
      <c r="E651" s="38"/>
      <c r="F651" s="39"/>
      <c r="G651" s="39"/>
      <c r="H651" s="39"/>
      <c r="I651" s="39"/>
      <c r="J651" s="37"/>
    </row>
    <row r="652" spans="1:10" x14ac:dyDescent="0.25">
      <c r="A652" s="34">
        <f>PO!A206</f>
        <v>7</v>
      </c>
      <c r="B652" s="34"/>
      <c r="C652" s="35"/>
      <c r="D652" s="36" t="str">
        <f>PO!D206</f>
        <v>ARQUITETÔNICO</v>
      </c>
      <c r="E652" s="38"/>
      <c r="F652" s="39"/>
      <c r="G652" s="39"/>
      <c r="H652" s="39"/>
      <c r="I652" s="39"/>
      <c r="J652" s="37"/>
    </row>
    <row r="653" spans="1:10" hidden="1" outlineLevel="1" x14ac:dyDescent="0.25">
      <c r="A653" s="50"/>
      <c r="B653" s="51"/>
      <c r="C653" s="51"/>
      <c r="D653" s="74" t="s">
        <v>307</v>
      </c>
      <c r="E653" s="74"/>
      <c r="F653" s="74"/>
      <c r="G653" s="74"/>
      <c r="H653" s="74"/>
      <c r="I653" s="74"/>
      <c r="J653" s="74"/>
    </row>
    <row r="654" spans="1:10" ht="15" hidden="1" customHeight="1" outlineLevel="1" x14ac:dyDescent="0.25">
      <c r="A654" s="75" t="str">
        <f>PO!A208</f>
        <v>7.1</v>
      </c>
      <c r="B654" s="75" t="str">
        <f>PO!B208</f>
        <v>DER-ES</v>
      </c>
      <c r="C654" s="75">
        <f>PO!C208</f>
        <v>10209</v>
      </c>
      <c r="D654" s="76" t="str">
        <f>PO!D208</f>
        <v>Demolição de alvenaria</v>
      </c>
      <c r="E654" s="77" t="str">
        <f>PO!E208</f>
        <v>m3</v>
      </c>
      <c r="F654" s="291" t="s">
        <v>38</v>
      </c>
      <c r="G654" s="291"/>
      <c r="H654" s="291"/>
      <c r="I654" s="291"/>
      <c r="J654" s="78">
        <v>118.52</v>
      </c>
    </row>
    <row r="655" spans="1:10" ht="15" hidden="1" customHeight="1" outlineLevel="2" x14ac:dyDescent="0.25">
      <c r="A655" s="290"/>
      <c r="B655" s="290"/>
      <c r="C655" s="290"/>
      <c r="D655" s="65" t="s">
        <v>308</v>
      </c>
      <c r="E655" s="66"/>
      <c r="F655" s="290" t="s">
        <v>309</v>
      </c>
      <c r="G655" s="290"/>
      <c r="H655" s="290"/>
      <c r="I655" s="290"/>
      <c r="J655" s="67">
        <f>0.45*3.06</f>
        <v>1.377</v>
      </c>
    </row>
    <row r="656" spans="1:10" ht="15" hidden="1" customHeight="1" outlineLevel="2" x14ac:dyDescent="0.25">
      <c r="A656" s="290"/>
      <c r="B656" s="290"/>
      <c r="C656" s="290"/>
      <c r="D656" s="65" t="s">
        <v>310</v>
      </c>
      <c r="E656" s="66"/>
      <c r="F656" s="290" t="s">
        <v>311</v>
      </c>
      <c r="G656" s="290"/>
      <c r="H656" s="290"/>
      <c r="I656" s="290"/>
      <c r="J656" s="67">
        <f>1.65*4.2</f>
        <v>6.93</v>
      </c>
    </row>
    <row r="657" spans="1:10" ht="15" hidden="1" customHeight="1" outlineLevel="2" x14ac:dyDescent="0.25">
      <c r="A657" s="290"/>
      <c r="B657" s="290"/>
      <c r="C657" s="290"/>
      <c r="D657" s="65" t="s">
        <v>312</v>
      </c>
      <c r="E657" s="66"/>
      <c r="F657" s="290" t="s">
        <v>311</v>
      </c>
      <c r="G657" s="290"/>
      <c r="H657" s="290"/>
      <c r="I657" s="290"/>
      <c r="J657" s="67">
        <f>1.65*4.2</f>
        <v>6.93</v>
      </c>
    </row>
    <row r="658" spans="1:10" ht="15" hidden="1" customHeight="1" outlineLevel="2" x14ac:dyDescent="0.25">
      <c r="A658" s="290"/>
      <c r="B658" s="290"/>
      <c r="C658" s="290"/>
      <c r="D658" s="65" t="s">
        <v>313</v>
      </c>
      <c r="E658" s="66"/>
      <c r="F658" s="290" t="s">
        <v>311</v>
      </c>
      <c r="G658" s="290"/>
      <c r="H658" s="290"/>
      <c r="I658" s="290"/>
      <c r="J658" s="67">
        <f>1.65*4.2</f>
        <v>6.93</v>
      </c>
    </row>
    <row r="659" spans="1:10" ht="15" hidden="1" customHeight="1" outlineLevel="2" x14ac:dyDescent="0.25">
      <c r="A659" s="290"/>
      <c r="B659" s="290"/>
      <c r="C659" s="290"/>
      <c r="D659" s="65" t="s">
        <v>120</v>
      </c>
      <c r="E659" s="66"/>
      <c r="F659" s="290" t="s">
        <v>314</v>
      </c>
      <c r="G659" s="290"/>
      <c r="H659" s="290"/>
      <c r="I659" s="290"/>
      <c r="J659" s="67">
        <f>0.8*2.1+1*0.5</f>
        <v>2.1800000000000002</v>
      </c>
    </row>
    <row r="660" spans="1:10" ht="15" hidden="1" customHeight="1" outlineLevel="2" x14ac:dyDescent="0.25">
      <c r="A660" s="290"/>
      <c r="B660" s="290"/>
      <c r="C660" s="290"/>
      <c r="D660" s="65" t="s">
        <v>134</v>
      </c>
      <c r="E660" s="66"/>
      <c r="F660" s="290" t="s">
        <v>314</v>
      </c>
      <c r="G660" s="290"/>
      <c r="H660" s="290"/>
      <c r="I660" s="290"/>
      <c r="J660" s="67">
        <f>0.8*2.1+1*0.5</f>
        <v>2.1800000000000002</v>
      </c>
    </row>
    <row r="661" spans="1:10" ht="15" hidden="1" customHeight="1" outlineLevel="2" x14ac:dyDescent="0.25">
      <c r="A661" s="290"/>
      <c r="B661" s="290"/>
      <c r="C661" s="290"/>
      <c r="D661" s="65" t="s">
        <v>315</v>
      </c>
      <c r="E661" s="66"/>
      <c r="F661" s="290" t="s">
        <v>316</v>
      </c>
      <c r="G661" s="290"/>
      <c r="H661" s="290"/>
      <c r="I661" s="290"/>
      <c r="J661" s="67">
        <f>0.8*2.1</f>
        <v>1.6800000000000002</v>
      </c>
    </row>
    <row r="662" spans="1:10" ht="15" hidden="1" customHeight="1" outlineLevel="2" x14ac:dyDescent="0.25">
      <c r="A662" s="290"/>
      <c r="B662" s="290"/>
      <c r="C662" s="290"/>
      <c r="D662" s="65" t="s">
        <v>317</v>
      </c>
      <c r="E662" s="66"/>
      <c r="F662" s="290" t="s">
        <v>318</v>
      </c>
      <c r="G662" s="290"/>
      <c r="H662" s="290"/>
      <c r="I662" s="290"/>
      <c r="J662" s="67">
        <f>2.6*3.06-2.1*0.75</f>
        <v>6.3810000000000002</v>
      </c>
    </row>
    <row r="663" spans="1:10" ht="15" hidden="1" customHeight="1" outlineLevel="2" x14ac:dyDescent="0.25">
      <c r="A663" s="290"/>
      <c r="B663" s="290"/>
      <c r="C663" s="290"/>
      <c r="D663" s="65" t="s">
        <v>319</v>
      </c>
      <c r="E663" s="66"/>
      <c r="F663" s="290" t="s">
        <v>320</v>
      </c>
      <c r="G663" s="290"/>
      <c r="H663" s="290"/>
      <c r="I663" s="290"/>
      <c r="J663" s="67">
        <f>2.6*3.06-2.1*1.05</f>
        <v>5.7510000000000003</v>
      </c>
    </row>
    <row r="664" spans="1:10" ht="15" hidden="1" customHeight="1" outlineLevel="2" x14ac:dyDescent="0.25">
      <c r="A664" s="290"/>
      <c r="B664" s="290"/>
      <c r="C664" s="290"/>
      <c r="D664" s="65" t="s">
        <v>321</v>
      </c>
      <c r="E664" s="66"/>
      <c r="F664" s="290" t="s">
        <v>322</v>
      </c>
      <c r="G664" s="290"/>
      <c r="H664" s="290"/>
      <c r="I664" s="290"/>
      <c r="J664" s="67">
        <f>2.6*3.06-2.1*0.75</f>
        <v>6.3810000000000002</v>
      </c>
    </row>
    <row r="665" spans="1:10" ht="15" hidden="1" customHeight="1" outlineLevel="2" x14ac:dyDescent="0.25">
      <c r="A665" s="290"/>
      <c r="B665" s="290"/>
      <c r="C665" s="290"/>
      <c r="D665" s="65" t="s">
        <v>323</v>
      </c>
      <c r="E665" s="66"/>
      <c r="F665" s="290" t="s">
        <v>320</v>
      </c>
      <c r="G665" s="290"/>
      <c r="H665" s="290"/>
      <c r="I665" s="290"/>
      <c r="J665" s="67">
        <f>2.6*3.06-2.1*1.05</f>
        <v>5.7510000000000003</v>
      </c>
    </row>
    <row r="666" spans="1:10" ht="15" hidden="1" customHeight="1" outlineLevel="2" x14ac:dyDescent="0.25">
      <c r="A666" s="290"/>
      <c r="B666" s="290"/>
      <c r="C666" s="290"/>
      <c r="D666" s="65" t="s">
        <v>62</v>
      </c>
      <c r="E666" s="66"/>
      <c r="F666" s="290" t="s">
        <v>324</v>
      </c>
      <c r="G666" s="290"/>
      <c r="H666" s="290"/>
      <c r="I666" s="290"/>
      <c r="J666" s="67">
        <f>2.1*3.06-2.1*0.9</f>
        <v>4.5359999999999996</v>
      </c>
    </row>
    <row r="667" spans="1:10" ht="59.25" hidden="1" customHeight="1" outlineLevel="2" x14ac:dyDescent="0.25">
      <c r="A667" s="290"/>
      <c r="B667" s="290"/>
      <c r="C667" s="290"/>
      <c r="D667" s="65" t="s">
        <v>68</v>
      </c>
      <c r="E667" s="66"/>
      <c r="F667" s="290" t="s">
        <v>325</v>
      </c>
      <c r="G667" s="290"/>
      <c r="H667" s="290"/>
      <c r="I667" s="290"/>
      <c r="J667" s="67">
        <f>3.87*3.06-(2.1*0.75+2.1*0.8)+0.8*2.1+0.8*1-0.6*0.75-0.66*0.75</f>
        <v>10.122200000000001</v>
      </c>
    </row>
    <row r="668" spans="1:10" ht="57" hidden="1" customHeight="1" outlineLevel="2" x14ac:dyDescent="0.25">
      <c r="A668" s="290"/>
      <c r="B668" s="290"/>
      <c r="C668" s="290"/>
      <c r="D668" s="65" t="s">
        <v>60</v>
      </c>
      <c r="E668" s="66"/>
      <c r="F668" s="290" t="s">
        <v>326</v>
      </c>
      <c r="G668" s="290"/>
      <c r="H668" s="290"/>
      <c r="I668" s="290"/>
      <c r="J668" s="67">
        <f>2.08*3.06-2.1*0.75+0.95*3.06+2.1*3.06+0.8*0.7+2*1</f>
        <v>16.6828</v>
      </c>
    </row>
    <row r="669" spans="1:10" ht="42.75" hidden="1" customHeight="1" outlineLevel="2" x14ac:dyDescent="0.25">
      <c r="A669" s="290"/>
      <c r="B669" s="290"/>
      <c r="C669" s="290"/>
      <c r="D669" s="65" t="s">
        <v>155</v>
      </c>
      <c r="E669" s="66"/>
      <c r="F669" s="290" t="s">
        <v>327</v>
      </c>
      <c r="G669" s="290"/>
      <c r="H669" s="290"/>
      <c r="I669" s="290"/>
      <c r="J669" s="67">
        <f>1.15*2.1+1.1*1</f>
        <v>3.5150000000000001</v>
      </c>
    </row>
    <row r="670" spans="1:10" ht="28.5" hidden="1" customHeight="1" outlineLevel="2" x14ac:dyDescent="0.25">
      <c r="A670" s="290"/>
      <c r="B670" s="290"/>
      <c r="C670" s="290"/>
      <c r="D670" s="65" t="s">
        <v>328</v>
      </c>
      <c r="E670" s="66"/>
      <c r="F670" s="290" t="s">
        <v>329</v>
      </c>
      <c r="G670" s="290"/>
      <c r="H670" s="290"/>
      <c r="I670" s="290"/>
      <c r="J670" s="67">
        <f>2.7*3.06-2.1*1.5+0.8*2.1*2+1*1</f>
        <v>9.4720000000000013</v>
      </c>
    </row>
    <row r="671" spans="1:10" ht="15" hidden="1" customHeight="1" outlineLevel="2" x14ac:dyDescent="0.25">
      <c r="A671" s="290"/>
      <c r="B671" s="290"/>
      <c r="C671" s="290"/>
      <c r="D671" s="65" t="s">
        <v>157</v>
      </c>
      <c r="E671" s="66"/>
      <c r="F671" s="290" t="s">
        <v>330</v>
      </c>
      <c r="G671" s="290"/>
      <c r="H671" s="290"/>
      <c r="I671" s="290"/>
      <c r="J671" s="67">
        <f>1.1*1</f>
        <v>1.1000000000000001</v>
      </c>
    </row>
    <row r="672" spans="1:10" ht="40.5" hidden="1" customHeight="1" outlineLevel="2" x14ac:dyDescent="0.25">
      <c r="A672" s="290"/>
      <c r="B672" s="290"/>
      <c r="C672" s="290"/>
      <c r="D672" s="65" t="s">
        <v>331</v>
      </c>
      <c r="E672" s="66"/>
      <c r="F672" s="290" t="s">
        <v>332</v>
      </c>
      <c r="G672" s="290"/>
      <c r="H672" s="290"/>
      <c r="I672" s="290"/>
      <c r="J672" s="67">
        <f>2.6*3.06-1.15*2.1+2.6*3.06-2.1*0.75+2*1+1.1*1+0.8+2.1</f>
        <v>17.922000000000001</v>
      </c>
    </row>
    <row r="673" spans="1:10" ht="36.75" hidden="1" customHeight="1" outlineLevel="2" x14ac:dyDescent="0.25">
      <c r="A673" s="290"/>
      <c r="B673" s="290"/>
      <c r="C673" s="290"/>
      <c r="D673" s="65" t="s">
        <v>45</v>
      </c>
      <c r="E673" s="66"/>
      <c r="F673" s="290" t="s">
        <v>333</v>
      </c>
      <c r="G673" s="290"/>
      <c r="H673" s="290"/>
      <c r="I673" s="290"/>
      <c r="J673" s="67">
        <f>4.5*0.6</f>
        <v>2.6999999999999997</v>
      </c>
    </row>
    <row r="674" spans="1:10" hidden="1" outlineLevel="1" collapsed="1" x14ac:dyDescent="0.25">
      <c r="A674" s="50"/>
      <c r="B674" s="51"/>
      <c r="C674" s="51"/>
      <c r="D674" s="74" t="s">
        <v>334</v>
      </c>
      <c r="E674" s="74"/>
      <c r="F674" s="74"/>
      <c r="G674" s="74"/>
      <c r="H674" s="74"/>
      <c r="I674" s="74"/>
      <c r="J674" s="74"/>
    </row>
    <row r="675" spans="1:10" ht="38.25" hidden="1" customHeight="1" outlineLevel="1" x14ac:dyDescent="0.25">
      <c r="A675" s="61" t="str">
        <f>PO!A210</f>
        <v>7.2</v>
      </c>
      <c r="B675" s="61" t="str">
        <f>PO!B210</f>
        <v>DER-ES</v>
      </c>
      <c r="C675" s="61">
        <f>PO!C210</f>
        <v>50602</v>
      </c>
      <c r="D675" s="62" t="str">
        <f>PO!D210</f>
        <v>Alvenaria de blocos de concreto 14x19x39cm, c/ resist. mínimo a compres. 2.5 MPa, assent. c/ arg. de cimento, cal hidratada CH1 e areia no traço 1:0.5:8 esp. das juntas 10mm e esp. das paredes, s/ rev. 14cm</v>
      </c>
      <c r="E675" s="60" t="str">
        <f>PO!E210</f>
        <v>m2</v>
      </c>
      <c r="F675" s="289" t="s">
        <v>38</v>
      </c>
      <c r="G675" s="289"/>
      <c r="H675" s="289"/>
      <c r="I675" s="289"/>
      <c r="J675" s="63">
        <v>34.130000000000003</v>
      </c>
    </row>
    <row r="676" spans="1:10" ht="15" hidden="1" customHeight="1" outlineLevel="2" x14ac:dyDescent="0.25">
      <c r="A676" s="290"/>
      <c r="B676" s="290"/>
      <c r="C676" s="290"/>
      <c r="D676" s="65" t="s">
        <v>335</v>
      </c>
      <c r="E676" s="66" t="s">
        <v>336</v>
      </c>
      <c r="F676" s="290" t="s">
        <v>337</v>
      </c>
      <c r="G676" s="290"/>
      <c r="H676" s="290"/>
      <c r="I676" s="290"/>
      <c r="J676" s="67">
        <v>25.37</v>
      </c>
    </row>
    <row r="677" spans="1:10" ht="15" hidden="1" customHeight="1" outlineLevel="2" x14ac:dyDescent="0.25">
      <c r="A677" s="290"/>
      <c r="B677" s="290"/>
      <c r="C677" s="290"/>
      <c r="D677" s="65" t="s">
        <v>104</v>
      </c>
      <c r="E677" s="66" t="s">
        <v>336</v>
      </c>
      <c r="F677" s="290" t="s">
        <v>338</v>
      </c>
      <c r="G677" s="290"/>
      <c r="H677" s="290"/>
      <c r="I677" s="290"/>
      <c r="J677" s="67">
        <v>8.76</v>
      </c>
    </row>
    <row r="678" spans="1:10" ht="38.25" hidden="1" customHeight="1" outlineLevel="1" collapsed="1" x14ac:dyDescent="0.25">
      <c r="A678" s="61" t="str">
        <f>PO!A211</f>
        <v>7.3</v>
      </c>
      <c r="B678" s="61" t="str">
        <f>PO!B211</f>
        <v>DER-ES</v>
      </c>
      <c r="C678" s="61">
        <f>PO!C211</f>
        <v>50606</v>
      </c>
      <c r="D678" s="62" t="str">
        <f>PO!D211</f>
        <v>Alvenaria de blocos cerâmicos 10 furos 10x20x20cm, assentados c/argamassa de cimento, cal hidratada CH1 e areia traço 1:0,5:8, esp. das juntas 12mm e esp. das paredes s/revestimento, 10cm (bloco comprado na fábrica, posto obra)</v>
      </c>
      <c r="E678" s="60" t="str">
        <f>PO!E211</f>
        <v>m2</v>
      </c>
      <c r="F678" s="289" t="s">
        <v>38</v>
      </c>
      <c r="G678" s="289"/>
      <c r="H678" s="289"/>
      <c r="I678" s="289"/>
      <c r="J678" s="63">
        <v>202.28</v>
      </c>
    </row>
    <row r="679" spans="1:10" ht="15" hidden="1" customHeight="1" outlineLevel="2" x14ac:dyDescent="0.25">
      <c r="A679" s="290"/>
      <c r="B679" s="290"/>
      <c r="C679" s="290"/>
      <c r="D679" s="65" t="s">
        <v>54</v>
      </c>
      <c r="E679" s="66"/>
      <c r="F679" s="290" t="s">
        <v>339</v>
      </c>
      <c r="G679" s="290"/>
      <c r="H679" s="290"/>
      <c r="I679" s="290"/>
      <c r="J679" s="67">
        <f>3.1*3.06-1*0.5</f>
        <v>8.9860000000000007</v>
      </c>
    </row>
    <row r="680" spans="1:10" ht="36" hidden="1" customHeight="1" outlineLevel="2" x14ac:dyDescent="0.25">
      <c r="A680" s="290"/>
      <c r="B680" s="290"/>
      <c r="C680" s="290"/>
      <c r="D680" s="65" t="s">
        <v>53</v>
      </c>
      <c r="E680" s="66"/>
      <c r="F680" s="290" t="s">
        <v>340</v>
      </c>
      <c r="G680" s="290"/>
      <c r="H680" s="290"/>
      <c r="I680" s="290"/>
      <c r="J680" s="67">
        <f>2.6*3.06-0.75*2.1*2</f>
        <v>4.806</v>
      </c>
    </row>
    <row r="681" spans="1:10" ht="39" hidden="1" customHeight="1" outlineLevel="2" x14ac:dyDescent="0.25">
      <c r="A681" s="290"/>
      <c r="B681" s="290"/>
      <c r="C681" s="290"/>
      <c r="D681" s="65" t="s">
        <v>52</v>
      </c>
      <c r="E681" s="66"/>
      <c r="F681" s="290" t="s">
        <v>341</v>
      </c>
      <c r="G681" s="290"/>
      <c r="H681" s="290"/>
      <c r="I681" s="290"/>
      <c r="J681" s="67">
        <f>1.4*3.06-1.2*0.5+3.55*3.06+2.55*3.06+1.4*3.06-0.8*2.1</f>
        <v>24.953999999999997</v>
      </c>
    </row>
    <row r="682" spans="1:10" ht="15" hidden="1" customHeight="1" outlineLevel="2" x14ac:dyDescent="0.25">
      <c r="A682" s="290"/>
      <c r="B682" s="290"/>
      <c r="C682" s="290"/>
      <c r="D682" s="65" t="s">
        <v>51</v>
      </c>
      <c r="E682" s="66"/>
      <c r="F682" s="290" t="s">
        <v>339</v>
      </c>
      <c r="G682" s="290"/>
      <c r="H682" s="290"/>
      <c r="I682" s="290"/>
      <c r="J682" s="67">
        <f>3.1*3.06-1*0.5</f>
        <v>8.9860000000000007</v>
      </c>
    </row>
    <row r="683" spans="1:10" ht="30" hidden="1" customHeight="1" outlineLevel="2" x14ac:dyDescent="0.25">
      <c r="A683" s="290"/>
      <c r="B683" s="290"/>
      <c r="C683" s="290"/>
      <c r="D683" s="65" t="s">
        <v>50</v>
      </c>
      <c r="E683" s="66"/>
      <c r="F683" s="290" t="s">
        <v>340</v>
      </c>
      <c r="G683" s="290"/>
      <c r="H683" s="290"/>
      <c r="I683" s="290"/>
      <c r="J683" s="67">
        <f>2.6*3.06-0.75*2.1*2</f>
        <v>4.806</v>
      </c>
    </row>
    <row r="684" spans="1:10" ht="15" hidden="1" customHeight="1" outlineLevel="2" x14ac:dyDescent="0.25">
      <c r="A684" s="290"/>
      <c r="B684" s="290"/>
      <c r="C684" s="290"/>
      <c r="D684" s="65" t="s">
        <v>55</v>
      </c>
      <c r="E684" s="66"/>
      <c r="F684" s="290" t="s">
        <v>342</v>
      </c>
      <c r="G684" s="290"/>
      <c r="H684" s="290"/>
      <c r="I684" s="290"/>
      <c r="J684" s="67">
        <f>0.85*2.1</f>
        <v>1.7849999999999999</v>
      </c>
    </row>
    <row r="685" spans="1:10" ht="55.5" hidden="1" customHeight="1" outlineLevel="2" x14ac:dyDescent="0.25">
      <c r="A685" s="290"/>
      <c r="B685" s="290"/>
      <c r="C685" s="290"/>
      <c r="D685" s="65" t="s">
        <v>111</v>
      </c>
      <c r="E685" s="66"/>
      <c r="F685" s="290" t="s">
        <v>343</v>
      </c>
      <c r="G685" s="290"/>
      <c r="H685" s="290"/>
      <c r="I685" s="290"/>
      <c r="J685" s="67">
        <f>6.58*3.06-0.8*2.1-4.2*2.15+6.58*3.06-5.6*2.65+6*3.06+6*3.06-0.8*2.1</f>
        <v>49.759600000000006</v>
      </c>
    </row>
    <row r="686" spans="1:10" ht="15" hidden="1" customHeight="1" outlineLevel="2" x14ac:dyDescent="0.25">
      <c r="A686" s="290"/>
      <c r="B686" s="290"/>
      <c r="C686" s="290"/>
      <c r="D686" s="65" t="s">
        <v>62</v>
      </c>
      <c r="E686" s="66"/>
      <c r="F686" s="290" t="s">
        <v>344</v>
      </c>
      <c r="G686" s="290"/>
      <c r="H686" s="290"/>
      <c r="I686" s="290"/>
      <c r="J686" s="67">
        <f>3.06*2.07</f>
        <v>6.3342000000000001</v>
      </c>
    </row>
    <row r="687" spans="1:10" ht="36" hidden="1" customHeight="1" outlineLevel="2" x14ac:dyDescent="0.25">
      <c r="A687" s="290"/>
      <c r="B687" s="290"/>
      <c r="C687" s="290"/>
      <c r="D687" s="65" t="s">
        <v>68</v>
      </c>
      <c r="E687" s="66"/>
      <c r="F687" s="290" t="s">
        <v>345</v>
      </c>
      <c r="G687" s="290"/>
      <c r="H687" s="290"/>
      <c r="I687" s="290"/>
      <c r="J687" s="67">
        <f>4.95*3.06-4.5*1+1.85*3.06+0.85*2.1</f>
        <v>18.093</v>
      </c>
    </row>
    <row r="688" spans="1:10" ht="15" hidden="1" customHeight="1" outlineLevel="2" x14ac:dyDescent="0.25">
      <c r="A688" s="290"/>
      <c r="B688" s="290"/>
      <c r="C688" s="290"/>
      <c r="D688" s="65" t="s">
        <v>346</v>
      </c>
      <c r="E688" s="66"/>
      <c r="F688" s="290" t="s">
        <v>347</v>
      </c>
      <c r="G688" s="290"/>
      <c r="H688" s="290"/>
      <c r="I688" s="290"/>
      <c r="J688" s="67">
        <f>2.45*3.06</f>
        <v>7.4970000000000008</v>
      </c>
    </row>
    <row r="689" spans="1:10" ht="32.25" hidden="1" customHeight="1" outlineLevel="2" x14ac:dyDescent="0.25">
      <c r="A689" s="290"/>
      <c r="B689" s="290"/>
      <c r="C689" s="290"/>
      <c r="D689" s="65" t="s">
        <v>43</v>
      </c>
      <c r="E689" s="66"/>
      <c r="F689" s="290" t="s">
        <v>348</v>
      </c>
      <c r="G689" s="290"/>
      <c r="H689" s="290"/>
      <c r="I689" s="290"/>
      <c r="J689" s="67">
        <f>1.4*3.06+3.44*3.06+2.1*3.06</f>
        <v>21.236400000000003</v>
      </c>
    </row>
    <row r="690" spans="1:10" ht="15" hidden="1" customHeight="1" outlineLevel="2" x14ac:dyDescent="0.25">
      <c r="A690" s="290"/>
      <c r="B690" s="290"/>
      <c r="C690" s="290"/>
      <c r="D690" s="65" t="s">
        <v>349</v>
      </c>
      <c r="E690" s="66"/>
      <c r="F690" s="290" t="s">
        <v>350</v>
      </c>
      <c r="G690" s="290"/>
      <c r="H690" s="290"/>
      <c r="I690" s="290"/>
      <c r="J690" s="67">
        <f>1.6*3.06*2</f>
        <v>9.7920000000000016</v>
      </c>
    </row>
    <row r="691" spans="1:10" ht="15" hidden="1" customHeight="1" outlineLevel="2" x14ac:dyDescent="0.25">
      <c r="A691" s="290"/>
      <c r="B691" s="290"/>
      <c r="C691" s="290"/>
      <c r="D691" s="65" t="s">
        <v>157</v>
      </c>
      <c r="E691" s="66"/>
      <c r="F691" s="290" t="s">
        <v>351</v>
      </c>
      <c r="G691" s="290"/>
      <c r="H691" s="290"/>
      <c r="I691" s="290"/>
      <c r="J691" s="67">
        <f>2.7*3.06</f>
        <v>8.2620000000000005</v>
      </c>
    </row>
    <row r="692" spans="1:10" ht="27" hidden="1" customHeight="1" outlineLevel="2" x14ac:dyDescent="0.25">
      <c r="A692" s="290"/>
      <c r="B692" s="290"/>
      <c r="C692" s="290"/>
      <c r="D692" s="65" t="s">
        <v>331</v>
      </c>
      <c r="E692" s="66"/>
      <c r="F692" s="290" t="s">
        <v>352</v>
      </c>
      <c r="G692" s="290"/>
      <c r="H692" s="290"/>
      <c r="I692" s="290"/>
      <c r="J692" s="67">
        <f>0.8*3.06+1.6*3.06*2</f>
        <v>12.240000000000002</v>
      </c>
    </row>
    <row r="693" spans="1:10" ht="30.75" hidden="1" customHeight="1" outlineLevel="2" x14ac:dyDescent="0.25">
      <c r="A693" s="290"/>
      <c r="B693" s="290"/>
      <c r="C693" s="290"/>
      <c r="D693" s="65" t="s">
        <v>45</v>
      </c>
      <c r="E693" s="66"/>
      <c r="F693" s="290" t="s">
        <v>353</v>
      </c>
      <c r="G693" s="290"/>
      <c r="H693" s="290"/>
      <c r="I693" s="290"/>
      <c r="J693" s="67">
        <f>4.95*3.06-4.5*1+1.34*3.06</f>
        <v>14.747400000000001</v>
      </c>
    </row>
    <row r="694" spans="1:10" ht="38.25" hidden="1" customHeight="1" outlineLevel="1" collapsed="1" x14ac:dyDescent="0.25">
      <c r="A694" s="61" t="str">
        <f>PO!A212</f>
        <v>7.4</v>
      </c>
      <c r="B694" s="61" t="str">
        <f>PO!B212</f>
        <v>DER-ES</v>
      </c>
      <c r="C694" s="61">
        <f>PO!C212</f>
        <v>50608</v>
      </c>
      <c r="D694" s="62" t="str">
        <f>PO!D212</f>
        <v>Alvenaria de blocos cerâmicos 10 furos 10x20x20cm, assentados c/argamassa de cimento, cal hidratada CH1 e areia traço 1:0,5:8, juntas 12mm e espessura das paredes, s/revestimento, 20cm (bloco comprado fábrica,posto obra)</v>
      </c>
      <c r="E694" s="60" t="str">
        <f>PO!E212</f>
        <v>m2</v>
      </c>
      <c r="F694" s="289" t="s">
        <v>38</v>
      </c>
      <c r="G694" s="289"/>
      <c r="H694" s="289"/>
      <c r="I694" s="289"/>
      <c r="J694" s="63">
        <v>35.979999999999997</v>
      </c>
    </row>
    <row r="695" spans="1:10" ht="15" hidden="1" customHeight="1" outlineLevel="2" x14ac:dyDescent="0.25">
      <c r="A695" s="290"/>
      <c r="B695" s="290"/>
      <c r="C695" s="290"/>
      <c r="D695" s="65" t="s">
        <v>354</v>
      </c>
      <c r="E695" s="66"/>
      <c r="F695" s="290" t="s">
        <v>355</v>
      </c>
      <c r="G695" s="290"/>
      <c r="H695" s="290"/>
      <c r="I695" s="290"/>
      <c r="J695" s="67">
        <f>2*1.6*3.06-1.2*0.5</f>
        <v>9.1920000000000019</v>
      </c>
    </row>
    <row r="696" spans="1:10" ht="15" hidden="1" customHeight="1" outlineLevel="2" x14ac:dyDescent="0.25">
      <c r="A696" s="290"/>
      <c r="B696" s="290"/>
      <c r="C696" s="290"/>
      <c r="D696" s="65" t="s">
        <v>52</v>
      </c>
      <c r="E696" s="66"/>
      <c r="F696" s="290" t="s">
        <v>356</v>
      </c>
      <c r="G696" s="290"/>
      <c r="H696" s="290"/>
      <c r="I696" s="290"/>
      <c r="J696" s="67">
        <f>0.25*3.06</f>
        <v>0.76500000000000001</v>
      </c>
    </row>
    <row r="697" spans="1:10" ht="15" hidden="1" customHeight="1" outlineLevel="2" x14ac:dyDescent="0.25">
      <c r="A697" s="290"/>
      <c r="B697" s="290"/>
      <c r="C697" s="290"/>
      <c r="D697" s="65" t="s">
        <v>129</v>
      </c>
      <c r="E697" s="66"/>
      <c r="F697" s="290" t="s">
        <v>357</v>
      </c>
      <c r="G697" s="290"/>
      <c r="H697" s="290"/>
      <c r="I697" s="290"/>
      <c r="J697" s="67">
        <f>1.4*3.06</f>
        <v>4.2839999999999998</v>
      </c>
    </row>
    <row r="698" spans="1:10" ht="15" hidden="1" customHeight="1" outlineLevel="2" x14ac:dyDescent="0.25">
      <c r="A698" s="290"/>
      <c r="B698" s="290"/>
      <c r="C698" s="290"/>
      <c r="D698" s="65" t="s">
        <v>51</v>
      </c>
      <c r="E698" s="66"/>
      <c r="F698" s="290" t="s">
        <v>355</v>
      </c>
      <c r="G698" s="290"/>
      <c r="H698" s="290"/>
      <c r="I698" s="290"/>
      <c r="J698" s="67">
        <f>2*1.6*3.06-1.2*0.5</f>
        <v>9.1920000000000019</v>
      </c>
    </row>
    <row r="699" spans="1:10" ht="15" hidden="1" customHeight="1" outlineLevel="2" x14ac:dyDescent="0.25">
      <c r="A699" s="290"/>
      <c r="B699" s="290"/>
      <c r="C699" s="290"/>
      <c r="D699" s="65" t="s">
        <v>68</v>
      </c>
      <c r="E699" s="66"/>
      <c r="F699" s="290" t="s">
        <v>357</v>
      </c>
      <c r="G699" s="290"/>
      <c r="H699" s="290"/>
      <c r="I699" s="290"/>
      <c r="J699" s="67">
        <f>1.4*3.06</f>
        <v>4.2839999999999998</v>
      </c>
    </row>
    <row r="700" spans="1:10" ht="15" hidden="1" customHeight="1" outlineLevel="2" x14ac:dyDescent="0.25">
      <c r="A700" s="290"/>
      <c r="B700" s="290"/>
      <c r="C700" s="290"/>
      <c r="D700" s="65" t="s">
        <v>346</v>
      </c>
      <c r="E700" s="66"/>
      <c r="F700" s="290" t="s">
        <v>358</v>
      </c>
      <c r="G700" s="290"/>
      <c r="H700" s="290"/>
      <c r="I700" s="290"/>
      <c r="J700" s="67">
        <f>1.3*3.06</f>
        <v>3.9780000000000002</v>
      </c>
    </row>
    <row r="701" spans="1:10" ht="15" hidden="1" customHeight="1" outlineLevel="2" x14ac:dyDescent="0.25">
      <c r="A701" s="290"/>
      <c r="B701" s="290"/>
      <c r="C701" s="290"/>
      <c r="D701" s="65" t="s">
        <v>45</v>
      </c>
      <c r="E701" s="66"/>
      <c r="F701" s="290" t="s">
        <v>357</v>
      </c>
      <c r="G701" s="290"/>
      <c r="H701" s="290"/>
      <c r="I701" s="290"/>
      <c r="J701" s="67">
        <f>1.4*3.06</f>
        <v>4.2839999999999998</v>
      </c>
    </row>
    <row r="702" spans="1:10" ht="15" hidden="1" customHeight="1" outlineLevel="1" collapsed="1" x14ac:dyDescent="0.25">
      <c r="A702" s="61" t="str">
        <f>PO!A213</f>
        <v>7.5</v>
      </c>
      <c r="B702" s="61" t="str">
        <f>PO!B213</f>
        <v>DER-ES</v>
      </c>
      <c r="C702" s="61">
        <f>PO!C213</f>
        <v>100203</v>
      </c>
      <c r="D702" s="62" t="str">
        <f>PO!D213</f>
        <v>Pintura impermeabilizante com igolflex ou equivalente a 3 demãos</v>
      </c>
      <c r="E702" s="60" t="str">
        <f>PO!E213</f>
        <v>m2</v>
      </c>
      <c r="F702" s="289" t="s">
        <v>38</v>
      </c>
      <c r="G702" s="289"/>
      <c r="H702" s="289"/>
      <c r="I702" s="289"/>
      <c r="J702" s="63">
        <v>438.75</v>
      </c>
    </row>
    <row r="703" spans="1:10" ht="15" hidden="1" customHeight="1" outlineLevel="2" x14ac:dyDescent="0.25">
      <c r="A703" s="64"/>
      <c r="B703" s="64"/>
      <c r="C703" s="64"/>
      <c r="D703" s="65" t="s">
        <v>116</v>
      </c>
      <c r="E703" s="66" t="s">
        <v>359</v>
      </c>
      <c r="F703" s="290" t="s">
        <v>360</v>
      </c>
      <c r="G703" s="290"/>
      <c r="H703" s="290"/>
      <c r="I703" s="290"/>
      <c r="J703" s="67">
        <f>22.44*0.6</f>
        <v>13.464</v>
      </c>
    </row>
    <row r="704" spans="1:10" ht="15" hidden="1" customHeight="1" outlineLevel="2" x14ac:dyDescent="0.25">
      <c r="A704" s="64"/>
      <c r="B704" s="64"/>
      <c r="C704" s="64"/>
      <c r="D704" s="65" t="s">
        <v>54</v>
      </c>
      <c r="E704" s="66" t="s">
        <v>359</v>
      </c>
      <c r="F704" s="290" t="s">
        <v>361</v>
      </c>
      <c r="G704" s="290"/>
      <c r="H704" s="290"/>
      <c r="I704" s="290"/>
      <c r="J704" s="67">
        <v>11.65</v>
      </c>
    </row>
    <row r="705" spans="1:10" ht="15" hidden="1" customHeight="1" outlineLevel="2" x14ac:dyDescent="0.25">
      <c r="A705" s="64"/>
      <c r="B705" s="64"/>
      <c r="C705" s="64"/>
      <c r="D705" s="65" t="s">
        <v>53</v>
      </c>
      <c r="E705" s="66" t="s">
        <v>359</v>
      </c>
      <c r="F705" s="290" t="s">
        <v>362</v>
      </c>
      <c r="G705" s="290"/>
      <c r="H705" s="290"/>
      <c r="I705" s="290"/>
      <c r="J705" s="67">
        <f>10.55*0.6</f>
        <v>6.33</v>
      </c>
    </row>
    <row r="706" spans="1:10" ht="15" hidden="1" customHeight="1" outlineLevel="2" x14ac:dyDescent="0.25">
      <c r="A706" s="64"/>
      <c r="B706" s="64"/>
      <c r="C706" s="64"/>
      <c r="D706" s="65" t="s">
        <v>363</v>
      </c>
      <c r="E706" s="66" t="s">
        <v>359</v>
      </c>
      <c r="F706" s="290" t="s">
        <v>364</v>
      </c>
      <c r="G706" s="290"/>
      <c r="H706" s="290"/>
      <c r="I706" s="290"/>
      <c r="J706" s="67">
        <f>8.75*0.6</f>
        <v>5.25</v>
      </c>
    </row>
    <row r="707" spans="1:10" ht="15" hidden="1" customHeight="1" outlineLevel="2" x14ac:dyDescent="0.25">
      <c r="A707" s="64"/>
      <c r="B707" s="64"/>
      <c r="C707" s="64"/>
      <c r="D707" s="65" t="s">
        <v>122</v>
      </c>
      <c r="E707" s="66" t="s">
        <v>359</v>
      </c>
      <c r="F707" s="290" t="s">
        <v>365</v>
      </c>
      <c r="G707" s="290"/>
      <c r="H707" s="290"/>
      <c r="I707" s="290"/>
      <c r="J707" s="67">
        <f>24.52*0.6</f>
        <v>14.712</v>
      </c>
    </row>
    <row r="708" spans="1:10" ht="15" hidden="1" customHeight="1" outlineLevel="2" x14ac:dyDescent="0.25">
      <c r="A708" s="64"/>
      <c r="B708" s="64"/>
      <c r="C708" s="64"/>
      <c r="D708" s="65" t="s">
        <v>52</v>
      </c>
      <c r="E708" s="66" t="s">
        <v>359</v>
      </c>
      <c r="F708" s="290" t="s">
        <v>362</v>
      </c>
      <c r="G708" s="290"/>
      <c r="H708" s="290"/>
      <c r="I708" s="290"/>
      <c r="J708" s="67">
        <f>10.55*0.6</f>
        <v>6.33</v>
      </c>
    </row>
    <row r="709" spans="1:10" ht="15" hidden="1" customHeight="1" outlineLevel="2" x14ac:dyDescent="0.25">
      <c r="A709" s="64"/>
      <c r="B709" s="64"/>
      <c r="C709" s="64"/>
      <c r="D709" s="65" t="s">
        <v>127</v>
      </c>
      <c r="E709" s="66" t="s">
        <v>359</v>
      </c>
      <c r="F709" s="290" t="s">
        <v>366</v>
      </c>
      <c r="G709" s="290"/>
      <c r="H709" s="290"/>
      <c r="I709" s="290"/>
      <c r="J709" s="67">
        <f>26.39*0.6</f>
        <v>15.834</v>
      </c>
    </row>
    <row r="710" spans="1:10" ht="15" hidden="1" customHeight="1" outlineLevel="2" x14ac:dyDescent="0.25">
      <c r="A710" s="64"/>
      <c r="B710" s="64"/>
      <c r="C710" s="64"/>
      <c r="D710" s="65" t="s">
        <v>131</v>
      </c>
      <c r="E710" s="66" t="s">
        <v>359</v>
      </c>
      <c r="F710" s="290" t="s">
        <v>367</v>
      </c>
      <c r="G710" s="290"/>
      <c r="H710" s="290"/>
      <c r="I710" s="290"/>
      <c r="J710" s="67">
        <f>24.54*0.6</f>
        <v>14.723999999999998</v>
      </c>
    </row>
    <row r="711" spans="1:10" ht="15" hidden="1" customHeight="1" outlineLevel="2" x14ac:dyDescent="0.25">
      <c r="A711" s="64"/>
      <c r="B711" s="64"/>
      <c r="C711" s="64"/>
      <c r="D711" s="65" t="s">
        <v>51</v>
      </c>
      <c r="E711" s="66" t="s">
        <v>359</v>
      </c>
      <c r="F711" s="290" t="s">
        <v>361</v>
      </c>
      <c r="G711" s="290"/>
      <c r="H711" s="290"/>
      <c r="I711" s="290"/>
      <c r="J711" s="67">
        <v>11.65</v>
      </c>
    </row>
    <row r="712" spans="1:10" ht="15" hidden="1" customHeight="1" outlineLevel="2" x14ac:dyDescent="0.25">
      <c r="A712" s="64"/>
      <c r="B712" s="64"/>
      <c r="C712" s="64"/>
      <c r="D712" s="65" t="s">
        <v>50</v>
      </c>
      <c r="E712" s="66" t="s">
        <v>359</v>
      </c>
      <c r="F712" s="290" t="s">
        <v>362</v>
      </c>
      <c r="G712" s="290"/>
      <c r="H712" s="290"/>
      <c r="I712" s="290"/>
      <c r="J712" s="67">
        <f>10.55*0.6</f>
        <v>6.33</v>
      </c>
    </row>
    <row r="713" spans="1:10" ht="15" hidden="1" customHeight="1" outlineLevel="2" x14ac:dyDescent="0.25">
      <c r="A713" s="64"/>
      <c r="B713" s="64"/>
      <c r="C713" s="64"/>
      <c r="D713" s="65" t="s">
        <v>368</v>
      </c>
      <c r="E713" s="66" t="s">
        <v>359</v>
      </c>
      <c r="F713" s="290" t="s">
        <v>364</v>
      </c>
      <c r="G713" s="290"/>
      <c r="H713" s="290"/>
      <c r="I713" s="290"/>
      <c r="J713" s="67">
        <f>8.75*0.6</f>
        <v>5.25</v>
      </c>
    </row>
    <row r="714" spans="1:10" ht="15" hidden="1" customHeight="1" outlineLevel="2" x14ac:dyDescent="0.25">
      <c r="A714" s="64"/>
      <c r="B714" s="64"/>
      <c r="C714" s="64"/>
      <c r="D714" s="65" t="s">
        <v>135</v>
      </c>
      <c r="E714" s="66" t="s">
        <v>359</v>
      </c>
      <c r="F714" s="290" t="s">
        <v>369</v>
      </c>
      <c r="G714" s="290"/>
      <c r="H714" s="290"/>
      <c r="I714" s="290"/>
      <c r="J714" s="67">
        <f>24.35*0.6</f>
        <v>14.61</v>
      </c>
    </row>
    <row r="715" spans="1:10" ht="15" hidden="1" customHeight="1" outlineLevel="2" x14ac:dyDescent="0.25">
      <c r="A715" s="64"/>
      <c r="B715" s="64"/>
      <c r="C715" s="64"/>
      <c r="D715" s="65" t="s">
        <v>55</v>
      </c>
      <c r="E715" s="66" t="s">
        <v>359</v>
      </c>
      <c r="F715" s="290" t="s">
        <v>370</v>
      </c>
      <c r="G715" s="290"/>
      <c r="H715" s="290"/>
      <c r="I715" s="290"/>
      <c r="J715" s="67">
        <f>10.25*0.6</f>
        <v>6.1499999999999995</v>
      </c>
    </row>
    <row r="716" spans="1:10" ht="15" hidden="1" customHeight="1" outlineLevel="2" x14ac:dyDescent="0.25">
      <c r="A716" s="64"/>
      <c r="B716" s="64"/>
      <c r="C716" s="64"/>
      <c r="D716" s="65" t="s">
        <v>111</v>
      </c>
      <c r="E716" s="66" t="s">
        <v>359</v>
      </c>
      <c r="F716" s="290" t="s">
        <v>371</v>
      </c>
      <c r="G716" s="290"/>
      <c r="H716" s="290"/>
      <c r="I716" s="290"/>
      <c r="J716" s="67">
        <f>18.56*0.6</f>
        <v>11.135999999999999</v>
      </c>
    </row>
    <row r="717" spans="1:10" ht="15" hidden="1" customHeight="1" outlineLevel="2" x14ac:dyDescent="0.25">
      <c r="A717" s="64"/>
      <c r="B717" s="64"/>
      <c r="C717" s="64"/>
      <c r="D717" s="65" t="s">
        <v>139</v>
      </c>
      <c r="E717" s="66" t="s">
        <v>359</v>
      </c>
      <c r="F717" s="290" t="s">
        <v>372</v>
      </c>
      <c r="G717" s="290"/>
      <c r="H717" s="290"/>
      <c r="I717" s="290"/>
      <c r="J717" s="67">
        <f>10.44*0.6</f>
        <v>6.2639999999999993</v>
      </c>
    </row>
    <row r="718" spans="1:10" ht="15" hidden="1" customHeight="1" outlineLevel="2" x14ac:dyDescent="0.25">
      <c r="A718" s="64"/>
      <c r="B718" s="64"/>
      <c r="C718" s="64"/>
      <c r="D718" s="65" t="s">
        <v>62</v>
      </c>
      <c r="E718" s="66" t="s">
        <v>359</v>
      </c>
      <c r="F718" s="290" t="s">
        <v>373</v>
      </c>
      <c r="G718" s="290"/>
      <c r="H718" s="290"/>
      <c r="I718" s="290"/>
      <c r="J718" s="67">
        <f>14.1*0.6</f>
        <v>8.4599999999999991</v>
      </c>
    </row>
    <row r="719" spans="1:10" ht="15" hidden="1" customHeight="1" outlineLevel="2" x14ac:dyDescent="0.25">
      <c r="A719" s="64"/>
      <c r="B719" s="64"/>
      <c r="C719" s="64"/>
      <c r="D719" s="65" t="s">
        <v>374</v>
      </c>
      <c r="E719" s="66" t="s">
        <v>359</v>
      </c>
      <c r="F719" s="290" t="s">
        <v>375</v>
      </c>
      <c r="G719" s="290"/>
      <c r="H719" s="290"/>
      <c r="I719" s="290"/>
      <c r="J719" s="67">
        <f>7.05*0.6</f>
        <v>4.2299999999999995</v>
      </c>
    </row>
    <row r="720" spans="1:10" ht="15" hidden="1" customHeight="1" outlineLevel="2" x14ac:dyDescent="0.25">
      <c r="A720" s="64"/>
      <c r="B720" s="64"/>
      <c r="C720" s="64"/>
      <c r="D720" s="65" t="s">
        <v>376</v>
      </c>
      <c r="E720" s="66" t="s">
        <v>359</v>
      </c>
      <c r="F720" s="290" t="s">
        <v>375</v>
      </c>
      <c r="G720" s="290"/>
      <c r="H720" s="290"/>
      <c r="I720" s="290"/>
      <c r="J720" s="67">
        <f>7.05*0.6</f>
        <v>4.2299999999999995</v>
      </c>
    </row>
    <row r="721" spans="1:10" ht="15" hidden="1" customHeight="1" outlineLevel="2" x14ac:dyDescent="0.25">
      <c r="A721" s="64"/>
      <c r="B721" s="64"/>
      <c r="C721" s="64"/>
      <c r="D721" s="65" t="s">
        <v>377</v>
      </c>
      <c r="E721" s="66" t="s">
        <v>359</v>
      </c>
      <c r="F721" s="290" t="s">
        <v>378</v>
      </c>
      <c r="G721" s="290"/>
      <c r="H721" s="290"/>
      <c r="I721" s="290"/>
      <c r="J721" s="67">
        <f>25.15*0.6</f>
        <v>15.089999999999998</v>
      </c>
    </row>
    <row r="722" spans="1:10" ht="15" hidden="1" customHeight="1" outlineLevel="2" x14ac:dyDescent="0.25">
      <c r="A722" s="64"/>
      <c r="B722" s="64"/>
      <c r="C722" s="64"/>
      <c r="D722" s="65" t="s">
        <v>60</v>
      </c>
      <c r="E722" s="66" t="s">
        <v>359</v>
      </c>
      <c r="F722" s="290" t="s">
        <v>379</v>
      </c>
      <c r="G722" s="290"/>
      <c r="H722" s="290"/>
      <c r="I722" s="290"/>
      <c r="J722" s="67">
        <f>23.86*0.6</f>
        <v>14.315999999999999</v>
      </c>
    </row>
    <row r="723" spans="1:10" ht="15" hidden="1" customHeight="1" outlineLevel="2" x14ac:dyDescent="0.25">
      <c r="A723" s="64"/>
      <c r="B723" s="64"/>
      <c r="C723" s="64"/>
      <c r="D723" s="65" t="s">
        <v>61</v>
      </c>
      <c r="E723" s="66" t="s">
        <v>359</v>
      </c>
      <c r="F723" s="290" t="s">
        <v>380</v>
      </c>
      <c r="G723" s="290"/>
      <c r="H723" s="290"/>
      <c r="I723" s="290"/>
      <c r="J723" s="67">
        <f>9*0.6</f>
        <v>5.3999999999999995</v>
      </c>
    </row>
    <row r="724" spans="1:10" ht="15" hidden="1" customHeight="1" outlineLevel="2" x14ac:dyDescent="0.25">
      <c r="A724" s="64"/>
      <c r="B724" s="64"/>
      <c r="C724" s="64"/>
      <c r="D724" s="65" t="s">
        <v>149</v>
      </c>
      <c r="E724" s="66" t="s">
        <v>359</v>
      </c>
      <c r="F724" s="290" t="s">
        <v>381</v>
      </c>
      <c r="G724" s="290"/>
      <c r="H724" s="290"/>
      <c r="I724" s="290"/>
      <c r="J724" s="67">
        <f>9.45*0.6</f>
        <v>5.669999999999999</v>
      </c>
    </row>
    <row r="725" spans="1:10" ht="15" hidden="1" customHeight="1" outlineLevel="2" x14ac:dyDescent="0.25">
      <c r="A725" s="64"/>
      <c r="B725" s="64"/>
      <c r="C725" s="64"/>
      <c r="D725" s="65" t="s">
        <v>43</v>
      </c>
      <c r="E725" s="66" t="s">
        <v>359</v>
      </c>
      <c r="F725" s="290" t="s">
        <v>382</v>
      </c>
      <c r="G725" s="290"/>
      <c r="H725" s="290"/>
      <c r="I725" s="290"/>
      <c r="J725" s="67">
        <f>14.24*0.6</f>
        <v>8.5440000000000005</v>
      </c>
    </row>
    <row r="726" spans="1:10" ht="15" hidden="1" customHeight="1" outlineLevel="2" x14ac:dyDescent="0.25">
      <c r="A726" s="64"/>
      <c r="B726" s="64"/>
      <c r="C726" s="64"/>
      <c r="D726" s="65" t="s">
        <v>152</v>
      </c>
      <c r="E726" s="66" t="s">
        <v>359</v>
      </c>
      <c r="F726" s="290" t="s">
        <v>383</v>
      </c>
      <c r="G726" s="290"/>
      <c r="H726" s="290"/>
      <c r="I726" s="290"/>
      <c r="J726" s="67">
        <f>6.25*0.6</f>
        <v>3.75</v>
      </c>
    </row>
    <row r="727" spans="1:10" ht="15" hidden="1" customHeight="1" outlineLevel="2" x14ac:dyDescent="0.25">
      <c r="A727" s="64"/>
      <c r="B727" s="64"/>
      <c r="C727" s="64"/>
      <c r="D727" s="65" t="s">
        <v>154</v>
      </c>
      <c r="E727" s="66" t="s">
        <v>359</v>
      </c>
      <c r="F727" s="290" t="s">
        <v>383</v>
      </c>
      <c r="G727" s="290"/>
      <c r="H727" s="290"/>
      <c r="I727" s="290"/>
      <c r="J727" s="67">
        <f>6.25*0.6</f>
        <v>3.75</v>
      </c>
    </row>
    <row r="728" spans="1:10" ht="15" hidden="1" customHeight="1" outlineLevel="2" x14ac:dyDescent="0.25">
      <c r="A728" s="64"/>
      <c r="B728" s="64"/>
      <c r="C728" s="64"/>
      <c r="D728" s="65" t="s">
        <v>155</v>
      </c>
      <c r="E728" s="66" t="s">
        <v>359</v>
      </c>
      <c r="F728" s="290" t="s">
        <v>384</v>
      </c>
      <c r="G728" s="290"/>
      <c r="H728" s="290"/>
      <c r="I728" s="290"/>
      <c r="J728" s="67">
        <f>17.3*0.6</f>
        <v>10.38</v>
      </c>
    </row>
    <row r="729" spans="1:10" ht="15" hidden="1" customHeight="1" outlineLevel="2" x14ac:dyDescent="0.25">
      <c r="A729" s="64"/>
      <c r="B729" s="64"/>
      <c r="C729" s="64"/>
      <c r="D729" s="65" t="s">
        <v>157</v>
      </c>
      <c r="E729" s="66" t="s">
        <v>359</v>
      </c>
      <c r="F729" s="290" t="s">
        <v>385</v>
      </c>
      <c r="G729" s="290"/>
      <c r="H729" s="290"/>
      <c r="I729" s="290"/>
      <c r="J729" s="67">
        <f>12.95*0.6</f>
        <v>7.77</v>
      </c>
    </row>
    <row r="730" spans="1:10" ht="15" hidden="1" customHeight="1" outlineLevel="2" x14ac:dyDescent="0.25">
      <c r="A730" s="64"/>
      <c r="B730" s="64"/>
      <c r="C730" s="64"/>
      <c r="D730" s="65" t="s">
        <v>159</v>
      </c>
      <c r="E730" s="66" t="s">
        <v>359</v>
      </c>
      <c r="F730" s="290" t="s">
        <v>386</v>
      </c>
      <c r="G730" s="290"/>
      <c r="H730" s="290"/>
      <c r="I730" s="290"/>
      <c r="J730" s="67">
        <f>11.41*0.6</f>
        <v>6.8460000000000001</v>
      </c>
    </row>
    <row r="731" spans="1:10" ht="15" hidden="1" customHeight="1" outlineLevel="2" x14ac:dyDescent="0.25">
      <c r="A731" s="64"/>
      <c r="B731" s="64"/>
      <c r="C731" s="64"/>
      <c r="D731" s="65" t="s">
        <v>161</v>
      </c>
      <c r="E731" s="66" t="s">
        <v>359</v>
      </c>
      <c r="F731" s="290" t="s">
        <v>387</v>
      </c>
      <c r="G731" s="290"/>
      <c r="H731" s="290"/>
      <c r="I731" s="290"/>
      <c r="J731" s="67">
        <f>21.85*0.6</f>
        <v>13.110000000000001</v>
      </c>
    </row>
    <row r="732" spans="1:10" ht="15" hidden="1" customHeight="1" outlineLevel="2" x14ac:dyDescent="0.25">
      <c r="A732" s="64"/>
      <c r="B732" s="64"/>
      <c r="C732" s="64"/>
      <c r="D732" s="65" t="s">
        <v>45</v>
      </c>
      <c r="E732" s="66" t="s">
        <v>359</v>
      </c>
      <c r="F732" s="290" t="s">
        <v>388</v>
      </c>
      <c r="G732" s="290"/>
      <c r="H732" s="290"/>
      <c r="I732" s="290"/>
      <c r="J732" s="67">
        <f>28.65*0.6</f>
        <v>17.189999999999998</v>
      </c>
    </row>
    <row r="733" spans="1:10" ht="15" hidden="1" customHeight="1" outlineLevel="2" x14ac:dyDescent="0.25">
      <c r="A733" s="64"/>
      <c r="B733" s="64"/>
      <c r="C733" s="64"/>
      <c r="D733" s="65" t="s">
        <v>164</v>
      </c>
      <c r="E733" s="66" t="s">
        <v>359</v>
      </c>
      <c r="F733" s="290" t="s">
        <v>372</v>
      </c>
      <c r="G733" s="290"/>
      <c r="H733" s="290"/>
      <c r="I733" s="290"/>
      <c r="J733" s="67">
        <f>10.44*0.6</f>
        <v>6.2639999999999993</v>
      </c>
    </row>
    <row r="734" spans="1:10" ht="15" hidden="1" customHeight="1" outlineLevel="2" x14ac:dyDescent="0.25">
      <c r="A734" s="64"/>
      <c r="B734" s="64"/>
      <c r="C734" s="64"/>
      <c r="D734" s="65" t="s">
        <v>165</v>
      </c>
      <c r="E734" s="66" t="s">
        <v>359</v>
      </c>
      <c r="F734" s="290" t="s">
        <v>372</v>
      </c>
      <c r="G734" s="290"/>
      <c r="H734" s="290"/>
      <c r="I734" s="290"/>
      <c r="J734" s="67">
        <f>10.44*0.6</f>
        <v>6.2639999999999993</v>
      </c>
    </row>
    <row r="735" spans="1:10" ht="15" hidden="1" customHeight="1" outlineLevel="2" x14ac:dyDescent="0.25">
      <c r="A735" s="64"/>
      <c r="B735" s="64"/>
      <c r="C735" s="64"/>
      <c r="D735" s="65" t="s">
        <v>166</v>
      </c>
      <c r="E735" s="66" t="s">
        <v>359</v>
      </c>
      <c r="F735" s="290" t="s">
        <v>389</v>
      </c>
      <c r="G735" s="290"/>
      <c r="H735" s="290"/>
      <c r="I735" s="290"/>
      <c r="J735" s="67">
        <f>158.29*0.6</f>
        <v>94.97399999999999</v>
      </c>
    </row>
    <row r="736" spans="1:10" ht="15" hidden="1" customHeight="1" outlineLevel="2" x14ac:dyDescent="0.25">
      <c r="A736" s="64"/>
      <c r="B736" s="64"/>
      <c r="C736" s="64"/>
      <c r="D736" s="65" t="s">
        <v>168</v>
      </c>
      <c r="E736" s="66" t="s">
        <v>359</v>
      </c>
      <c r="F736" s="290" t="s">
        <v>390</v>
      </c>
      <c r="G736" s="290"/>
      <c r="H736" s="290"/>
      <c r="I736" s="290"/>
      <c r="J736" s="67">
        <f>88.04*0.6</f>
        <v>52.824000000000005</v>
      </c>
    </row>
    <row r="737" spans="1:10" ht="25.5" hidden="1" customHeight="1" outlineLevel="1" collapsed="1" x14ac:dyDescent="0.25">
      <c r="A737" s="61" t="str">
        <f>PO!A214</f>
        <v>7.6</v>
      </c>
      <c r="B737" s="61" t="str">
        <f>PO!B214</f>
        <v>DER-ES</v>
      </c>
      <c r="C737" s="61">
        <f>PO!C214</f>
        <v>110101</v>
      </c>
      <c r="D737" s="62" t="str">
        <f>PO!D214</f>
        <v>Chapisco com argamassa de cimento e areia média ou grossa lavada no traço 1:3, espessura 5 mm</v>
      </c>
      <c r="E737" s="60" t="str">
        <f>PO!E214</f>
        <v>m2</v>
      </c>
      <c r="F737" s="289" t="s">
        <v>391</v>
      </c>
      <c r="G737" s="289"/>
      <c r="H737" s="289"/>
      <c r="I737" s="289"/>
      <c r="J737" s="63">
        <v>2765.88</v>
      </c>
    </row>
    <row r="738" spans="1:10" ht="36" hidden="1" customHeight="1" outlineLevel="2" x14ac:dyDescent="0.25">
      <c r="A738" s="64"/>
      <c r="B738" s="64"/>
      <c r="C738" s="64"/>
      <c r="D738" s="65" t="s">
        <v>113</v>
      </c>
      <c r="E738" s="66" t="s">
        <v>392</v>
      </c>
      <c r="F738" s="290" t="s">
        <v>393</v>
      </c>
      <c r="G738" s="290"/>
      <c r="H738" s="290"/>
      <c r="I738" s="290"/>
      <c r="J738" s="67">
        <f>10.25*3.06-1.2*0.5-4.5*2.65-1.4*1.1</f>
        <v>17.300000000000004</v>
      </c>
    </row>
    <row r="739" spans="1:10" ht="29.25" hidden="1" customHeight="1" outlineLevel="2" x14ac:dyDescent="0.25">
      <c r="A739" s="64"/>
      <c r="B739" s="64"/>
      <c r="C739" s="64"/>
      <c r="D739" s="65" t="s">
        <v>116</v>
      </c>
      <c r="E739" s="66" t="s">
        <v>392</v>
      </c>
      <c r="F739" s="290" t="s">
        <v>394</v>
      </c>
      <c r="G739" s="290"/>
      <c r="H739" s="290"/>
      <c r="I739" s="290"/>
      <c r="J739" s="67">
        <f>23.9*3.06-5.6-4.5*2.1-0.8*2.1*2</f>
        <v>54.724000000000004</v>
      </c>
    </row>
    <row r="740" spans="1:10" ht="30.75" hidden="1" customHeight="1" outlineLevel="2" x14ac:dyDescent="0.25">
      <c r="A740" s="64"/>
      <c r="B740" s="64"/>
      <c r="C740" s="64"/>
      <c r="D740" s="65" t="s">
        <v>54</v>
      </c>
      <c r="E740" s="66" t="s">
        <v>392</v>
      </c>
      <c r="F740" s="290" t="s">
        <v>395</v>
      </c>
      <c r="G740" s="290"/>
      <c r="H740" s="290"/>
      <c r="I740" s="290"/>
      <c r="J740" s="67">
        <f>12.5*3.06-1.2*0.5*2-0.8*2.1</f>
        <v>35.369999999999997</v>
      </c>
    </row>
    <row r="741" spans="1:10" ht="26.25" hidden="1" customHeight="1" outlineLevel="2" x14ac:dyDescent="0.25">
      <c r="A741" s="64"/>
      <c r="B741" s="64"/>
      <c r="C741" s="64"/>
      <c r="D741" s="65" t="s">
        <v>53</v>
      </c>
      <c r="E741" s="66" t="s">
        <v>392</v>
      </c>
      <c r="F741" s="290" t="s">
        <v>396</v>
      </c>
      <c r="G741" s="290"/>
      <c r="H741" s="290"/>
      <c r="I741" s="290"/>
      <c r="J741" s="67">
        <f>11.4*3.06-1*0.5-0.8*2.1</f>
        <v>32.704000000000001</v>
      </c>
    </row>
    <row r="742" spans="1:10" ht="29.25" hidden="1" customHeight="1" outlineLevel="2" x14ac:dyDescent="0.25">
      <c r="A742" s="64"/>
      <c r="B742" s="64"/>
      <c r="C742" s="64"/>
      <c r="D742" s="65" t="s">
        <v>120</v>
      </c>
      <c r="E742" s="66" t="s">
        <v>392</v>
      </c>
      <c r="F742" s="290" t="s">
        <v>397</v>
      </c>
      <c r="G742" s="290"/>
      <c r="H742" s="290"/>
      <c r="I742" s="290"/>
      <c r="J742" s="67">
        <f>9.3*3.06-1*0.5-0.8*2.1</f>
        <v>26.278000000000002</v>
      </c>
    </row>
    <row r="743" spans="1:10" ht="35.25" hidden="1" customHeight="1" outlineLevel="2" x14ac:dyDescent="0.25">
      <c r="A743" s="64"/>
      <c r="B743" s="64"/>
      <c r="C743" s="64"/>
      <c r="D743" s="65" t="s">
        <v>122</v>
      </c>
      <c r="E743" s="66" t="s">
        <v>392</v>
      </c>
      <c r="F743" s="290" t="s">
        <v>398</v>
      </c>
      <c r="G743" s="290"/>
      <c r="H743" s="290"/>
      <c r="I743" s="290"/>
      <c r="J743" s="67">
        <f>24.1*3.06-4.2*1.6-4.5*2.1-0.8*2.1*2</f>
        <v>54.216000000000008</v>
      </c>
    </row>
    <row r="744" spans="1:10" ht="30.75" hidden="1" customHeight="1" outlineLevel="2" x14ac:dyDescent="0.25">
      <c r="A744" s="64"/>
      <c r="B744" s="64"/>
      <c r="C744" s="64"/>
      <c r="D744" s="65" t="s">
        <v>124</v>
      </c>
      <c r="E744" s="66" t="s">
        <v>392</v>
      </c>
      <c r="F744" s="290" t="s">
        <v>399</v>
      </c>
      <c r="G744" s="290"/>
      <c r="H744" s="290"/>
      <c r="I744" s="290"/>
      <c r="J744" s="67">
        <f>10.25*3.06-1.2*0.5-4.5*2.65</f>
        <v>18.840000000000003</v>
      </c>
    </row>
    <row r="745" spans="1:10" ht="36" hidden="1" customHeight="1" outlineLevel="2" x14ac:dyDescent="0.25">
      <c r="A745" s="64"/>
      <c r="B745" s="64"/>
      <c r="C745" s="64"/>
      <c r="D745" s="65" t="s">
        <v>52</v>
      </c>
      <c r="E745" s="66" t="s">
        <v>392</v>
      </c>
      <c r="F745" s="290" t="s">
        <v>400</v>
      </c>
      <c r="G745" s="290"/>
      <c r="H745" s="290"/>
      <c r="I745" s="290"/>
      <c r="J745" s="67">
        <f>11.1*3.06-1.2*0.5-0.8*2.1</f>
        <v>31.686</v>
      </c>
    </row>
    <row r="746" spans="1:10" ht="31.5" hidden="1" customHeight="1" outlineLevel="2" x14ac:dyDescent="0.25">
      <c r="A746" s="64"/>
      <c r="B746" s="64"/>
      <c r="C746" s="64"/>
      <c r="D746" s="65" t="s">
        <v>127</v>
      </c>
      <c r="E746" s="66" t="s">
        <v>392</v>
      </c>
      <c r="F746" s="290" t="s">
        <v>401</v>
      </c>
      <c r="G746" s="290"/>
      <c r="H746" s="290"/>
      <c r="I746" s="290"/>
      <c r="J746" s="67">
        <f>24.8*3.06-4.2*1.6-3.6*2.1-0.8*2.1*2</f>
        <v>58.248000000000005</v>
      </c>
    </row>
    <row r="747" spans="1:10" ht="31.5" hidden="1" customHeight="1" outlineLevel="2" x14ac:dyDescent="0.25">
      <c r="A747" s="64"/>
      <c r="B747" s="64"/>
      <c r="C747" s="64"/>
      <c r="D747" s="65" t="s">
        <v>129</v>
      </c>
      <c r="E747" s="66" t="s">
        <v>392</v>
      </c>
      <c r="F747" s="290" t="s">
        <v>402</v>
      </c>
      <c r="G747" s="290"/>
      <c r="H747" s="290"/>
      <c r="I747" s="290"/>
      <c r="J747" s="67">
        <f>9.8*3.06-3.6*2.65</f>
        <v>20.448000000000004</v>
      </c>
    </row>
    <row r="748" spans="1:10" ht="28.5" hidden="1" customHeight="1" outlineLevel="2" x14ac:dyDescent="0.25">
      <c r="A748" s="64"/>
      <c r="B748" s="64"/>
      <c r="C748" s="64"/>
      <c r="D748" s="65" t="s">
        <v>131</v>
      </c>
      <c r="E748" s="66" t="s">
        <v>392</v>
      </c>
      <c r="F748" s="290" t="s">
        <v>398</v>
      </c>
      <c r="G748" s="290"/>
      <c r="H748" s="290"/>
      <c r="I748" s="290"/>
      <c r="J748" s="67">
        <f>24.1*3.06-4.2*1.6-4.5*2.1-0.8*2.1*2</f>
        <v>54.216000000000008</v>
      </c>
    </row>
    <row r="749" spans="1:10" ht="34.5" hidden="1" customHeight="1" outlineLevel="2" x14ac:dyDescent="0.25">
      <c r="A749" s="64"/>
      <c r="B749" s="64"/>
      <c r="C749" s="64"/>
      <c r="D749" s="65" t="s">
        <v>133</v>
      </c>
      <c r="E749" s="66" t="s">
        <v>392</v>
      </c>
      <c r="F749" s="290" t="s">
        <v>399</v>
      </c>
      <c r="G749" s="290"/>
      <c r="H749" s="290"/>
      <c r="I749" s="290"/>
      <c r="J749" s="67">
        <f>10.25*3.06-1.2*0.5-4.5*2.65</f>
        <v>18.840000000000003</v>
      </c>
    </row>
    <row r="750" spans="1:10" ht="25.5" hidden="1" customHeight="1" outlineLevel="2" x14ac:dyDescent="0.25">
      <c r="A750" s="64"/>
      <c r="B750" s="64"/>
      <c r="C750" s="64"/>
      <c r="D750" s="65" t="s">
        <v>51</v>
      </c>
      <c r="E750" s="66" t="s">
        <v>392</v>
      </c>
      <c r="F750" s="290" t="s">
        <v>395</v>
      </c>
      <c r="G750" s="290"/>
      <c r="H750" s="290"/>
      <c r="I750" s="290"/>
      <c r="J750" s="67">
        <f>12.5*3.06-1.2*0.5*2-0.8*2.1</f>
        <v>35.369999999999997</v>
      </c>
    </row>
    <row r="751" spans="1:10" ht="30" hidden="1" customHeight="1" outlineLevel="2" x14ac:dyDescent="0.25">
      <c r="A751" s="64"/>
      <c r="B751" s="64"/>
      <c r="C751" s="64"/>
      <c r="D751" s="65" t="s">
        <v>50</v>
      </c>
      <c r="E751" s="66" t="s">
        <v>392</v>
      </c>
      <c r="F751" s="290" t="s">
        <v>396</v>
      </c>
      <c r="G751" s="290"/>
      <c r="H751" s="290"/>
      <c r="I751" s="290"/>
      <c r="J751" s="67">
        <f>11.4*3.06-1*0.5-0.8*2.1</f>
        <v>32.704000000000001</v>
      </c>
    </row>
    <row r="752" spans="1:10" ht="31.5" hidden="1" customHeight="1" outlineLevel="2" x14ac:dyDescent="0.25">
      <c r="A752" s="64"/>
      <c r="B752" s="64"/>
      <c r="C752" s="64"/>
      <c r="D752" s="65" t="s">
        <v>134</v>
      </c>
      <c r="E752" s="66" t="s">
        <v>392</v>
      </c>
      <c r="F752" s="290" t="s">
        <v>397</v>
      </c>
      <c r="G752" s="290"/>
      <c r="H752" s="290"/>
      <c r="I752" s="290"/>
      <c r="J752" s="67">
        <f>9.3*3.06-1*0.5-0.8*2.1</f>
        <v>26.278000000000002</v>
      </c>
    </row>
    <row r="753" spans="1:10" ht="37.5" hidden="1" customHeight="1" outlineLevel="2" x14ac:dyDescent="0.25">
      <c r="A753" s="64"/>
      <c r="B753" s="64"/>
      <c r="C753" s="64"/>
      <c r="D753" s="65" t="s">
        <v>135</v>
      </c>
      <c r="E753" s="66" t="s">
        <v>392</v>
      </c>
      <c r="F753" s="290" t="s">
        <v>394</v>
      </c>
      <c r="G753" s="290"/>
      <c r="H753" s="290"/>
      <c r="I753" s="290"/>
      <c r="J753" s="67">
        <f>23.9*3.06-5.6-4.5*2.1-0.8*2.1*2</f>
        <v>54.724000000000004</v>
      </c>
    </row>
    <row r="754" spans="1:10" ht="15" hidden="1" customHeight="1" outlineLevel="2" x14ac:dyDescent="0.25">
      <c r="A754" s="64"/>
      <c r="B754" s="64"/>
      <c r="C754" s="64"/>
      <c r="D754" s="65" t="s">
        <v>137</v>
      </c>
      <c r="E754" s="66" t="s">
        <v>392</v>
      </c>
      <c r="F754" s="290" t="s">
        <v>403</v>
      </c>
      <c r="G754" s="290"/>
      <c r="H754" s="290"/>
      <c r="I754" s="290"/>
      <c r="J754" s="67">
        <f>10.25*3.06-4.5*2.65</f>
        <v>19.440000000000005</v>
      </c>
    </row>
    <row r="755" spans="1:10" ht="30" hidden="1" customHeight="1" outlineLevel="2" x14ac:dyDescent="0.25">
      <c r="A755" s="64"/>
      <c r="B755" s="64"/>
      <c r="C755" s="64"/>
      <c r="D755" s="65" t="s">
        <v>55</v>
      </c>
      <c r="E755" s="66" t="s">
        <v>392</v>
      </c>
      <c r="F755" s="290" t="s">
        <v>404</v>
      </c>
      <c r="G755" s="290"/>
      <c r="H755" s="290"/>
      <c r="I755" s="290"/>
      <c r="J755" s="67">
        <f>11.1*3.06-2.1*1-0.8*2.1</f>
        <v>30.186</v>
      </c>
    </row>
    <row r="756" spans="1:10" ht="34.5" hidden="1" customHeight="1" outlineLevel="2" x14ac:dyDescent="0.25">
      <c r="A756" s="64"/>
      <c r="B756" s="64"/>
      <c r="C756" s="64"/>
      <c r="D756" s="65" t="s">
        <v>111</v>
      </c>
      <c r="E756" s="66" t="s">
        <v>392</v>
      </c>
      <c r="F756" s="290" t="s">
        <v>405</v>
      </c>
      <c r="G756" s="290"/>
      <c r="H756" s="290"/>
      <c r="I756" s="290"/>
      <c r="J756" s="67">
        <f>25.17*3.06-4.2*0.5-0.8*2.1*2-5.6*2.65</f>
        <v>56.720200000000013</v>
      </c>
    </row>
    <row r="757" spans="1:10" ht="30.75" hidden="1" customHeight="1" outlineLevel="2" x14ac:dyDescent="0.25">
      <c r="A757" s="64"/>
      <c r="B757" s="64"/>
      <c r="C757" s="64"/>
      <c r="D757" s="65" t="s">
        <v>139</v>
      </c>
      <c r="E757" s="66" t="s">
        <v>392</v>
      </c>
      <c r="F757" s="290" t="s">
        <v>406</v>
      </c>
      <c r="G757" s="290"/>
      <c r="H757" s="290"/>
      <c r="I757" s="290"/>
      <c r="J757" s="67">
        <f>11*3.06-2.1*1-0.8*2.1</f>
        <v>29.880000000000003</v>
      </c>
    </row>
    <row r="758" spans="1:10" ht="40.5" hidden="1" customHeight="1" outlineLevel="2" x14ac:dyDescent="0.25">
      <c r="A758" s="64"/>
      <c r="B758" s="64"/>
      <c r="C758" s="64"/>
      <c r="D758" s="65" t="s">
        <v>62</v>
      </c>
      <c r="E758" s="66" t="s">
        <v>392</v>
      </c>
      <c r="F758" s="290" t="s">
        <v>407</v>
      </c>
      <c r="G758" s="290"/>
      <c r="H758" s="290"/>
      <c r="I758" s="290"/>
      <c r="J758" s="67">
        <f>15.2*3.06-0.8*1-0.8*2.1*2</f>
        <v>42.352000000000004</v>
      </c>
    </row>
    <row r="759" spans="1:10" ht="33" hidden="1" customHeight="1" outlineLevel="2" x14ac:dyDescent="0.25">
      <c r="A759" s="64"/>
      <c r="B759" s="64"/>
      <c r="C759" s="64"/>
      <c r="D759" s="65" t="s">
        <v>142</v>
      </c>
      <c r="E759" s="66" t="s">
        <v>392</v>
      </c>
      <c r="F759" s="290" t="s">
        <v>408</v>
      </c>
      <c r="G759" s="290"/>
      <c r="H759" s="290"/>
      <c r="I759" s="290"/>
      <c r="J759" s="67">
        <f>7.5*3.06-1.4*0.75-0.8*2.1</f>
        <v>20.22</v>
      </c>
    </row>
    <row r="760" spans="1:10" ht="31.5" hidden="1" customHeight="1" outlineLevel="2" x14ac:dyDescent="0.25">
      <c r="A760" s="64"/>
      <c r="B760" s="64"/>
      <c r="C760" s="64"/>
      <c r="D760" s="65" t="s">
        <v>144</v>
      </c>
      <c r="E760" s="66" t="s">
        <v>392</v>
      </c>
      <c r="F760" s="290" t="s">
        <v>408</v>
      </c>
      <c r="G760" s="290"/>
      <c r="H760" s="290"/>
      <c r="I760" s="290"/>
      <c r="J760" s="67">
        <f>7.5*3.06-1.4*0.75-0.8*2.1</f>
        <v>20.22</v>
      </c>
    </row>
    <row r="761" spans="1:10" ht="28.5" hidden="1" customHeight="1" outlineLevel="2" x14ac:dyDescent="0.25">
      <c r="A761" s="64"/>
      <c r="B761" s="64"/>
      <c r="C761" s="64"/>
      <c r="D761" s="65" t="s">
        <v>145</v>
      </c>
      <c r="E761" s="66" t="s">
        <v>392</v>
      </c>
      <c r="F761" s="290" t="s">
        <v>409</v>
      </c>
      <c r="G761" s="290"/>
      <c r="H761" s="290"/>
      <c r="I761" s="290"/>
      <c r="J761" s="67">
        <f>27.2*3.06-4.5*1-0.8*2.1*3</f>
        <v>73.691999999999993</v>
      </c>
    </row>
    <row r="762" spans="1:10" ht="32.25" hidden="1" customHeight="1" outlineLevel="2" x14ac:dyDescent="0.25">
      <c r="A762" s="64"/>
      <c r="B762" s="64"/>
      <c r="C762" s="64"/>
      <c r="D762" s="65" t="s">
        <v>60</v>
      </c>
      <c r="E762" s="66" t="s">
        <v>392</v>
      </c>
      <c r="F762" s="290" t="s">
        <v>410</v>
      </c>
      <c r="G762" s="290"/>
      <c r="H762" s="290"/>
      <c r="I762" s="290"/>
      <c r="J762" s="67">
        <f>24.96*3.06-2*1-1.1*1.95-0.8*2.1*3</f>
        <v>67.192599999999999</v>
      </c>
    </row>
    <row r="763" spans="1:10" ht="35.25" hidden="1" customHeight="1" outlineLevel="2" x14ac:dyDescent="0.25">
      <c r="A763" s="64"/>
      <c r="B763" s="64"/>
      <c r="C763" s="64"/>
      <c r="D763" s="65" t="s">
        <v>61</v>
      </c>
      <c r="E763" s="66" t="s">
        <v>392</v>
      </c>
      <c r="F763" s="290" t="s">
        <v>411</v>
      </c>
      <c r="G763" s="290"/>
      <c r="H763" s="290"/>
      <c r="I763" s="290"/>
      <c r="J763" s="67">
        <f>9.64*3.06-2.1*1-0.8*2.1</f>
        <v>25.718400000000003</v>
      </c>
    </row>
    <row r="764" spans="1:10" ht="36.75" hidden="1" customHeight="1" outlineLevel="2" x14ac:dyDescent="0.25">
      <c r="A764" s="64"/>
      <c r="B764" s="64"/>
      <c r="C764" s="64"/>
      <c r="D764" s="65" t="s">
        <v>149</v>
      </c>
      <c r="E764" s="66" t="s">
        <v>392</v>
      </c>
      <c r="F764" s="290" t="s">
        <v>412</v>
      </c>
      <c r="G764" s="290"/>
      <c r="H764" s="290"/>
      <c r="I764" s="290"/>
      <c r="J764" s="67">
        <f>10.3*3.06-2.1*1-0.8*2.1</f>
        <v>27.738000000000003</v>
      </c>
    </row>
    <row r="765" spans="1:10" ht="41.25" hidden="1" customHeight="1" outlineLevel="2" x14ac:dyDescent="0.25">
      <c r="A765" s="64"/>
      <c r="B765" s="64"/>
      <c r="C765" s="64"/>
      <c r="D765" s="65" t="s">
        <v>43</v>
      </c>
      <c r="E765" s="66" t="s">
        <v>392</v>
      </c>
      <c r="F765" s="290" t="s">
        <v>413</v>
      </c>
      <c r="G765" s="290"/>
      <c r="H765" s="290"/>
      <c r="I765" s="290"/>
      <c r="J765" s="67">
        <f>14.8*3.06-1.4*1-0.8*2.1</f>
        <v>42.208000000000006</v>
      </c>
    </row>
    <row r="766" spans="1:10" ht="35.25" hidden="1" customHeight="1" outlineLevel="2" x14ac:dyDescent="0.25">
      <c r="A766" s="64"/>
      <c r="B766" s="64"/>
      <c r="C766" s="64"/>
      <c r="D766" s="65" t="s">
        <v>152</v>
      </c>
      <c r="E766" s="66" t="s">
        <v>392</v>
      </c>
      <c r="F766" s="290" t="s">
        <v>414</v>
      </c>
      <c r="G766" s="290"/>
      <c r="H766" s="290"/>
      <c r="I766" s="290"/>
      <c r="J766" s="67">
        <f>6.8*3.06-0.7*0.75-0.8*2.1</f>
        <v>18.603000000000002</v>
      </c>
    </row>
    <row r="767" spans="1:10" ht="40.5" hidden="1" customHeight="1" outlineLevel="2" x14ac:dyDescent="0.25">
      <c r="A767" s="64"/>
      <c r="B767" s="64"/>
      <c r="C767" s="64"/>
      <c r="D767" s="65" t="s">
        <v>154</v>
      </c>
      <c r="E767" s="66" t="s">
        <v>392</v>
      </c>
      <c r="F767" s="290" t="s">
        <v>414</v>
      </c>
      <c r="G767" s="290"/>
      <c r="H767" s="290"/>
      <c r="I767" s="290"/>
      <c r="J767" s="67">
        <f>6.8*3.06-0.7*0.75-0.8*2.1</f>
        <v>18.603000000000002</v>
      </c>
    </row>
    <row r="768" spans="1:10" ht="31.5" hidden="1" customHeight="1" outlineLevel="2" x14ac:dyDescent="0.25">
      <c r="A768" s="64"/>
      <c r="B768" s="64"/>
      <c r="C768" s="64"/>
      <c r="D768" s="65" t="s">
        <v>155</v>
      </c>
      <c r="E768" s="66" t="s">
        <v>392</v>
      </c>
      <c r="F768" s="290" t="s">
        <v>415</v>
      </c>
      <c r="G768" s="290"/>
      <c r="H768" s="290"/>
      <c r="I768" s="290"/>
      <c r="J768" s="67">
        <f>18.45*3.06-2.1-0.8*2.1-2.1*2.1</f>
        <v>48.266999999999996</v>
      </c>
    </row>
    <row r="769" spans="1:10" ht="27" hidden="1" customHeight="1" outlineLevel="2" x14ac:dyDescent="0.25">
      <c r="A769" s="64"/>
      <c r="B769" s="64"/>
      <c r="C769" s="64"/>
      <c r="D769" s="65" t="s">
        <v>157</v>
      </c>
      <c r="E769" s="66" t="s">
        <v>392</v>
      </c>
      <c r="F769" s="290" t="s">
        <v>416</v>
      </c>
      <c r="G769" s="290"/>
      <c r="H769" s="290"/>
      <c r="I769" s="290"/>
      <c r="J769" s="67">
        <f>14.6*3.06-0.8*2.1-1.1*1</f>
        <v>41.896000000000001</v>
      </c>
    </row>
    <row r="770" spans="1:10" ht="34.5" hidden="1" customHeight="1" outlineLevel="2" x14ac:dyDescent="0.25">
      <c r="A770" s="64"/>
      <c r="B770" s="64"/>
      <c r="C770" s="64"/>
      <c r="D770" s="65" t="s">
        <v>159</v>
      </c>
      <c r="E770" s="66" t="s">
        <v>392</v>
      </c>
      <c r="F770" s="290" t="s">
        <v>417</v>
      </c>
      <c r="G770" s="290"/>
      <c r="H770" s="290"/>
      <c r="I770" s="290"/>
      <c r="J770" s="67">
        <f>12.5*3.06-1*1-0.8*2.1*2</f>
        <v>33.89</v>
      </c>
    </row>
    <row r="771" spans="1:10" ht="33.75" hidden="1" customHeight="1" outlineLevel="2" x14ac:dyDescent="0.25">
      <c r="A771" s="64"/>
      <c r="B771" s="64"/>
      <c r="C771" s="64"/>
      <c r="D771" s="65" t="s">
        <v>161</v>
      </c>
      <c r="E771" s="66" t="s">
        <v>392</v>
      </c>
      <c r="F771" s="290" t="s">
        <v>418</v>
      </c>
      <c r="G771" s="290"/>
      <c r="H771" s="290"/>
      <c r="I771" s="290"/>
      <c r="J771" s="67">
        <f>22.4*3.06-2*1-1.1*1-0.8*2.1</f>
        <v>63.764000000000003</v>
      </c>
    </row>
    <row r="772" spans="1:10" ht="25.5" hidden="1" customHeight="1" outlineLevel="2" x14ac:dyDescent="0.25">
      <c r="A772" s="64"/>
      <c r="B772" s="64"/>
      <c r="C772" s="64"/>
      <c r="D772" s="65" t="s">
        <v>45</v>
      </c>
      <c r="E772" s="66" t="s">
        <v>392</v>
      </c>
      <c r="F772" s="290" t="s">
        <v>419</v>
      </c>
      <c r="G772" s="290"/>
      <c r="H772" s="290"/>
      <c r="I772" s="290"/>
      <c r="J772" s="67">
        <f>29.2*3.06-4.5*1-5.6*1-0.8*2.1</f>
        <v>77.572000000000003</v>
      </c>
    </row>
    <row r="773" spans="1:10" ht="30" hidden="1" customHeight="1" outlineLevel="2" x14ac:dyDescent="0.25">
      <c r="A773" s="64"/>
      <c r="B773" s="64"/>
      <c r="C773" s="64"/>
      <c r="D773" s="65" t="s">
        <v>164</v>
      </c>
      <c r="E773" s="66" t="s">
        <v>392</v>
      </c>
      <c r="F773" s="290" t="s">
        <v>406</v>
      </c>
      <c r="G773" s="290"/>
      <c r="H773" s="290"/>
      <c r="I773" s="290"/>
      <c r="J773" s="67">
        <f>11*3.06-2.1*1-0.8*2.1</f>
        <v>29.880000000000003</v>
      </c>
    </row>
    <row r="774" spans="1:10" ht="24.75" hidden="1" customHeight="1" outlineLevel="2" x14ac:dyDescent="0.25">
      <c r="A774" s="64"/>
      <c r="B774" s="64"/>
      <c r="C774" s="64"/>
      <c r="D774" s="65" t="s">
        <v>165</v>
      </c>
      <c r="E774" s="66" t="s">
        <v>392</v>
      </c>
      <c r="F774" s="290" t="s">
        <v>406</v>
      </c>
      <c r="G774" s="290"/>
      <c r="H774" s="290"/>
      <c r="I774" s="290"/>
      <c r="J774" s="67">
        <f>11*3.06-2.1*1-0.8*2.1</f>
        <v>29.880000000000003</v>
      </c>
    </row>
    <row r="775" spans="1:10" ht="71.25" hidden="1" customHeight="1" outlineLevel="2" x14ac:dyDescent="0.25">
      <c r="A775" s="64"/>
      <c r="B775" s="64"/>
      <c r="C775" s="64"/>
      <c r="D775" s="65" t="s">
        <v>166</v>
      </c>
      <c r="E775" s="66" t="s">
        <v>392</v>
      </c>
      <c r="F775" s="290" t="s">
        <v>420</v>
      </c>
      <c r="G775" s="290"/>
      <c r="H775" s="290"/>
      <c r="I775" s="290"/>
      <c r="J775" s="67">
        <f>152.67*3.06-6.6*2.65-19*0.8*2.1-1.1*1-1.4*1-2*1*0.5-3*4.2*0.5-2.1-1.1*1.95-2*2.1*2-1.75*2.1</f>
        <v>391.64019999999994</v>
      </c>
    </row>
    <row r="776" spans="1:10" ht="15" hidden="1" customHeight="1" outlineLevel="2" x14ac:dyDescent="0.25">
      <c r="A776" s="64"/>
      <c r="B776" s="64"/>
      <c r="C776" s="64"/>
      <c r="D776" s="65" t="s">
        <v>166</v>
      </c>
      <c r="E776" s="66" t="s">
        <v>421</v>
      </c>
      <c r="F776" s="290" t="s">
        <v>422</v>
      </c>
      <c r="G776" s="290"/>
      <c r="H776" s="290"/>
      <c r="I776" s="290"/>
      <c r="J776" s="67">
        <f>43.29*0.8</f>
        <v>34.631999999999998</v>
      </c>
    </row>
    <row r="777" spans="1:10" ht="69.75" hidden="1" customHeight="1" outlineLevel="2" x14ac:dyDescent="0.25">
      <c r="A777" s="64"/>
      <c r="B777" s="64"/>
      <c r="C777" s="64"/>
      <c r="D777" s="65" t="s">
        <v>168</v>
      </c>
      <c r="E777" s="66" t="s">
        <v>392</v>
      </c>
      <c r="F777" s="290" t="s">
        <v>423</v>
      </c>
      <c r="G777" s="290"/>
      <c r="H777" s="290"/>
      <c r="I777" s="290"/>
      <c r="J777" s="67">
        <f>102.21*3.06-2*1.4*1.1-3*5.6*1-6*2.1*1-2*4.5*1-2*1.4*0.75-0.8*1</f>
        <v>268.38259999999991</v>
      </c>
    </row>
    <row r="778" spans="1:10" ht="15" hidden="1" customHeight="1" outlineLevel="2" x14ac:dyDescent="0.25">
      <c r="A778" s="64"/>
      <c r="B778" s="64"/>
      <c r="C778" s="64"/>
      <c r="D778" s="65" t="s">
        <v>424</v>
      </c>
      <c r="E778" s="66" t="s">
        <v>425</v>
      </c>
      <c r="F778" s="290" t="s">
        <v>426</v>
      </c>
      <c r="G778" s="290"/>
      <c r="H778" s="290"/>
      <c r="I778" s="290"/>
      <c r="J778" s="67">
        <f>346.58*1.1</f>
        <v>381.238</v>
      </c>
    </row>
    <row r="779" spans="1:10" ht="15" hidden="1" customHeight="1" outlineLevel="2" x14ac:dyDescent="0.25">
      <c r="A779" s="64"/>
      <c r="B779" s="64"/>
      <c r="C779" s="64"/>
      <c r="D779" s="65" t="s">
        <v>424</v>
      </c>
      <c r="E779" s="66" t="s">
        <v>427</v>
      </c>
      <c r="F779" s="290" t="s">
        <v>428</v>
      </c>
      <c r="G779" s="290"/>
      <c r="H779" s="290"/>
      <c r="I779" s="290"/>
      <c r="J779" s="67">
        <f>94.16*1.6</f>
        <v>150.65600000000001</v>
      </c>
    </row>
    <row r="780" spans="1:10" ht="15" hidden="1" customHeight="1" outlineLevel="2" x14ac:dyDescent="0.25">
      <c r="A780" s="290"/>
      <c r="B780" s="290"/>
      <c r="C780" s="290"/>
      <c r="D780" s="65" t="s">
        <v>335</v>
      </c>
      <c r="E780" s="66" t="s">
        <v>336</v>
      </c>
      <c r="F780" s="290" t="s">
        <v>429</v>
      </c>
      <c r="G780" s="290"/>
      <c r="H780" s="290"/>
      <c r="I780" s="290"/>
      <c r="J780" s="67">
        <f>65.87*2</f>
        <v>131.74</v>
      </c>
    </row>
    <row r="781" spans="1:10" ht="15" hidden="1" customHeight="1" outlineLevel="2" x14ac:dyDescent="0.25">
      <c r="A781" s="290"/>
      <c r="B781" s="290"/>
      <c r="C781" s="290"/>
      <c r="D781" s="65" t="s">
        <v>104</v>
      </c>
      <c r="E781" s="66" t="s">
        <v>336</v>
      </c>
      <c r="F781" s="290" t="s">
        <v>430</v>
      </c>
      <c r="G781" s="290"/>
      <c r="H781" s="290"/>
      <c r="I781" s="290"/>
      <c r="J781" s="67">
        <f>8.76*2</f>
        <v>17.52</v>
      </c>
    </row>
    <row r="782" spans="1:10" ht="25.5" hidden="1" customHeight="1" outlineLevel="1" collapsed="1" x14ac:dyDescent="0.25">
      <c r="A782" s="61" t="str">
        <f>PO!A215</f>
        <v>7.7</v>
      </c>
      <c r="B782" s="61" t="str">
        <f>PO!B215</f>
        <v>DER-ES</v>
      </c>
      <c r="C782" s="61">
        <f>PO!C215</f>
        <v>50301</v>
      </c>
      <c r="D782" s="62" t="str">
        <f>PO!D215</f>
        <v>Verga/contraverga reta de concreto armado 10 x 5 cm, Fck = 15 MPa, inclusive forma, armação e desforma</v>
      </c>
      <c r="E782" s="60" t="str">
        <f>PO!E215</f>
        <v>m</v>
      </c>
      <c r="F782" s="289" t="s">
        <v>431</v>
      </c>
      <c r="G782" s="289"/>
      <c r="H782" s="289"/>
      <c r="I782" s="289"/>
      <c r="J782" s="63">
        <v>113.8</v>
      </c>
    </row>
    <row r="783" spans="1:10" ht="30" hidden="1" customHeight="1" outlineLevel="2" x14ac:dyDescent="0.25">
      <c r="A783" s="64"/>
      <c r="B783" s="64"/>
      <c r="C783" s="64"/>
      <c r="D783" s="65" t="s">
        <v>331</v>
      </c>
      <c r="E783" s="66" t="s">
        <v>432</v>
      </c>
      <c r="F783" s="290" t="s">
        <v>433</v>
      </c>
      <c r="G783" s="290"/>
      <c r="H783" s="290"/>
      <c r="I783" s="290"/>
      <c r="J783" s="67">
        <f>1.5+2.4</f>
        <v>3.9</v>
      </c>
    </row>
    <row r="784" spans="1:10" ht="29.25" hidden="1" customHeight="1" outlineLevel="2" x14ac:dyDescent="0.25">
      <c r="A784" s="64"/>
      <c r="B784" s="64"/>
      <c r="C784" s="64"/>
      <c r="D784" s="65" t="s">
        <v>328</v>
      </c>
      <c r="E784" s="66" t="s">
        <v>432</v>
      </c>
      <c r="F784" s="290" t="s">
        <v>434</v>
      </c>
      <c r="G784" s="290"/>
      <c r="H784" s="290"/>
      <c r="I784" s="290"/>
      <c r="J784" s="67">
        <f>1.2+1.4+1.4</f>
        <v>3.9999999999999996</v>
      </c>
    </row>
    <row r="785" spans="1:10" ht="29.25" hidden="1" customHeight="1" outlineLevel="2" x14ac:dyDescent="0.25">
      <c r="A785" s="64"/>
      <c r="B785" s="64"/>
      <c r="C785" s="64"/>
      <c r="D785" s="65" t="s">
        <v>157</v>
      </c>
      <c r="E785" s="66" t="s">
        <v>432</v>
      </c>
      <c r="F785" s="290" t="s">
        <v>435</v>
      </c>
      <c r="G785" s="290"/>
      <c r="H785" s="290"/>
      <c r="I785" s="290"/>
      <c r="J785" s="67">
        <f>1.5+1.5</f>
        <v>3</v>
      </c>
    </row>
    <row r="786" spans="1:10" ht="29.25" hidden="1" customHeight="1" outlineLevel="2" x14ac:dyDescent="0.25">
      <c r="A786" s="64"/>
      <c r="B786" s="64"/>
      <c r="C786" s="64"/>
      <c r="D786" s="65" t="s">
        <v>155</v>
      </c>
      <c r="E786" s="66" t="s">
        <v>432</v>
      </c>
      <c r="F786" s="290" t="s">
        <v>436</v>
      </c>
      <c r="G786" s="290"/>
      <c r="H786" s="290"/>
      <c r="I786" s="290"/>
      <c r="J786" s="67">
        <f>2.5+1.5+1.5</f>
        <v>5.5</v>
      </c>
    </row>
    <row r="787" spans="1:10" ht="29.25" hidden="1" customHeight="1" outlineLevel="2" x14ac:dyDescent="0.25">
      <c r="A787" s="64"/>
      <c r="B787" s="64"/>
      <c r="C787" s="64"/>
      <c r="D787" s="65" t="s">
        <v>43</v>
      </c>
      <c r="E787" s="66" t="s">
        <v>432</v>
      </c>
      <c r="F787" s="290" t="s">
        <v>437</v>
      </c>
      <c r="G787" s="290"/>
      <c r="H787" s="290"/>
      <c r="I787" s="290"/>
      <c r="J787" s="67">
        <f>1.8+1.2+1.8</f>
        <v>4.8</v>
      </c>
    </row>
    <row r="788" spans="1:10" ht="15" hidden="1" customHeight="1" outlineLevel="2" x14ac:dyDescent="0.25">
      <c r="A788" s="64"/>
      <c r="B788" s="64"/>
      <c r="C788" s="64"/>
      <c r="D788" s="65" t="s">
        <v>149</v>
      </c>
      <c r="E788" s="66" t="s">
        <v>432</v>
      </c>
      <c r="F788" s="290" t="s">
        <v>438</v>
      </c>
      <c r="G788" s="290"/>
      <c r="H788" s="290"/>
      <c r="I788" s="290"/>
      <c r="J788" s="67">
        <f>1.2</f>
        <v>1.2</v>
      </c>
    </row>
    <row r="789" spans="1:10" ht="57" hidden="1" customHeight="1" outlineLevel="2" x14ac:dyDescent="0.25">
      <c r="A789" s="64"/>
      <c r="B789" s="64"/>
      <c r="C789" s="64"/>
      <c r="D789" s="65" t="s">
        <v>60</v>
      </c>
      <c r="E789" s="66" t="s">
        <v>432</v>
      </c>
      <c r="F789" s="290" t="s">
        <v>439</v>
      </c>
      <c r="G789" s="290"/>
      <c r="H789" s="290"/>
      <c r="I789" s="290"/>
      <c r="J789" s="67">
        <f>1.8+1.2+2.4+1.8+2.4</f>
        <v>9.6</v>
      </c>
    </row>
    <row r="790" spans="1:10" ht="29.25" hidden="1" customHeight="1" outlineLevel="2" x14ac:dyDescent="0.25">
      <c r="A790" s="64"/>
      <c r="B790" s="64"/>
      <c r="C790" s="64"/>
      <c r="D790" s="65" t="s">
        <v>377</v>
      </c>
      <c r="E790" s="66" t="s">
        <v>432</v>
      </c>
      <c r="F790" s="290" t="s">
        <v>440</v>
      </c>
      <c r="G790" s="290"/>
      <c r="H790" s="290"/>
      <c r="I790" s="290"/>
      <c r="J790" s="67">
        <f>4.9*2</f>
        <v>9.8000000000000007</v>
      </c>
    </row>
    <row r="791" spans="1:10" ht="29.25" hidden="1" customHeight="1" outlineLevel="2" x14ac:dyDescent="0.25">
      <c r="A791" s="64"/>
      <c r="B791" s="64"/>
      <c r="C791" s="64"/>
      <c r="D791" s="65" t="s">
        <v>62</v>
      </c>
      <c r="E791" s="66" t="s">
        <v>432</v>
      </c>
      <c r="F791" s="290" t="s">
        <v>441</v>
      </c>
      <c r="G791" s="290"/>
      <c r="H791" s="290"/>
      <c r="I791" s="290"/>
      <c r="J791" s="67">
        <f>1.2+1.2+1.2</f>
        <v>3.5999999999999996</v>
      </c>
    </row>
    <row r="792" spans="1:10" ht="29.25" hidden="1" customHeight="1" outlineLevel="2" x14ac:dyDescent="0.25">
      <c r="A792" s="64"/>
      <c r="B792" s="64"/>
      <c r="C792" s="64"/>
      <c r="D792" s="65" t="s">
        <v>442</v>
      </c>
      <c r="E792" s="66" t="s">
        <v>432</v>
      </c>
      <c r="F792" s="290" t="s">
        <v>443</v>
      </c>
      <c r="G792" s="290"/>
      <c r="H792" s="290"/>
      <c r="I792" s="290"/>
      <c r="J792" s="67">
        <f>4.6*2+1.2</f>
        <v>10.399999999999999</v>
      </c>
    </row>
    <row r="793" spans="1:10" ht="29.25" hidden="1" customHeight="1" outlineLevel="2" x14ac:dyDescent="0.25">
      <c r="A793" s="64"/>
      <c r="B793" s="64"/>
      <c r="C793" s="64"/>
      <c r="D793" s="65" t="s">
        <v>315</v>
      </c>
      <c r="E793" s="66" t="s">
        <v>432</v>
      </c>
      <c r="F793" s="290" t="s">
        <v>444</v>
      </c>
      <c r="G793" s="290"/>
      <c r="H793" s="290"/>
      <c r="I793" s="290"/>
      <c r="J793" s="67">
        <f>1.2</f>
        <v>1.2</v>
      </c>
    </row>
    <row r="794" spans="1:10" ht="29.25" hidden="1" customHeight="1" outlineLevel="2" x14ac:dyDescent="0.25">
      <c r="A794" s="64"/>
      <c r="B794" s="64"/>
      <c r="C794" s="64"/>
      <c r="D794" s="65" t="s">
        <v>323</v>
      </c>
      <c r="E794" s="66" t="s">
        <v>432</v>
      </c>
      <c r="F794" s="290" t="s">
        <v>445</v>
      </c>
      <c r="G794" s="290"/>
      <c r="H794" s="290"/>
      <c r="I794" s="290"/>
      <c r="J794" s="67">
        <f>1.2+1.4+1.4</f>
        <v>3.9999999999999996</v>
      </c>
    </row>
    <row r="795" spans="1:10" ht="29.25" hidden="1" customHeight="1" outlineLevel="2" x14ac:dyDescent="0.25">
      <c r="A795" s="64"/>
      <c r="B795" s="64"/>
      <c r="C795" s="64"/>
      <c r="D795" s="65" t="s">
        <v>321</v>
      </c>
      <c r="E795" s="66" t="s">
        <v>432</v>
      </c>
      <c r="F795" s="290" t="s">
        <v>446</v>
      </c>
      <c r="G795" s="290"/>
      <c r="H795" s="290"/>
      <c r="I795" s="290"/>
      <c r="J795" s="67">
        <f>1.2+1.6*2</f>
        <v>4.4000000000000004</v>
      </c>
    </row>
    <row r="796" spans="1:10" ht="29.25" hidden="1" customHeight="1" outlineLevel="2" x14ac:dyDescent="0.25">
      <c r="A796" s="64"/>
      <c r="B796" s="64"/>
      <c r="C796" s="64"/>
      <c r="D796" s="65" t="s">
        <v>134</v>
      </c>
      <c r="E796" s="66" t="s">
        <v>432</v>
      </c>
      <c r="F796" s="290" t="s">
        <v>445</v>
      </c>
      <c r="G796" s="290"/>
      <c r="H796" s="290"/>
      <c r="I796" s="290"/>
      <c r="J796" s="67">
        <f>1.2+1.4+1.4</f>
        <v>3.9999999999999996</v>
      </c>
    </row>
    <row r="797" spans="1:10" ht="29.25" hidden="1" customHeight="1" outlineLevel="2" x14ac:dyDescent="0.25">
      <c r="A797" s="64"/>
      <c r="B797" s="64"/>
      <c r="C797" s="64"/>
      <c r="D797" s="65" t="s">
        <v>313</v>
      </c>
      <c r="E797" s="66" t="s">
        <v>432</v>
      </c>
      <c r="F797" s="290" t="s">
        <v>447</v>
      </c>
      <c r="G797" s="290"/>
      <c r="H797" s="290"/>
      <c r="I797" s="290"/>
      <c r="J797" s="67">
        <f>4.6*2</f>
        <v>9.1999999999999993</v>
      </c>
    </row>
    <row r="798" spans="1:10" ht="29.25" hidden="1" customHeight="1" outlineLevel="2" x14ac:dyDescent="0.25">
      <c r="A798" s="64"/>
      <c r="B798" s="64"/>
      <c r="C798" s="64"/>
      <c r="D798" s="65" t="s">
        <v>312</v>
      </c>
      <c r="E798" s="66" t="s">
        <v>432</v>
      </c>
      <c r="F798" s="290" t="s">
        <v>447</v>
      </c>
      <c r="G798" s="290"/>
      <c r="H798" s="290"/>
      <c r="I798" s="290"/>
      <c r="J798" s="67">
        <f>4.6*2</f>
        <v>9.1999999999999993</v>
      </c>
    </row>
    <row r="799" spans="1:10" ht="29.25" hidden="1" customHeight="1" outlineLevel="2" x14ac:dyDescent="0.25">
      <c r="A799" s="64"/>
      <c r="B799" s="64"/>
      <c r="C799" s="64"/>
      <c r="D799" s="65" t="s">
        <v>310</v>
      </c>
      <c r="E799" s="66" t="s">
        <v>432</v>
      </c>
      <c r="F799" s="290" t="s">
        <v>447</v>
      </c>
      <c r="G799" s="290"/>
      <c r="H799" s="290"/>
      <c r="I799" s="290"/>
      <c r="J799" s="67">
        <f>4.6*2</f>
        <v>9.1999999999999993</v>
      </c>
    </row>
    <row r="800" spans="1:10" ht="29.25" hidden="1" customHeight="1" outlineLevel="2" x14ac:dyDescent="0.25">
      <c r="A800" s="64"/>
      <c r="B800" s="64"/>
      <c r="C800" s="64"/>
      <c r="D800" s="65" t="s">
        <v>448</v>
      </c>
      <c r="E800" s="66" t="s">
        <v>432</v>
      </c>
      <c r="F800" s="290" t="s">
        <v>446</v>
      </c>
      <c r="G800" s="290"/>
      <c r="H800" s="290"/>
      <c r="I800" s="290"/>
      <c r="J800" s="67">
        <f>1.2+1.6*2</f>
        <v>4.4000000000000004</v>
      </c>
    </row>
    <row r="801" spans="1:10" ht="29.25" hidden="1" customHeight="1" outlineLevel="2" x14ac:dyDescent="0.25">
      <c r="A801" s="64"/>
      <c r="B801" s="64"/>
      <c r="C801" s="64"/>
      <c r="D801" s="65" t="s">
        <v>319</v>
      </c>
      <c r="E801" s="66" t="s">
        <v>432</v>
      </c>
      <c r="F801" s="290" t="s">
        <v>445</v>
      </c>
      <c r="G801" s="290"/>
      <c r="H801" s="290"/>
      <c r="I801" s="290"/>
      <c r="J801" s="67">
        <f>1.2+1.4*2</f>
        <v>4</v>
      </c>
    </row>
    <row r="802" spans="1:10" ht="29.25" hidden="1" customHeight="1" outlineLevel="2" x14ac:dyDescent="0.25">
      <c r="A802" s="64"/>
      <c r="B802" s="64"/>
      <c r="C802" s="64"/>
      <c r="D802" s="65" t="s">
        <v>317</v>
      </c>
      <c r="E802" s="66" t="s">
        <v>432</v>
      </c>
      <c r="F802" s="290" t="s">
        <v>446</v>
      </c>
      <c r="G802" s="290"/>
      <c r="H802" s="290"/>
      <c r="I802" s="290"/>
      <c r="J802" s="67">
        <f>1.2+1.6*2</f>
        <v>4.4000000000000004</v>
      </c>
    </row>
    <row r="803" spans="1:10" ht="29.25" hidden="1" customHeight="1" outlineLevel="2" x14ac:dyDescent="0.25">
      <c r="A803" s="64"/>
      <c r="B803" s="64"/>
      <c r="C803" s="64"/>
      <c r="D803" s="65" t="s">
        <v>120</v>
      </c>
      <c r="E803" s="66" t="s">
        <v>432</v>
      </c>
      <c r="F803" s="290" t="s">
        <v>445</v>
      </c>
      <c r="G803" s="290"/>
      <c r="H803" s="290"/>
      <c r="I803" s="290"/>
      <c r="J803" s="67">
        <f>1.2+1.4*2</f>
        <v>4</v>
      </c>
    </row>
    <row r="804" spans="1:10" hidden="1" outlineLevel="1" collapsed="1" x14ac:dyDescent="0.25">
      <c r="A804" s="50"/>
      <c r="B804" s="51"/>
      <c r="C804" s="51"/>
      <c r="D804" s="74" t="s">
        <v>449</v>
      </c>
      <c r="E804" s="74"/>
      <c r="F804" s="74"/>
      <c r="G804" s="74"/>
      <c r="H804" s="74"/>
      <c r="I804" s="74"/>
      <c r="J804" s="74"/>
    </row>
    <row r="805" spans="1:10" ht="25.5" hidden="1" customHeight="1" outlineLevel="1" x14ac:dyDescent="0.25">
      <c r="A805" s="61" t="str">
        <f>PO!A217</f>
        <v>7.8</v>
      </c>
      <c r="B805" s="61" t="str">
        <f>PO!B217</f>
        <v>DER-ES</v>
      </c>
      <c r="C805" s="61">
        <f>PO!C217</f>
        <v>110301</v>
      </c>
      <c r="D805" s="62" t="str">
        <f>PO!D217</f>
        <v>Emboço de argamassa de cimento, cal hidratada CH1 e areia lavada traço 1:0.5:6, espessura 20 mm</v>
      </c>
      <c r="E805" s="60" t="str">
        <f>PO!E217</f>
        <v>m2</v>
      </c>
      <c r="F805" s="289" t="s">
        <v>38</v>
      </c>
      <c r="G805" s="289"/>
      <c r="H805" s="289"/>
      <c r="I805" s="289"/>
      <c r="J805" s="63">
        <v>944.81</v>
      </c>
    </row>
    <row r="806" spans="1:10" ht="26.25" hidden="1" customHeight="1" outlineLevel="2" x14ac:dyDescent="0.25">
      <c r="A806" s="64"/>
      <c r="B806" s="64"/>
      <c r="C806" s="64"/>
      <c r="D806" s="65" t="s">
        <v>113</v>
      </c>
      <c r="E806" s="66" t="s">
        <v>170</v>
      </c>
      <c r="F806" s="290" t="s">
        <v>450</v>
      </c>
      <c r="G806" s="290"/>
      <c r="H806" s="290"/>
      <c r="I806" s="290"/>
      <c r="J806" s="67">
        <v>0</v>
      </c>
    </row>
    <row r="807" spans="1:10" ht="25.5" hidden="1" customHeight="1" outlineLevel="2" x14ac:dyDescent="0.25">
      <c r="A807" s="64"/>
      <c r="B807" s="64"/>
      <c r="C807" s="64"/>
      <c r="D807" s="65" t="s">
        <v>116</v>
      </c>
      <c r="E807" s="66" t="s">
        <v>425</v>
      </c>
      <c r="F807" s="290" t="s">
        <v>394</v>
      </c>
      <c r="G807" s="290"/>
      <c r="H807" s="290"/>
      <c r="I807" s="290"/>
      <c r="J807" s="67">
        <f>23.9*1.1-4.5*1.1-0.8*1.1*2</f>
        <v>19.579999999999998</v>
      </c>
    </row>
    <row r="808" spans="1:10" ht="29.25" hidden="1" customHeight="1" outlineLevel="2" x14ac:dyDescent="0.25">
      <c r="A808" s="64"/>
      <c r="B808" s="64"/>
      <c r="C808" s="64"/>
      <c r="D808" s="65" t="s">
        <v>54</v>
      </c>
      <c r="E808" s="66" t="s">
        <v>392</v>
      </c>
      <c r="F808" s="290" t="s">
        <v>395</v>
      </c>
      <c r="G808" s="290"/>
      <c r="H808" s="290"/>
      <c r="I808" s="290"/>
      <c r="J808" s="67">
        <f>12.5*3.06-1.2*0.5*2-0.8*2.1</f>
        <v>35.369999999999997</v>
      </c>
    </row>
    <row r="809" spans="1:10" ht="26.25" hidden="1" customHeight="1" outlineLevel="2" x14ac:dyDescent="0.25">
      <c r="A809" s="64"/>
      <c r="B809" s="64"/>
      <c r="C809" s="64"/>
      <c r="D809" s="65" t="s">
        <v>53</v>
      </c>
      <c r="E809" s="66" t="s">
        <v>392</v>
      </c>
      <c r="F809" s="290" t="s">
        <v>396</v>
      </c>
      <c r="G809" s="290"/>
      <c r="H809" s="290"/>
      <c r="I809" s="290"/>
      <c r="J809" s="67">
        <f>11.4*3.06-1*0.5-0.8*2.1</f>
        <v>32.704000000000001</v>
      </c>
    </row>
    <row r="810" spans="1:10" ht="33.75" hidden="1" customHeight="1" outlineLevel="2" x14ac:dyDescent="0.25">
      <c r="A810" s="64"/>
      <c r="B810" s="64"/>
      <c r="C810" s="64"/>
      <c r="D810" s="65" t="s">
        <v>120</v>
      </c>
      <c r="E810" s="66" t="s">
        <v>425</v>
      </c>
      <c r="F810" s="290" t="s">
        <v>397</v>
      </c>
      <c r="G810" s="290"/>
      <c r="H810" s="290"/>
      <c r="I810" s="290"/>
      <c r="J810" s="67">
        <f>9.3*1.1-0.8*1.1</f>
        <v>9.3500000000000014</v>
      </c>
    </row>
    <row r="811" spans="1:10" ht="26.25" hidden="1" customHeight="1" outlineLevel="2" x14ac:dyDescent="0.25">
      <c r="A811" s="64"/>
      <c r="B811" s="64"/>
      <c r="C811" s="64"/>
      <c r="D811" s="65" t="s">
        <v>122</v>
      </c>
      <c r="E811" s="66" t="s">
        <v>425</v>
      </c>
      <c r="F811" s="290" t="s">
        <v>398</v>
      </c>
      <c r="G811" s="290"/>
      <c r="H811" s="290"/>
      <c r="I811" s="290"/>
      <c r="J811" s="67">
        <f>24.1-0.8*1.1*2-4.5*1.1-4.2*0.6</f>
        <v>14.870000000000001</v>
      </c>
    </row>
    <row r="812" spans="1:10" ht="30" hidden="1" customHeight="1" outlineLevel="2" x14ac:dyDescent="0.25">
      <c r="A812" s="64"/>
      <c r="B812" s="64"/>
      <c r="C812" s="64"/>
      <c r="D812" s="65" t="s">
        <v>124</v>
      </c>
      <c r="E812" s="66" t="s">
        <v>170</v>
      </c>
      <c r="F812" s="290" t="s">
        <v>451</v>
      </c>
      <c r="G812" s="290"/>
      <c r="H812" s="290"/>
      <c r="I812" s="290"/>
      <c r="J812" s="67">
        <v>0</v>
      </c>
    </row>
    <row r="813" spans="1:10" ht="28.5" hidden="1" customHeight="1" outlineLevel="2" x14ac:dyDescent="0.25">
      <c r="A813" s="64"/>
      <c r="B813" s="64"/>
      <c r="C813" s="64"/>
      <c r="D813" s="65" t="s">
        <v>52</v>
      </c>
      <c r="E813" s="66" t="s">
        <v>392</v>
      </c>
      <c r="F813" s="290" t="s">
        <v>400</v>
      </c>
      <c r="G813" s="290"/>
      <c r="H813" s="290"/>
      <c r="I813" s="290"/>
      <c r="J813" s="67">
        <f>11.1*3.06-1.2*0.5-0.8*2.1</f>
        <v>31.686</v>
      </c>
    </row>
    <row r="814" spans="1:10" ht="29.25" hidden="1" customHeight="1" outlineLevel="2" x14ac:dyDescent="0.25">
      <c r="A814" s="64"/>
      <c r="B814" s="64"/>
      <c r="C814" s="64"/>
      <c r="D814" s="65" t="s">
        <v>127</v>
      </c>
      <c r="E814" s="66" t="s">
        <v>425</v>
      </c>
      <c r="F814" s="290" t="s">
        <v>401</v>
      </c>
      <c r="G814" s="290"/>
      <c r="H814" s="290"/>
      <c r="I814" s="290"/>
      <c r="J814" s="67">
        <f>24.8*1.1-3.6*1.1-0.8*1.1*2-4.2*0.6</f>
        <v>19.040000000000003</v>
      </c>
    </row>
    <row r="815" spans="1:10" ht="15" hidden="1" customHeight="1" outlineLevel="2" x14ac:dyDescent="0.25">
      <c r="A815" s="64"/>
      <c r="B815" s="64"/>
      <c r="C815" s="64"/>
      <c r="D815" s="65" t="s">
        <v>129</v>
      </c>
      <c r="E815" s="66" t="s">
        <v>170</v>
      </c>
      <c r="F815" s="290" t="s">
        <v>452</v>
      </c>
      <c r="G815" s="290"/>
      <c r="H815" s="290"/>
      <c r="I815" s="290"/>
      <c r="J815" s="67">
        <v>0</v>
      </c>
    </row>
    <row r="816" spans="1:10" ht="30.75" hidden="1" customHeight="1" outlineLevel="2" x14ac:dyDescent="0.25">
      <c r="A816" s="64"/>
      <c r="B816" s="64"/>
      <c r="C816" s="64"/>
      <c r="D816" s="65" t="s">
        <v>131</v>
      </c>
      <c r="E816" s="66" t="s">
        <v>425</v>
      </c>
      <c r="F816" s="290" t="s">
        <v>398</v>
      </c>
      <c r="G816" s="290"/>
      <c r="H816" s="290"/>
      <c r="I816" s="290"/>
      <c r="J816" s="67">
        <f>24.1*1.1-0.8*1.1*2-4.5*1.1-4.2*0.6</f>
        <v>17.280000000000005</v>
      </c>
    </row>
    <row r="817" spans="1:10" ht="42.75" hidden="1" customHeight="1" outlineLevel="2" x14ac:dyDescent="0.25">
      <c r="A817" s="64"/>
      <c r="B817" s="64"/>
      <c r="C817" s="64"/>
      <c r="D817" s="65" t="s">
        <v>133</v>
      </c>
      <c r="E817" s="66" t="s">
        <v>170</v>
      </c>
      <c r="F817" s="290" t="s">
        <v>451</v>
      </c>
      <c r="G817" s="290"/>
      <c r="H817" s="290"/>
      <c r="I817" s="290"/>
      <c r="J817" s="67">
        <v>0</v>
      </c>
    </row>
    <row r="818" spans="1:10" ht="42.75" hidden="1" customHeight="1" outlineLevel="2" x14ac:dyDescent="0.25">
      <c r="A818" s="64"/>
      <c r="B818" s="64"/>
      <c r="C818" s="64"/>
      <c r="D818" s="65" t="s">
        <v>51</v>
      </c>
      <c r="E818" s="66" t="s">
        <v>392</v>
      </c>
      <c r="F818" s="290" t="s">
        <v>395</v>
      </c>
      <c r="G818" s="290"/>
      <c r="H818" s="290"/>
      <c r="I818" s="290"/>
      <c r="J818" s="67">
        <f>12.5*3.06-1.2*0.5*2-0.8*2.1</f>
        <v>35.369999999999997</v>
      </c>
    </row>
    <row r="819" spans="1:10" ht="25.5" hidden="1" customHeight="1" outlineLevel="2" x14ac:dyDescent="0.25">
      <c r="A819" s="64"/>
      <c r="B819" s="64"/>
      <c r="C819" s="64"/>
      <c r="D819" s="65" t="s">
        <v>50</v>
      </c>
      <c r="E819" s="66" t="s">
        <v>392</v>
      </c>
      <c r="F819" s="290" t="s">
        <v>396</v>
      </c>
      <c r="G819" s="290"/>
      <c r="H819" s="290"/>
      <c r="I819" s="290"/>
      <c r="J819" s="67">
        <f>11.4*3.06-1*0.5-0.8*2.1</f>
        <v>32.704000000000001</v>
      </c>
    </row>
    <row r="820" spans="1:10" ht="33" hidden="1" customHeight="1" outlineLevel="2" x14ac:dyDescent="0.25">
      <c r="A820" s="64"/>
      <c r="B820" s="64"/>
      <c r="C820" s="64"/>
      <c r="D820" s="65" t="s">
        <v>134</v>
      </c>
      <c r="E820" s="66" t="s">
        <v>425</v>
      </c>
      <c r="F820" s="290" t="s">
        <v>397</v>
      </c>
      <c r="G820" s="290"/>
      <c r="H820" s="290"/>
      <c r="I820" s="290"/>
      <c r="J820" s="67">
        <f>9.3*1.1-0.8*1.1</f>
        <v>9.3500000000000014</v>
      </c>
    </row>
    <row r="821" spans="1:10" ht="27.75" hidden="1" customHeight="1" outlineLevel="2" x14ac:dyDescent="0.25">
      <c r="A821" s="64"/>
      <c r="B821" s="64"/>
      <c r="C821" s="64"/>
      <c r="D821" s="65" t="s">
        <v>135</v>
      </c>
      <c r="E821" s="66" t="s">
        <v>425</v>
      </c>
      <c r="F821" s="290" t="s">
        <v>394</v>
      </c>
      <c r="G821" s="290"/>
      <c r="H821" s="290"/>
      <c r="I821" s="290"/>
      <c r="J821" s="67">
        <f>23.9*1.1-4.5*1.1-0.8*1.1*2</f>
        <v>19.579999999999998</v>
      </c>
    </row>
    <row r="822" spans="1:10" ht="26.25" hidden="1" customHeight="1" outlineLevel="2" x14ac:dyDescent="0.25">
      <c r="A822" s="64"/>
      <c r="B822" s="64"/>
      <c r="C822" s="64"/>
      <c r="D822" s="65" t="s">
        <v>137</v>
      </c>
      <c r="E822" s="66" t="s">
        <v>170</v>
      </c>
      <c r="F822" s="290" t="s">
        <v>453</v>
      </c>
      <c r="G822" s="290"/>
      <c r="H822" s="290"/>
      <c r="I822" s="290"/>
      <c r="J822" s="67">
        <v>0</v>
      </c>
    </row>
    <row r="823" spans="1:10" ht="29.25" hidden="1" customHeight="1" outlineLevel="2" x14ac:dyDescent="0.25">
      <c r="A823" s="64"/>
      <c r="B823" s="64"/>
      <c r="C823" s="64"/>
      <c r="D823" s="65" t="s">
        <v>55</v>
      </c>
      <c r="E823" s="66" t="s">
        <v>392</v>
      </c>
      <c r="F823" s="290" t="s">
        <v>404</v>
      </c>
      <c r="G823" s="290"/>
      <c r="H823" s="290"/>
      <c r="I823" s="290"/>
      <c r="J823" s="67">
        <f>11.1*3.06-2.1*1-0.8*2.1</f>
        <v>30.186</v>
      </c>
    </row>
    <row r="824" spans="1:10" ht="33" hidden="1" customHeight="1" outlineLevel="2" x14ac:dyDescent="0.25">
      <c r="A824" s="64"/>
      <c r="B824" s="64"/>
      <c r="C824" s="64"/>
      <c r="D824" s="65" t="s">
        <v>111</v>
      </c>
      <c r="E824" s="66" t="s">
        <v>425</v>
      </c>
      <c r="F824" s="290" t="s">
        <v>405</v>
      </c>
      <c r="G824" s="290"/>
      <c r="H824" s="290"/>
      <c r="I824" s="290"/>
      <c r="J824" s="67">
        <f>24.87-5.6*1.1-0.8*1.1*2</f>
        <v>16.95</v>
      </c>
    </row>
    <row r="825" spans="1:10" ht="33" hidden="1" customHeight="1" outlineLevel="2" x14ac:dyDescent="0.25">
      <c r="A825" s="64"/>
      <c r="B825" s="64"/>
      <c r="C825" s="64"/>
      <c r="D825" s="65" t="s">
        <v>454</v>
      </c>
      <c r="E825" s="66" t="s">
        <v>170</v>
      </c>
      <c r="F825" s="290" t="s">
        <v>455</v>
      </c>
      <c r="G825" s="290"/>
      <c r="H825" s="290"/>
      <c r="I825" s="290"/>
      <c r="J825" s="67">
        <v>0</v>
      </c>
    </row>
    <row r="826" spans="1:10" ht="27" hidden="1" customHeight="1" outlineLevel="2" x14ac:dyDescent="0.25">
      <c r="A826" s="64"/>
      <c r="B826" s="64"/>
      <c r="C826" s="64"/>
      <c r="D826" s="65" t="s">
        <v>139</v>
      </c>
      <c r="E826" s="66" t="s">
        <v>425</v>
      </c>
      <c r="F826" s="290" t="s">
        <v>406</v>
      </c>
      <c r="G826" s="290"/>
      <c r="H826" s="290"/>
      <c r="I826" s="290"/>
      <c r="J826" s="67">
        <f>11*1.1-0.8*1.1</f>
        <v>11.22</v>
      </c>
    </row>
    <row r="827" spans="1:10" ht="26.25" hidden="1" customHeight="1" outlineLevel="2" x14ac:dyDescent="0.25">
      <c r="A827" s="64"/>
      <c r="B827" s="64"/>
      <c r="C827" s="64"/>
      <c r="D827" s="65" t="s">
        <v>62</v>
      </c>
      <c r="E827" s="66" t="s">
        <v>392</v>
      </c>
      <c r="F827" s="290" t="s">
        <v>407</v>
      </c>
      <c r="G827" s="290"/>
      <c r="H827" s="290"/>
      <c r="I827" s="290"/>
      <c r="J827" s="67">
        <f>15.2*3.06-0.8*1-0.8*2.1*2</f>
        <v>42.352000000000004</v>
      </c>
    </row>
    <row r="828" spans="1:10" ht="25.5" hidden="1" customHeight="1" outlineLevel="2" x14ac:dyDescent="0.25">
      <c r="A828" s="64"/>
      <c r="B828" s="64"/>
      <c r="C828" s="64"/>
      <c r="D828" s="65" t="s">
        <v>142</v>
      </c>
      <c r="E828" s="66" t="s">
        <v>392</v>
      </c>
      <c r="F828" s="290" t="s">
        <v>408</v>
      </c>
      <c r="G828" s="290"/>
      <c r="H828" s="290"/>
      <c r="I828" s="290"/>
      <c r="J828" s="67">
        <f>7.5*3.06-1.4*0.75-0.8*2.1</f>
        <v>20.22</v>
      </c>
    </row>
    <row r="829" spans="1:10" ht="24" hidden="1" customHeight="1" outlineLevel="2" x14ac:dyDescent="0.25">
      <c r="A829" s="64"/>
      <c r="B829" s="64"/>
      <c r="C829" s="64"/>
      <c r="D829" s="65" t="s">
        <v>144</v>
      </c>
      <c r="E829" s="66" t="s">
        <v>392</v>
      </c>
      <c r="F829" s="290" t="s">
        <v>408</v>
      </c>
      <c r="G829" s="290"/>
      <c r="H829" s="290"/>
      <c r="I829" s="290"/>
      <c r="J829" s="67">
        <f>7.5*3.06-1.4*0.75-0.8*2.1</f>
        <v>20.22</v>
      </c>
    </row>
    <row r="830" spans="1:10" ht="26.25" hidden="1" customHeight="1" outlineLevel="2" x14ac:dyDescent="0.25">
      <c r="A830" s="64"/>
      <c r="B830" s="64"/>
      <c r="C830" s="64"/>
      <c r="D830" s="65" t="s">
        <v>145</v>
      </c>
      <c r="E830" s="66" t="s">
        <v>392</v>
      </c>
      <c r="F830" s="290" t="s">
        <v>409</v>
      </c>
      <c r="G830" s="290"/>
      <c r="H830" s="290"/>
      <c r="I830" s="290"/>
      <c r="J830" s="67">
        <f>27.2*3.06-4.5*1-0.8*2.1*3</f>
        <v>73.691999999999993</v>
      </c>
    </row>
    <row r="831" spans="1:10" ht="31.5" hidden="1" customHeight="1" outlineLevel="2" x14ac:dyDescent="0.25">
      <c r="A831" s="64"/>
      <c r="B831" s="64"/>
      <c r="C831" s="64"/>
      <c r="D831" s="65" t="s">
        <v>60</v>
      </c>
      <c r="E831" s="66" t="s">
        <v>392</v>
      </c>
      <c r="F831" s="290" t="s">
        <v>410</v>
      </c>
      <c r="G831" s="290"/>
      <c r="H831" s="290"/>
      <c r="I831" s="290"/>
      <c r="J831" s="67">
        <f>24.96*3.06-2*1-1.1*1.95-0.8*2.1*3</f>
        <v>67.192599999999999</v>
      </c>
    </row>
    <row r="832" spans="1:10" ht="30.75" hidden="1" customHeight="1" outlineLevel="2" x14ac:dyDescent="0.25">
      <c r="A832" s="64"/>
      <c r="B832" s="64"/>
      <c r="C832" s="64"/>
      <c r="D832" s="65" t="s">
        <v>61</v>
      </c>
      <c r="E832" s="66" t="s">
        <v>425</v>
      </c>
      <c r="F832" s="290" t="s">
        <v>411</v>
      </c>
      <c r="G832" s="290"/>
      <c r="H832" s="290"/>
      <c r="I832" s="290"/>
      <c r="J832" s="67">
        <f>9.64*1.1-0.8*1.1</f>
        <v>9.7240000000000002</v>
      </c>
    </row>
    <row r="833" spans="1:10" ht="29.25" hidden="1" customHeight="1" outlineLevel="2" x14ac:dyDescent="0.25">
      <c r="A833" s="64"/>
      <c r="B833" s="64"/>
      <c r="C833" s="64"/>
      <c r="D833" s="65" t="s">
        <v>149</v>
      </c>
      <c r="E833" s="66" t="s">
        <v>392</v>
      </c>
      <c r="F833" s="290" t="s">
        <v>456</v>
      </c>
      <c r="G833" s="290"/>
      <c r="H833" s="290"/>
      <c r="I833" s="290"/>
      <c r="J833" s="67">
        <f>10.3*3.06-2.1*0.5-0.8*2.1</f>
        <v>28.788000000000004</v>
      </c>
    </row>
    <row r="834" spans="1:10" ht="30.75" hidden="1" customHeight="1" outlineLevel="2" x14ac:dyDescent="0.25">
      <c r="A834" s="64"/>
      <c r="B834" s="64"/>
      <c r="C834" s="64"/>
      <c r="D834" s="65" t="s">
        <v>43</v>
      </c>
      <c r="E834" s="66" t="s">
        <v>425</v>
      </c>
      <c r="F834" s="290" t="s">
        <v>413</v>
      </c>
      <c r="G834" s="290"/>
      <c r="H834" s="290"/>
      <c r="I834" s="290"/>
      <c r="J834" s="67">
        <f>14.8*1.1-0.8*1.1</f>
        <v>15.4</v>
      </c>
    </row>
    <row r="835" spans="1:10" ht="30" hidden="1" customHeight="1" outlineLevel="2" x14ac:dyDescent="0.25">
      <c r="A835" s="64"/>
      <c r="B835" s="64"/>
      <c r="C835" s="64"/>
      <c r="D835" s="65" t="s">
        <v>152</v>
      </c>
      <c r="E835" s="66" t="s">
        <v>392</v>
      </c>
      <c r="F835" s="290" t="s">
        <v>414</v>
      </c>
      <c r="G835" s="290"/>
      <c r="H835" s="290"/>
      <c r="I835" s="290"/>
      <c r="J835" s="67">
        <f>6.8*3.06-0.7*0.75-0.8*2.1</f>
        <v>18.603000000000002</v>
      </c>
    </row>
    <row r="836" spans="1:10" ht="27" hidden="1" customHeight="1" outlineLevel="2" x14ac:dyDescent="0.25">
      <c r="A836" s="64"/>
      <c r="B836" s="64"/>
      <c r="C836" s="64"/>
      <c r="D836" s="65" t="s">
        <v>154</v>
      </c>
      <c r="E836" s="66" t="s">
        <v>392</v>
      </c>
      <c r="F836" s="290" t="s">
        <v>414</v>
      </c>
      <c r="G836" s="290"/>
      <c r="H836" s="290"/>
      <c r="I836" s="290"/>
      <c r="J836" s="67">
        <f>6.8*3.06-0.7*0.75-0.8*2.1</f>
        <v>18.603000000000002</v>
      </c>
    </row>
    <row r="837" spans="1:10" ht="34.5" hidden="1" customHeight="1" outlineLevel="2" x14ac:dyDescent="0.25">
      <c r="A837" s="64"/>
      <c r="B837" s="64"/>
      <c r="C837" s="64"/>
      <c r="D837" s="65" t="s">
        <v>155</v>
      </c>
      <c r="E837" s="66" t="s">
        <v>425</v>
      </c>
      <c r="F837" s="290" t="s">
        <v>457</v>
      </c>
      <c r="G837" s="290"/>
      <c r="H837" s="290"/>
      <c r="I837" s="290"/>
      <c r="J837" s="67">
        <f>18.45*1.1-2.1*1.1-0.8*1.1</f>
        <v>17.105</v>
      </c>
    </row>
    <row r="838" spans="1:10" ht="27" hidden="1" customHeight="1" outlineLevel="2" x14ac:dyDescent="0.25">
      <c r="A838" s="64"/>
      <c r="B838" s="64"/>
      <c r="C838" s="64"/>
      <c r="D838" s="65" t="s">
        <v>157</v>
      </c>
      <c r="E838" s="66" t="s">
        <v>425</v>
      </c>
      <c r="F838" s="290" t="s">
        <v>458</v>
      </c>
      <c r="G838" s="290"/>
      <c r="H838" s="290"/>
      <c r="I838" s="290"/>
      <c r="J838" s="67">
        <f>14.6*1.1-0.8*1.1</f>
        <v>15.180000000000001</v>
      </c>
    </row>
    <row r="839" spans="1:10" ht="34.5" hidden="1" customHeight="1" outlineLevel="2" x14ac:dyDescent="0.25">
      <c r="A839" s="64"/>
      <c r="B839" s="64"/>
      <c r="C839" s="64"/>
      <c r="D839" s="65" t="s">
        <v>159</v>
      </c>
      <c r="E839" s="66" t="s">
        <v>425</v>
      </c>
      <c r="F839" s="290" t="s">
        <v>417</v>
      </c>
      <c r="G839" s="290"/>
      <c r="H839" s="290"/>
      <c r="I839" s="290"/>
      <c r="J839" s="67">
        <f>12.5*1.1-0.8*1.1*2</f>
        <v>11.990000000000002</v>
      </c>
    </row>
    <row r="840" spans="1:10" ht="28.5" hidden="1" customHeight="1" outlineLevel="2" x14ac:dyDescent="0.25">
      <c r="A840" s="64"/>
      <c r="B840" s="64"/>
      <c r="C840" s="64"/>
      <c r="D840" s="65" t="s">
        <v>161</v>
      </c>
      <c r="E840" s="66" t="s">
        <v>425</v>
      </c>
      <c r="F840" s="290" t="s">
        <v>418</v>
      </c>
      <c r="G840" s="290"/>
      <c r="H840" s="290"/>
      <c r="I840" s="290"/>
      <c r="J840" s="67">
        <f>22.4*1.1-0.8*1.1</f>
        <v>23.76</v>
      </c>
    </row>
    <row r="841" spans="1:10" ht="29.25" hidden="1" customHeight="1" outlineLevel="2" x14ac:dyDescent="0.25">
      <c r="A841" s="64"/>
      <c r="B841" s="64"/>
      <c r="C841" s="64"/>
      <c r="D841" s="65" t="s">
        <v>45</v>
      </c>
      <c r="E841" s="66" t="s">
        <v>425</v>
      </c>
      <c r="F841" s="290" t="s">
        <v>419</v>
      </c>
      <c r="G841" s="290"/>
      <c r="H841" s="290"/>
      <c r="I841" s="290"/>
      <c r="J841" s="67">
        <f>29.2*1.1-0.8*1.1</f>
        <v>31.240000000000006</v>
      </c>
    </row>
    <row r="842" spans="1:10" ht="25.5" hidden="1" customHeight="1" outlineLevel="2" x14ac:dyDescent="0.25">
      <c r="A842" s="64"/>
      <c r="B842" s="64"/>
      <c r="C842" s="64"/>
      <c r="D842" s="65" t="s">
        <v>164</v>
      </c>
      <c r="E842" s="66" t="s">
        <v>425</v>
      </c>
      <c r="F842" s="290" t="s">
        <v>406</v>
      </c>
      <c r="G842" s="290"/>
      <c r="H842" s="290"/>
      <c r="I842" s="290"/>
      <c r="J842" s="67">
        <f>11*1.1-0.8*1.1</f>
        <v>11.22</v>
      </c>
    </row>
    <row r="843" spans="1:10" ht="24.75" hidden="1" customHeight="1" outlineLevel="2" x14ac:dyDescent="0.25">
      <c r="A843" s="64"/>
      <c r="B843" s="64"/>
      <c r="C843" s="64"/>
      <c r="D843" s="65" t="s">
        <v>165</v>
      </c>
      <c r="E843" s="66" t="s">
        <v>425</v>
      </c>
      <c r="F843" s="290" t="s">
        <v>406</v>
      </c>
      <c r="G843" s="290"/>
      <c r="H843" s="290"/>
      <c r="I843" s="290"/>
      <c r="J843" s="67">
        <f>11*1.1-0.8*1.1</f>
        <v>11.22</v>
      </c>
    </row>
    <row r="844" spans="1:10" ht="69" hidden="1" customHeight="1" outlineLevel="2" x14ac:dyDescent="0.25">
      <c r="A844" s="64"/>
      <c r="B844" s="64"/>
      <c r="C844" s="64"/>
      <c r="D844" s="65" t="s">
        <v>166</v>
      </c>
      <c r="E844" s="66" t="s">
        <v>425</v>
      </c>
      <c r="F844" s="290" t="s">
        <v>420</v>
      </c>
      <c r="G844" s="290"/>
      <c r="H844" s="290"/>
      <c r="I844" s="290"/>
      <c r="J844" s="67">
        <f>152.67*1.1-19*0.8*1.1-6.6*1.1-0.9*2*2-1.75*1.1</f>
        <v>138.43200000000002</v>
      </c>
    </row>
    <row r="845" spans="1:10" ht="15" hidden="1" customHeight="1" outlineLevel="2" x14ac:dyDescent="0.25">
      <c r="A845" s="64"/>
      <c r="B845" s="64"/>
      <c r="C845" s="64"/>
      <c r="D845" s="65" t="s">
        <v>166</v>
      </c>
      <c r="E845" s="66" t="s">
        <v>421</v>
      </c>
      <c r="F845" s="290" t="s">
        <v>422</v>
      </c>
      <c r="G845" s="290"/>
      <c r="H845" s="290"/>
      <c r="I845" s="290"/>
      <c r="J845" s="67">
        <f>43.29*0.8</f>
        <v>34.631999999999998</v>
      </c>
    </row>
    <row r="846" spans="1:10" ht="38.25" hidden="1" customHeight="1" outlineLevel="1" collapsed="1" x14ac:dyDescent="0.25">
      <c r="A846" s="61" t="str">
        <f>PO!A218</f>
        <v>7.9</v>
      </c>
      <c r="B846" s="61" t="str">
        <f>PO!B218</f>
        <v>SINAPI</v>
      </c>
      <c r="C846" s="61">
        <f>PO!C218</f>
        <v>87269</v>
      </c>
      <c r="D846" s="62" t="str">
        <f>PO!D218</f>
        <v>REVESTIMENTO CERÂMICO PARA PAREDES INTERNAS COM PLACAS TIPO ESMALTADA EXTRA DE DIMENSÕES 25X35 CM APLICADAS NA ALTURA INTEIRA DAS PAREDES. AF_02/2023_PE</v>
      </c>
      <c r="E846" s="60" t="str">
        <f>PO!E218</f>
        <v>M2</v>
      </c>
      <c r="F846" s="289" t="s">
        <v>38</v>
      </c>
      <c r="G846" s="289"/>
      <c r="H846" s="289"/>
      <c r="I846" s="289"/>
      <c r="J846" s="63">
        <v>487.69</v>
      </c>
    </row>
    <row r="847" spans="1:10" ht="36.75" hidden="1" customHeight="1" outlineLevel="2" x14ac:dyDescent="0.25">
      <c r="A847" s="64"/>
      <c r="B847" s="64"/>
      <c r="C847" s="64"/>
      <c r="D847" s="65" t="s">
        <v>54</v>
      </c>
      <c r="E847" s="66" t="s">
        <v>392</v>
      </c>
      <c r="F847" s="290" t="s">
        <v>459</v>
      </c>
      <c r="G847" s="290"/>
      <c r="H847" s="290"/>
      <c r="I847" s="290"/>
      <c r="J847" s="67">
        <f>12.5*3.06-1.2*0.5*2-0.8*2.1</f>
        <v>35.369999999999997</v>
      </c>
    </row>
    <row r="848" spans="1:10" ht="42.75" hidden="1" customHeight="1" outlineLevel="2" x14ac:dyDescent="0.25">
      <c r="A848" s="64"/>
      <c r="B848" s="64"/>
      <c r="C848" s="64"/>
      <c r="D848" s="65" t="s">
        <v>53</v>
      </c>
      <c r="E848" s="66" t="s">
        <v>392</v>
      </c>
      <c r="F848" s="290" t="s">
        <v>396</v>
      </c>
      <c r="G848" s="290"/>
      <c r="H848" s="290"/>
      <c r="I848" s="290"/>
      <c r="J848" s="67">
        <f>11.4*3.06-1*0.5-0.8*2.1</f>
        <v>32.704000000000001</v>
      </c>
    </row>
    <row r="849" spans="1:10" ht="39.75" hidden="1" customHeight="1" outlineLevel="2" x14ac:dyDescent="0.25">
      <c r="A849" s="64"/>
      <c r="B849" s="64"/>
      <c r="C849" s="64"/>
      <c r="D849" s="65" t="s">
        <v>52</v>
      </c>
      <c r="E849" s="66" t="s">
        <v>392</v>
      </c>
      <c r="F849" s="290" t="s">
        <v>400</v>
      </c>
      <c r="G849" s="290"/>
      <c r="H849" s="290"/>
      <c r="I849" s="290"/>
      <c r="J849" s="67">
        <f>11.1*3.06-1.2*0.5-0.8*2.1</f>
        <v>31.686</v>
      </c>
    </row>
    <row r="850" spans="1:10" ht="32.25" hidden="1" customHeight="1" outlineLevel="2" x14ac:dyDescent="0.25">
      <c r="A850" s="64"/>
      <c r="B850" s="64"/>
      <c r="C850" s="64"/>
      <c r="D850" s="65" t="s">
        <v>51</v>
      </c>
      <c r="E850" s="66" t="s">
        <v>392</v>
      </c>
      <c r="F850" s="290" t="s">
        <v>395</v>
      </c>
      <c r="G850" s="290"/>
      <c r="H850" s="290"/>
      <c r="I850" s="290"/>
      <c r="J850" s="67">
        <f>12.5*3.06-1.2*0.5*2-0.8*2.1</f>
        <v>35.369999999999997</v>
      </c>
    </row>
    <row r="851" spans="1:10" ht="29.25" hidden="1" customHeight="1" outlineLevel="2" x14ac:dyDescent="0.25">
      <c r="A851" s="64"/>
      <c r="B851" s="64"/>
      <c r="C851" s="64"/>
      <c r="D851" s="65" t="s">
        <v>50</v>
      </c>
      <c r="E851" s="66" t="s">
        <v>392</v>
      </c>
      <c r="F851" s="290" t="s">
        <v>396</v>
      </c>
      <c r="G851" s="290"/>
      <c r="H851" s="290"/>
      <c r="I851" s="290"/>
      <c r="J851" s="67">
        <f>11.4*3.06-1*0.5-0.8*2.1</f>
        <v>32.704000000000001</v>
      </c>
    </row>
    <row r="852" spans="1:10" ht="39" hidden="1" customHeight="1" outlineLevel="2" x14ac:dyDescent="0.25">
      <c r="A852" s="64"/>
      <c r="B852" s="64"/>
      <c r="C852" s="64"/>
      <c r="D852" s="65" t="s">
        <v>55</v>
      </c>
      <c r="E852" s="66" t="s">
        <v>392</v>
      </c>
      <c r="F852" s="290" t="s">
        <v>404</v>
      </c>
      <c r="G852" s="290"/>
      <c r="H852" s="290"/>
      <c r="I852" s="290"/>
      <c r="J852" s="67">
        <f>11.1*3.06-2.1*1-0.8*2.1</f>
        <v>30.186</v>
      </c>
    </row>
    <row r="853" spans="1:10" ht="39" hidden="1" customHeight="1" outlineLevel="2" x14ac:dyDescent="0.25">
      <c r="A853" s="64"/>
      <c r="B853" s="64"/>
      <c r="C853" s="64"/>
      <c r="D853" s="65" t="s">
        <v>62</v>
      </c>
      <c r="E853" s="66" t="s">
        <v>392</v>
      </c>
      <c r="F853" s="290" t="s">
        <v>407</v>
      </c>
      <c r="G853" s="290"/>
      <c r="H853" s="290"/>
      <c r="I853" s="290"/>
      <c r="J853" s="67">
        <f>15.2*3.06-0.8*1-0.8*2.1*2</f>
        <v>42.352000000000004</v>
      </c>
    </row>
    <row r="854" spans="1:10" ht="31.5" hidden="1" customHeight="1" outlineLevel="2" x14ac:dyDescent="0.25">
      <c r="A854" s="64"/>
      <c r="B854" s="64"/>
      <c r="C854" s="64"/>
      <c r="D854" s="65" t="s">
        <v>142</v>
      </c>
      <c r="E854" s="66" t="s">
        <v>392</v>
      </c>
      <c r="F854" s="290" t="s">
        <v>408</v>
      </c>
      <c r="G854" s="290"/>
      <c r="H854" s="290"/>
      <c r="I854" s="290"/>
      <c r="J854" s="67">
        <f>7.5*3.06-1.4*0.75-0.8*2.1</f>
        <v>20.22</v>
      </c>
    </row>
    <row r="855" spans="1:10" ht="39.75" hidden="1" customHeight="1" outlineLevel="2" x14ac:dyDescent="0.25">
      <c r="A855" s="64"/>
      <c r="B855" s="64"/>
      <c r="C855" s="64"/>
      <c r="D855" s="65" t="s">
        <v>144</v>
      </c>
      <c r="E855" s="66" t="s">
        <v>392</v>
      </c>
      <c r="F855" s="290" t="s">
        <v>408</v>
      </c>
      <c r="G855" s="290"/>
      <c r="H855" s="290"/>
      <c r="I855" s="290"/>
      <c r="J855" s="67">
        <f>7.5*3.06-1.4*0.75-0.8*2.1</f>
        <v>20.22</v>
      </c>
    </row>
    <row r="856" spans="1:10" ht="34.5" hidden="1" customHeight="1" outlineLevel="2" x14ac:dyDescent="0.25">
      <c r="A856" s="64"/>
      <c r="B856" s="64"/>
      <c r="C856" s="64"/>
      <c r="D856" s="65" t="s">
        <v>145</v>
      </c>
      <c r="E856" s="66" t="s">
        <v>392</v>
      </c>
      <c r="F856" s="290" t="s">
        <v>409</v>
      </c>
      <c r="G856" s="290"/>
      <c r="H856" s="290"/>
      <c r="I856" s="290"/>
      <c r="J856" s="67">
        <f>27.2*3.06-4.5*1-0.8*2.1*3</f>
        <v>73.691999999999993</v>
      </c>
    </row>
    <row r="857" spans="1:10" ht="37.5" hidden="1" customHeight="1" outlineLevel="2" x14ac:dyDescent="0.25">
      <c r="A857" s="64"/>
      <c r="B857" s="64"/>
      <c r="C857" s="64"/>
      <c r="D857" s="65" t="s">
        <v>60</v>
      </c>
      <c r="E857" s="66" t="s">
        <v>392</v>
      </c>
      <c r="F857" s="290" t="s">
        <v>410</v>
      </c>
      <c r="G857" s="290"/>
      <c r="H857" s="290"/>
      <c r="I857" s="290"/>
      <c r="J857" s="67">
        <f>24.96*3.06-2*1-1.1*1.95-0.8*2.1*3</f>
        <v>67.192599999999999</v>
      </c>
    </row>
    <row r="858" spans="1:10" ht="44.25" hidden="1" customHeight="1" outlineLevel="2" x14ac:dyDescent="0.25">
      <c r="A858" s="64"/>
      <c r="B858" s="64"/>
      <c r="C858" s="64"/>
      <c r="D858" s="65" t="s">
        <v>149</v>
      </c>
      <c r="E858" s="66" t="s">
        <v>392</v>
      </c>
      <c r="F858" s="290" t="s">
        <v>456</v>
      </c>
      <c r="G858" s="290"/>
      <c r="H858" s="290"/>
      <c r="I858" s="290"/>
      <c r="J858" s="67">
        <f>10.3*3.06-2.1*0.5-0.8*2.1</f>
        <v>28.788000000000004</v>
      </c>
    </row>
    <row r="859" spans="1:10" ht="36" hidden="1" customHeight="1" outlineLevel="2" x14ac:dyDescent="0.25">
      <c r="A859" s="64"/>
      <c r="B859" s="64"/>
      <c r="C859" s="64"/>
      <c r="D859" s="65" t="s">
        <v>152</v>
      </c>
      <c r="E859" s="66" t="s">
        <v>392</v>
      </c>
      <c r="F859" s="290" t="s">
        <v>414</v>
      </c>
      <c r="G859" s="290"/>
      <c r="H859" s="290"/>
      <c r="I859" s="290"/>
      <c r="J859" s="67">
        <f>6.8*3.06-0.7*0.75-0.8*2.1</f>
        <v>18.603000000000002</v>
      </c>
    </row>
    <row r="860" spans="1:10" ht="39.75" hidden="1" customHeight="1" outlineLevel="2" x14ac:dyDescent="0.25">
      <c r="A860" s="64"/>
      <c r="B860" s="64"/>
      <c r="C860" s="64"/>
      <c r="D860" s="65" t="s">
        <v>154</v>
      </c>
      <c r="E860" s="66" t="s">
        <v>392</v>
      </c>
      <c r="F860" s="290" t="s">
        <v>414</v>
      </c>
      <c r="G860" s="290"/>
      <c r="H860" s="290"/>
      <c r="I860" s="290"/>
      <c r="J860" s="67">
        <f>6.8*3.06-0.7*0.75-0.8*2.1</f>
        <v>18.603000000000002</v>
      </c>
    </row>
    <row r="861" spans="1:10" ht="25.5" hidden="1" customHeight="1" outlineLevel="1" collapsed="1" x14ac:dyDescent="0.25">
      <c r="A861" s="61" t="str">
        <f>PO!A219</f>
        <v>7.10</v>
      </c>
      <c r="B861" s="61" t="str">
        <f>PO!B219</f>
        <v>DER-ES</v>
      </c>
      <c r="C861" s="61">
        <f>PO!C219</f>
        <v>120220</v>
      </c>
      <c r="D861" s="62" t="str">
        <f>PO!D219</f>
        <v>Cerâmica 10 x 10 cm, marcas de referência Eliane, Cecrisa ou Portobello, nas cores branco ou areia, com rejunte esp. 0.5 cm, empregando argamassa colante</v>
      </c>
      <c r="E861" s="60" t="str">
        <f>PO!E219</f>
        <v>m2</v>
      </c>
      <c r="F861" s="289" t="s">
        <v>38</v>
      </c>
      <c r="G861" s="289"/>
      <c r="H861" s="289"/>
      <c r="I861" s="289"/>
      <c r="J861" s="63">
        <v>457.12</v>
      </c>
    </row>
    <row r="862" spans="1:10" ht="31.5" hidden="1" customHeight="1" outlineLevel="2" x14ac:dyDescent="0.25">
      <c r="A862" s="64"/>
      <c r="B862" s="64"/>
      <c r="C862" s="64"/>
      <c r="D862" s="65" t="s">
        <v>116</v>
      </c>
      <c r="E862" s="66" t="s">
        <v>425</v>
      </c>
      <c r="F862" s="290" t="s">
        <v>460</v>
      </c>
      <c r="G862" s="290"/>
      <c r="H862" s="290"/>
      <c r="I862" s="290"/>
      <c r="J862" s="67">
        <f>23.9*1.1-4.5*1.1-0.8*1.1*2</f>
        <v>19.579999999999998</v>
      </c>
    </row>
    <row r="863" spans="1:10" ht="48" hidden="1" customHeight="1" outlineLevel="2" x14ac:dyDescent="0.25">
      <c r="A863" s="64"/>
      <c r="B863" s="64"/>
      <c r="C863" s="64"/>
      <c r="D863" s="65" t="s">
        <v>120</v>
      </c>
      <c r="E863" s="66" t="s">
        <v>425</v>
      </c>
      <c r="F863" s="290" t="s">
        <v>397</v>
      </c>
      <c r="G863" s="290"/>
      <c r="H863" s="290"/>
      <c r="I863" s="290"/>
      <c r="J863" s="67">
        <f>9.3*1.1-0.8*1.1</f>
        <v>9.3500000000000014</v>
      </c>
    </row>
    <row r="864" spans="1:10" ht="51" hidden="1" customHeight="1" outlineLevel="2" x14ac:dyDescent="0.25">
      <c r="A864" s="64"/>
      <c r="B864" s="64"/>
      <c r="C864" s="64"/>
      <c r="D864" s="65" t="s">
        <v>122</v>
      </c>
      <c r="E864" s="66" t="s">
        <v>425</v>
      </c>
      <c r="F864" s="290" t="s">
        <v>461</v>
      </c>
      <c r="G864" s="290"/>
      <c r="H864" s="290"/>
      <c r="I864" s="290"/>
      <c r="J864" s="67">
        <f>24.1-0.8*1.1*2-4.5*1.1-4.2*0.6</f>
        <v>14.870000000000001</v>
      </c>
    </row>
    <row r="865" spans="1:10" ht="45" hidden="1" customHeight="1" outlineLevel="2" x14ac:dyDescent="0.25">
      <c r="A865" s="64"/>
      <c r="B865" s="64"/>
      <c r="C865" s="64"/>
      <c r="D865" s="65" t="s">
        <v>127</v>
      </c>
      <c r="E865" s="66" t="s">
        <v>425</v>
      </c>
      <c r="F865" s="290" t="s">
        <v>462</v>
      </c>
      <c r="G865" s="290"/>
      <c r="H865" s="290"/>
      <c r="I865" s="290"/>
      <c r="J865" s="67">
        <f>24.8*1.1-3.6*1.1-0.8*1.1*2-4.2*0.6</f>
        <v>19.040000000000003</v>
      </c>
    </row>
    <row r="866" spans="1:10" ht="38.25" hidden="1" customHeight="1" outlineLevel="2" x14ac:dyDescent="0.25">
      <c r="A866" s="64"/>
      <c r="B866" s="64"/>
      <c r="C866" s="64"/>
      <c r="D866" s="65" t="s">
        <v>131</v>
      </c>
      <c r="E866" s="66" t="s">
        <v>425</v>
      </c>
      <c r="F866" s="290" t="s">
        <v>461</v>
      </c>
      <c r="G866" s="290"/>
      <c r="H866" s="290"/>
      <c r="I866" s="290"/>
      <c r="J866" s="67">
        <f>24.1*1.1-0.8*1.1*2-4.5*1.1-4.2*0.6</f>
        <v>17.280000000000005</v>
      </c>
    </row>
    <row r="867" spans="1:10" ht="33" hidden="1" customHeight="1" outlineLevel="2" x14ac:dyDescent="0.25">
      <c r="A867" s="64"/>
      <c r="B867" s="64"/>
      <c r="C867" s="64"/>
      <c r="D867" s="65" t="s">
        <v>134</v>
      </c>
      <c r="E867" s="66" t="s">
        <v>425</v>
      </c>
      <c r="F867" s="290" t="s">
        <v>397</v>
      </c>
      <c r="G867" s="290"/>
      <c r="H867" s="290"/>
      <c r="I867" s="290"/>
      <c r="J867" s="67">
        <f>9.3*1.1-0.8*1.1</f>
        <v>9.3500000000000014</v>
      </c>
    </row>
    <row r="868" spans="1:10" ht="27" hidden="1" customHeight="1" outlineLevel="2" x14ac:dyDescent="0.25">
      <c r="A868" s="64"/>
      <c r="B868" s="64"/>
      <c r="C868" s="64"/>
      <c r="D868" s="65" t="s">
        <v>135</v>
      </c>
      <c r="E868" s="66" t="s">
        <v>425</v>
      </c>
      <c r="F868" s="290" t="s">
        <v>460</v>
      </c>
      <c r="G868" s="290"/>
      <c r="H868" s="290"/>
      <c r="I868" s="290"/>
      <c r="J868" s="67">
        <f>23.9*1.1-4.5*1.1-0.8*1.1*2</f>
        <v>19.579999999999998</v>
      </c>
    </row>
    <row r="869" spans="1:10" ht="26.25" hidden="1" customHeight="1" outlineLevel="2" x14ac:dyDescent="0.25">
      <c r="A869" s="64"/>
      <c r="B869" s="64"/>
      <c r="C869" s="64"/>
      <c r="D869" s="65" t="s">
        <v>111</v>
      </c>
      <c r="E869" s="66" t="s">
        <v>425</v>
      </c>
      <c r="F869" s="290" t="s">
        <v>405</v>
      </c>
      <c r="G869" s="290"/>
      <c r="H869" s="290"/>
      <c r="I869" s="290"/>
      <c r="J869" s="67">
        <f>24.87-5.6*1.1-0.8*1.1*2</f>
        <v>16.95</v>
      </c>
    </row>
    <row r="870" spans="1:10" ht="28.5" hidden="1" customHeight="1" outlineLevel="2" x14ac:dyDescent="0.25">
      <c r="A870" s="64"/>
      <c r="B870" s="64"/>
      <c r="C870" s="64"/>
      <c r="D870" s="65" t="s">
        <v>139</v>
      </c>
      <c r="E870" s="66" t="s">
        <v>425</v>
      </c>
      <c r="F870" s="290" t="s">
        <v>406</v>
      </c>
      <c r="G870" s="290"/>
      <c r="H870" s="290"/>
      <c r="I870" s="290"/>
      <c r="J870" s="67">
        <f>11*1.1-0.8*1.1</f>
        <v>11.22</v>
      </c>
    </row>
    <row r="871" spans="1:10" ht="30.75" hidden="1" customHeight="1" outlineLevel="2" x14ac:dyDescent="0.25">
      <c r="A871" s="64"/>
      <c r="B871" s="64"/>
      <c r="C871" s="64"/>
      <c r="D871" s="65" t="s">
        <v>61</v>
      </c>
      <c r="E871" s="66" t="s">
        <v>425</v>
      </c>
      <c r="F871" s="290" t="s">
        <v>411</v>
      </c>
      <c r="G871" s="290"/>
      <c r="H871" s="290"/>
      <c r="I871" s="290"/>
      <c r="J871" s="67">
        <f>9.64*1.1-0.8*1.1</f>
        <v>9.7240000000000002</v>
      </c>
    </row>
    <row r="872" spans="1:10" ht="26.25" hidden="1" customHeight="1" outlineLevel="2" x14ac:dyDescent="0.25">
      <c r="A872" s="64"/>
      <c r="B872" s="64"/>
      <c r="C872" s="64"/>
      <c r="D872" s="65" t="s">
        <v>43</v>
      </c>
      <c r="E872" s="66" t="s">
        <v>425</v>
      </c>
      <c r="F872" s="290" t="s">
        <v>413</v>
      </c>
      <c r="G872" s="290"/>
      <c r="H872" s="290"/>
      <c r="I872" s="290"/>
      <c r="J872" s="67">
        <f>14.8*1.1-0.8*1.1</f>
        <v>15.4</v>
      </c>
    </row>
    <row r="873" spans="1:10" ht="25.5" hidden="1" customHeight="1" outlineLevel="2" x14ac:dyDescent="0.25">
      <c r="A873" s="64"/>
      <c r="B873" s="64"/>
      <c r="C873" s="64"/>
      <c r="D873" s="65" t="s">
        <v>155</v>
      </c>
      <c r="E873" s="66" t="s">
        <v>425</v>
      </c>
      <c r="F873" s="290" t="s">
        <v>415</v>
      </c>
      <c r="G873" s="290"/>
      <c r="H873" s="290"/>
      <c r="I873" s="290"/>
      <c r="J873" s="67">
        <f>18.45*1.1-2.1*1.1-0.8*1.1</f>
        <v>17.105</v>
      </c>
    </row>
    <row r="874" spans="1:10" ht="27" hidden="1" customHeight="1" outlineLevel="2" x14ac:dyDescent="0.25">
      <c r="A874" s="64"/>
      <c r="B874" s="64"/>
      <c r="C874" s="64"/>
      <c r="D874" s="65" t="s">
        <v>157</v>
      </c>
      <c r="E874" s="66" t="s">
        <v>425</v>
      </c>
      <c r="F874" s="290" t="s">
        <v>458</v>
      </c>
      <c r="G874" s="290"/>
      <c r="H874" s="290"/>
      <c r="I874" s="290"/>
      <c r="J874" s="67">
        <f>14.6*1.1-0.8*1.1</f>
        <v>15.180000000000001</v>
      </c>
    </row>
    <row r="875" spans="1:10" ht="29.25" hidden="1" customHeight="1" outlineLevel="2" x14ac:dyDescent="0.25">
      <c r="A875" s="64"/>
      <c r="B875" s="64"/>
      <c r="C875" s="64"/>
      <c r="D875" s="65" t="s">
        <v>159</v>
      </c>
      <c r="E875" s="66" t="s">
        <v>425</v>
      </c>
      <c r="F875" s="290" t="s">
        <v>417</v>
      </c>
      <c r="G875" s="290"/>
      <c r="H875" s="290"/>
      <c r="I875" s="290"/>
      <c r="J875" s="67">
        <f>12.5*1.1-0.8*1.1*2</f>
        <v>11.990000000000002</v>
      </c>
    </row>
    <row r="876" spans="1:10" ht="30" hidden="1" customHeight="1" outlineLevel="2" x14ac:dyDescent="0.25">
      <c r="A876" s="64"/>
      <c r="B876" s="64"/>
      <c r="C876" s="64"/>
      <c r="D876" s="65" t="s">
        <v>161</v>
      </c>
      <c r="E876" s="66" t="s">
        <v>425</v>
      </c>
      <c r="F876" s="290" t="s">
        <v>418</v>
      </c>
      <c r="G876" s="290"/>
      <c r="H876" s="290"/>
      <c r="I876" s="290"/>
      <c r="J876" s="67">
        <f>22.4*1.1-0.8*1.1</f>
        <v>23.76</v>
      </c>
    </row>
    <row r="877" spans="1:10" ht="29.25" hidden="1" customHeight="1" outlineLevel="2" x14ac:dyDescent="0.25">
      <c r="A877" s="64"/>
      <c r="B877" s="64"/>
      <c r="C877" s="64"/>
      <c r="D877" s="65" t="s">
        <v>45</v>
      </c>
      <c r="E877" s="66" t="s">
        <v>425</v>
      </c>
      <c r="F877" s="290" t="s">
        <v>419</v>
      </c>
      <c r="G877" s="290"/>
      <c r="H877" s="290"/>
      <c r="I877" s="290"/>
      <c r="J877" s="67">
        <f>29.2*1.1-0.8*1.1</f>
        <v>31.240000000000006</v>
      </c>
    </row>
    <row r="878" spans="1:10" ht="25.5" hidden="1" customHeight="1" outlineLevel="2" x14ac:dyDescent="0.25">
      <c r="A878" s="64"/>
      <c r="B878" s="64"/>
      <c r="C878" s="64"/>
      <c r="D878" s="65" t="s">
        <v>164</v>
      </c>
      <c r="E878" s="66" t="s">
        <v>425</v>
      </c>
      <c r="F878" s="290" t="s">
        <v>406</v>
      </c>
      <c r="G878" s="290"/>
      <c r="H878" s="290"/>
      <c r="I878" s="290"/>
      <c r="J878" s="67">
        <f>11*1.1-0.8*1.1</f>
        <v>11.22</v>
      </c>
    </row>
    <row r="879" spans="1:10" ht="32.25" hidden="1" customHeight="1" outlineLevel="2" x14ac:dyDescent="0.25">
      <c r="A879" s="64"/>
      <c r="B879" s="64"/>
      <c r="C879" s="64"/>
      <c r="D879" s="65" t="s">
        <v>165</v>
      </c>
      <c r="E879" s="66" t="s">
        <v>425</v>
      </c>
      <c r="F879" s="290" t="s">
        <v>406</v>
      </c>
      <c r="G879" s="290"/>
      <c r="H879" s="290"/>
      <c r="I879" s="290"/>
      <c r="J879" s="67">
        <f>11*1.1-0.8*1.1</f>
        <v>11.22</v>
      </c>
    </row>
    <row r="880" spans="1:10" ht="58.5" hidden="1" customHeight="1" outlineLevel="2" x14ac:dyDescent="0.25">
      <c r="A880" s="64"/>
      <c r="B880" s="64"/>
      <c r="C880" s="64"/>
      <c r="D880" s="65" t="s">
        <v>166</v>
      </c>
      <c r="E880" s="66" t="s">
        <v>425</v>
      </c>
      <c r="F880" s="290" t="s">
        <v>420</v>
      </c>
      <c r="G880" s="290"/>
      <c r="H880" s="290"/>
      <c r="I880" s="290"/>
      <c r="J880" s="67">
        <f>152.67*1.1-19*0.8*1.1-6.6*1.1-0.9*2*2-1.75*1.1</f>
        <v>138.43200000000002</v>
      </c>
    </row>
    <row r="881" spans="1:10" ht="15" hidden="1" customHeight="1" outlineLevel="2" x14ac:dyDescent="0.25">
      <c r="A881" s="64"/>
      <c r="B881" s="64"/>
      <c r="C881" s="64"/>
      <c r="D881" s="65" t="s">
        <v>166</v>
      </c>
      <c r="E881" s="66" t="s">
        <v>421</v>
      </c>
      <c r="F881" s="290" t="s">
        <v>422</v>
      </c>
      <c r="G881" s="290"/>
      <c r="H881" s="290"/>
      <c r="I881" s="290"/>
      <c r="J881" s="67">
        <f>43.29*0.8</f>
        <v>34.631999999999998</v>
      </c>
    </row>
    <row r="882" spans="1:10" ht="25.5" hidden="1" customHeight="1" outlineLevel="1" collapsed="1" x14ac:dyDescent="0.25">
      <c r="A882" s="61" t="str">
        <f>PO!A220</f>
        <v>7.11</v>
      </c>
      <c r="B882" s="61" t="str">
        <f>PO!B220</f>
        <v>DER-ES</v>
      </c>
      <c r="C882" s="61">
        <f>PO!C220</f>
        <v>120227</v>
      </c>
      <c r="D882" s="62" t="str">
        <f>PO!D220</f>
        <v>Roda parede em granito cinza andorinha 7x2cm, com acabamento abaulado nos dois lados</v>
      </c>
      <c r="E882" s="60" t="str">
        <f>PO!E220</f>
        <v>m</v>
      </c>
      <c r="F882" s="289" t="s">
        <v>38</v>
      </c>
      <c r="G882" s="289"/>
      <c r="H882" s="289"/>
      <c r="I882" s="289"/>
      <c r="J882" s="63">
        <v>670.11</v>
      </c>
    </row>
    <row r="883" spans="1:10" ht="30" hidden="1" customHeight="1" outlineLevel="2" x14ac:dyDescent="0.25">
      <c r="A883" s="64"/>
      <c r="B883" s="64"/>
      <c r="C883" s="64"/>
      <c r="D883" s="65" t="s">
        <v>113</v>
      </c>
      <c r="E883" s="66" t="s">
        <v>463</v>
      </c>
      <c r="F883" s="290" t="s">
        <v>464</v>
      </c>
      <c r="G883" s="290"/>
      <c r="H883" s="290"/>
      <c r="I883" s="290"/>
      <c r="J883" s="67">
        <f>10.25-4.5-1.4+0.3*4</f>
        <v>5.55</v>
      </c>
    </row>
    <row r="884" spans="1:10" ht="27" hidden="1" customHeight="1" outlineLevel="2" x14ac:dyDescent="0.25">
      <c r="A884" s="64"/>
      <c r="B884" s="64"/>
      <c r="C884" s="64"/>
      <c r="D884" s="65" t="s">
        <v>116</v>
      </c>
      <c r="E884" s="66" t="s">
        <v>463</v>
      </c>
      <c r="F884" s="290" t="s">
        <v>465</v>
      </c>
      <c r="G884" s="290"/>
      <c r="H884" s="290"/>
      <c r="I884" s="290"/>
      <c r="J884" s="67">
        <f>23.9-4.5-0.8*2+0.15*4</f>
        <v>18.399999999999999</v>
      </c>
    </row>
    <row r="885" spans="1:10" ht="15" hidden="1" customHeight="1" outlineLevel="2" x14ac:dyDescent="0.25">
      <c r="A885" s="64"/>
      <c r="B885" s="64"/>
      <c r="C885" s="64"/>
      <c r="D885" s="65" t="s">
        <v>54</v>
      </c>
      <c r="E885" s="66" t="s">
        <v>463</v>
      </c>
      <c r="F885" s="290" t="s">
        <v>466</v>
      </c>
      <c r="G885" s="290"/>
      <c r="H885" s="290"/>
      <c r="I885" s="290"/>
      <c r="J885" s="67">
        <f>12.5-0.8</f>
        <v>11.7</v>
      </c>
    </row>
    <row r="886" spans="1:10" ht="15" hidden="1" customHeight="1" outlineLevel="2" x14ac:dyDescent="0.25">
      <c r="A886" s="64"/>
      <c r="B886" s="64"/>
      <c r="C886" s="64"/>
      <c r="D886" s="65" t="s">
        <v>53</v>
      </c>
      <c r="E886" s="66" t="s">
        <v>463</v>
      </c>
      <c r="F886" s="290" t="s">
        <v>467</v>
      </c>
      <c r="G886" s="290"/>
      <c r="H886" s="290"/>
      <c r="I886" s="290"/>
      <c r="J886" s="67">
        <f>11.4-0.8</f>
        <v>10.6</v>
      </c>
    </row>
    <row r="887" spans="1:10" ht="15" hidden="1" customHeight="1" outlineLevel="2" x14ac:dyDescent="0.25">
      <c r="A887" s="64"/>
      <c r="B887" s="64"/>
      <c r="C887" s="64"/>
      <c r="D887" s="65" t="s">
        <v>120</v>
      </c>
      <c r="E887" s="66" t="s">
        <v>463</v>
      </c>
      <c r="F887" s="290" t="s">
        <v>468</v>
      </c>
      <c r="G887" s="290"/>
      <c r="H887" s="290"/>
      <c r="I887" s="290"/>
      <c r="J887" s="67">
        <f>9.3-0.8</f>
        <v>8.5</v>
      </c>
    </row>
    <row r="888" spans="1:10" ht="15" hidden="1" customHeight="1" outlineLevel="2" x14ac:dyDescent="0.25">
      <c r="A888" s="64"/>
      <c r="B888" s="64"/>
      <c r="C888" s="64"/>
      <c r="D888" s="65" t="s">
        <v>122</v>
      </c>
      <c r="E888" s="66" t="s">
        <v>463</v>
      </c>
      <c r="F888" s="290" t="s">
        <v>469</v>
      </c>
      <c r="G888" s="290"/>
      <c r="H888" s="290"/>
      <c r="I888" s="290"/>
      <c r="J888" s="67">
        <f>24.1-0.8*2+0.15*4</f>
        <v>23.1</v>
      </c>
    </row>
    <row r="889" spans="1:10" ht="15" hidden="1" customHeight="1" outlineLevel="2" x14ac:dyDescent="0.25">
      <c r="A889" s="64"/>
      <c r="B889" s="64"/>
      <c r="C889" s="64"/>
      <c r="D889" s="65" t="s">
        <v>124</v>
      </c>
      <c r="E889" s="66" t="s">
        <v>463</v>
      </c>
      <c r="F889" s="290" t="s">
        <v>470</v>
      </c>
      <c r="G889" s="290"/>
      <c r="H889" s="290"/>
      <c r="I889" s="290"/>
      <c r="J889" s="67">
        <f>10.25-4.5+0.15*2</f>
        <v>6.05</v>
      </c>
    </row>
    <row r="890" spans="1:10" ht="15" hidden="1" customHeight="1" outlineLevel="2" x14ac:dyDescent="0.25">
      <c r="A890" s="64"/>
      <c r="B890" s="64"/>
      <c r="C890" s="64"/>
      <c r="D890" s="65" t="s">
        <v>52</v>
      </c>
      <c r="E890" s="66" t="s">
        <v>463</v>
      </c>
      <c r="F890" s="290" t="s">
        <v>471</v>
      </c>
      <c r="G890" s="290"/>
      <c r="H890" s="290"/>
      <c r="I890" s="290"/>
      <c r="J890" s="67">
        <f>11.1-0.8</f>
        <v>10.299999999999999</v>
      </c>
    </row>
    <row r="891" spans="1:10" ht="15" hidden="1" customHeight="1" outlineLevel="2" x14ac:dyDescent="0.25">
      <c r="A891" s="64"/>
      <c r="B891" s="64"/>
      <c r="C891" s="64"/>
      <c r="D891" s="65" t="s">
        <v>127</v>
      </c>
      <c r="E891" s="66" t="s">
        <v>463</v>
      </c>
      <c r="F891" s="290" t="s">
        <v>472</v>
      </c>
      <c r="G891" s="290"/>
      <c r="H891" s="290"/>
      <c r="I891" s="290"/>
      <c r="J891" s="67">
        <f>24.8-0.8*2+0.15*4</f>
        <v>23.8</v>
      </c>
    </row>
    <row r="892" spans="1:10" ht="15" hidden="1" customHeight="1" outlineLevel="2" x14ac:dyDescent="0.25">
      <c r="A892" s="64"/>
      <c r="B892" s="64"/>
      <c r="C892" s="64"/>
      <c r="D892" s="65" t="s">
        <v>129</v>
      </c>
      <c r="E892" s="66" t="s">
        <v>463</v>
      </c>
      <c r="F892" s="290" t="s">
        <v>402</v>
      </c>
      <c r="G892" s="290"/>
      <c r="H892" s="290"/>
      <c r="I892" s="290"/>
      <c r="J892" s="67">
        <f>9.8-3.6+0.15*2</f>
        <v>6.5000000000000009</v>
      </c>
    </row>
    <row r="893" spans="1:10" ht="15" hidden="1" customHeight="1" outlineLevel="2" x14ac:dyDescent="0.25">
      <c r="A893" s="64"/>
      <c r="B893" s="64"/>
      <c r="C893" s="64"/>
      <c r="D893" s="65" t="s">
        <v>131</v>
      </c>
      <c r="E893" s="66" t="s">
        <v>463</v>
      </c>
      <c r="F893" s="290" t="s">
        <v>469</v>
      </c>
      <c r="G893" s="290"/>
      <c r="H893" s="290"/>
      <c r="I893" s="290"/>
      <c r="J893" s="67">
        <f>24.1-0.8*2+0.15*4</f>
        <v>23.1</v>
      </c>
    </row>
    <row r="894" spans="1:10" ht="15" hidden="1" customHeight="1" outlineLevel="2" x14ac:dyDescent="0.25">
      <c r="A894" s="64"/>
      <c r="B894" s="64"/>
      <c r="C894" s="64"/>
      <c r="D894" s="65" t="s">
        <v>133</v>
      </c>
      <c r="E894" s="66" t="s">
        <v>463</v>
      </c>
      <c r="F894" s="290" t="s">
        <v>470</v>
      </c>
      <c r="G894" s="290"/>
      <c r="H894" s="290"/>
      <c r="I894" s="290"/>
      <c r="J894" s="67">
        <f>10.25-4.5+0.15*2</f>
        <v>6.05</v>
      </c>
    </row>
    <row r="895" spans="1:10" ht="15" hidden="1" customHeight="1" outlineLevel="2" x14ac:dyDescent="0.25">
      <c r="A895" s="64"/>
      <c r="B895" s="64"/>
      <c r="C895" s="64"/>
      <c r="D895" s="65" t="s">
        <v>51</v>
      </c>
      <c r="E895" s="66" t="s">
        <v>463</v>
      </c>
      <c r="F895" s="290" t="s">
        <v>466</v>
      </c>
      <c r="G895" s="290"/>
      <c r="H895" s="290"/>
      <c r="I895" s="290"/>
      <c r="J895" s="67">
        <f>12.5-0.8</f>
        <v>11.7</v>
      </c>
    </row>
    <row r="896" spans="1:10" ht="15" hidden="1" customHeight="1" outlineLevel="2" x14ac:dyDescent="0.25">
      <c r="A896" s="64"/>
      <c r="B896" s="64"/>
      <c r="C896" s="64"/>
      <c r="D896" s="65" t="s">
        <v>50</v>
      </c>
      <c r="E896" s="66" t="s">
        <v>463</v>
      </c>
      <c r="F896" s="290" t="s">
        <v>467</v>
      </c>
      <c r="G896" s="290"/>
      <c r="H896" s="290"/>
      <c r="I896" s="290"/>
      <c r="J896" s="67">
        <f>11.4-0.8</f>
        <v>10.6</v>
      </c>
    </row>
    <row r="897" spans="1:10" ht="15" hidden="1" customHeight="1" outlineLevel="2" x14ac:dyDescent="0.25">
      <c r="A897" s="64"/>
      <c r="B897" s="64"/>
      <c r="C897" s="64"/>
      <c r="D897" s="65" t="s">
        <v>134</v>
      </c>
      <c r="E897" s="66" t="s">
        <v>463</v>
      </c>
      <c r="F897" s="290" t="s">
        <v>468</v>
      </c>
      <c r="G897" s="290"/>
      <c r="H897" s="290"/>
      <c r="I897" s="290"/>
      <c r="J897" s="67">
        <f>9.3-0.8+0.15*2</f>
        <v>8.8000000000000007</v>
      </c>
    </row>
    <row r="898" spans="1:10" ht="15" hidden="1" customHeight="1" outlineLevel="2" x14ac:dyDescent="0.25">
      <c r="A898" s="64"/>
      <c r="B898" s="64"/>
      <c r="C898" s="64"/>
      <c r="D898" s="65" t="s">
        <v>135</v>
      </c>
      <c r="E898" s="66" t="s">
        <v>463</v>
      </c>
      <c r="F898" s="290" t="s">
        <v>473</v>
      </c>
      <c r="G898" s="290"/>
      <c r="H898" s="290"/>
      <c r="I898" s="290"/>
      <c r="J898" s="67">
        <f>23.9-0.8*2+0.15*4</f>
        <v>22.9</v>
      </c>
    </row>
    <row r="899" spans="1:10" ht="15" hidden="1" customHeight="1" outlineLevel="2" x14ac:dyDescent="0.25">
      <c r="A899" s="64"/>
      <c r="B899" s="64"/>
      <c r="C899" s="64"/>
      <c r="D899" s="65" t="s">
        <v>137</v>
      </c>
      <c r="E899" s="66" t="s">
        <v>463</v>
      </c>
      <c r="F899" s="290" t="s">
        <v>403</v>
      </c>
      <c r="G899" s="290"/>
      <c r="H899" s="290"/>
      <c r="I899" s="290"/>
      <c r="J899" s="67">
        <f>10.25-4.5+0.15*2</f>
        <v>6.05</v>
      </c>
    </row>
    <row r="900" spans="1:10" ht="15" hidden="1" customHeight="1" outlineLevel="2" x14ac:dyDescent="0.25">
      <c r="A900" s="64"/>
      <c r="B900" s="64"/>
      <c r="C900" s="64"/>
      <c r="D900" s="65" t="s">
        <v>55</v>
      </c>
      <c r="E900" s="66" t="s">
        <v>463</v>
      </c>
      <c r="F900" s="290" t="s">
        <v>471</v>
      </c>
      <c r="G900" s="290"/>
      <c r="H900" s="290"/>
      <c r="I900" s="290"/>
      <c r="J900" s="67">
        <f>11.1-0.8</f>
        <v>10.299999999999999</v>
      </c>
    </row>
    <row r="901" spans="1:10" ht="15" hidden="1" customHeight="1" outlineLevel="2" x14ac:dyDescent="0.25">
      <c r="A901" s="64"/>
      <c r="B901" s="64"/>
      <c r="C901" s="64"/>
      <c r="D901" s="65" t="s">
        <v>111</v>
      </c>
      <c r="E901" s="66" t="s">
        <v>463</v>
      </c>
      <c r="F901" s="290" t="s">
        <v>474</v>
      </c>
      <c r="G901" s="290"/>
      <c r="H901" s="290"/>
      <c r="I901" s="290"/>
      <c r="J901" s="67">
        <f>24.87-0.8*2+0.15*2</f>
        <v>23.57</v>
      </c>
    </row>
    <row r="902" spans="1:10" ht="15" hidden="1" customHeight="1" outlineLevel="2" x14ac:dyDescent="0.25">
      <c r="A902" s="64"/>
      <c r="B902" s="64"/>
      <c r="C902" s="64"/>
      <c r="D902" s="65" t="s">
        <v>454</v>
      </c>
      <c r="E902" s="66" t="s">
        <v>463</v>
      </c>
      <c r="F902" s="290" t="s">
        <v>475</v>
      </c>
      <c r="G902" s="290"/>
      <c r="H902" s="290"/>
      <c r="I902" s="290"/>
      <c r="J902" s="67">
        <f>6.58-5.6+0.15*2</f>
        <v>1.2800000000000005</v>
      </c>
    </row>
    <row r="903" spans="1:10" ht="15" hidden="1" customHeight="1" outlineLevel="2" x14ac:dyDescent="0.25">
      <c r="A903" s="64"/>
      <c r="B903" s="64"/>
      <c r="C903" s="64"/>
      <c r="D903" s="65" t="s">
        <v>139</v>
      </c>
      <c r="E903" s="66" t="s">
        <v>463</v>
      </c>
      <c r="F903" s="290" t="s">
        <v>476</v>
      </c>
      <c r="G903" s="290"/>
      <c r="H903" s="290"/>
      <c r="I903" s="290"/>
      <c r="J903" s="67">
        <f>11-0.8+0.15*2</f>
        <v>10.5</v>
      </c>
    </row>
    <row r="904" spans="1:10" ht="25.5" hidden="1" customHeight="1" outlineLevel="2" x14ac:dyDescent="0.25">
      <c r="A904" s="64"/>
      <c r="B904" s="64"/>
      <c r="C904" s="64"/>
      <c r="D904" s="65" t="s">
        <v>62</v>
      </c>
      <c r="E904" s="66" t="s">
        <v>463</v>
      </c>
      <c r="F904" s="290" t="s">
        <v>477</v>
      </c>
      <c r="G904" s="290"/>
      <c r="H904" s="290"/>
      <c r="I904" s="290"/>
      <c r="J904" s="67">
        <f>15.2-0.8*2+0.15*4</f>
        <v>14.2</v>
      </c>
    </row>
    <row r="905" spans="1:10" ht="15" hidden="1" customHeight="1" outlineLevel="2" x14ac:dyDescent="0.25">
      <c r="A905" s="64"/>
      <c r="B905" s="64"/>
      <c r="C905" s="64"/>
      <c r="D905" s="65" t="s">
        <v>142</v>
      </c>
      <c r="E905" s="66" t="s">
        <v>463</v>
      </c>
      <c r="F905" s="290" t="s">
        <v>478</v>
      </c>
      <c r="G905" s="290"/>
      <c r="H905" s="290"/>
      <c r="I905" s="290"/>
      <c r="J905" s="67">
        <f>7.5-0.8+0.15*2</f>
        <v>7</v>
      </c>
    </row>
    <row r="906" spans="1:10" ht="15" hidden="1" customHeight="1" outlineLevel="2" x14ac:dyDescent="0.25">
      <c r="A906" s="64"/>
      <c r="B906" s="64"/>
      <c r="C906" s="64"/>
      <c r="D906" s="65" t="s">
        <v>144</v>
      </c>
      <c r="E906" s="66" t="s">
        <v>463</v>
      </c>
      <c r="F906" s="290" t="s">
        <v>478</v>
      </c>
      <c r="G906" s="290"/>
      <c r="H906" s="290"/>
      <c r="I906" s="290"/>
      <c r="J906" s="67">
        <f>7.5-0.8+0.15*2</f>
        <v>7</v>
      </c>
    </row>
    <row r="907" spans="1:10" ht="15" hidden="1" customHeight="1" outlineLevel="2" x14ac:dyDescent="0.25">
      <c r="A907" s="64"/>
      <c r="B907" s="64"/>
      <c r="C907" s="64"/>
      <c r="D907" s="65" t="s">
        <v>145</v>
      </c>
      <c r="E907" s="66" t="s">
        <v>463</v>
      </c>
      <c r="F907" s="290" t="s">
        <v>479</v>
      </c>
      <c r="G907" s="290"/>
      <c r="H907" s="290"/>
      <c r="I907" s="290"/>
      <c r="J907" s="67">
        <f>27.2-0.8+0.15*2</f>
        <v>26.7</v>
      </c>
    </row>
    <row r="908" spans="1:10" ht="27.75" hidden="1" customHeight="1" outlineLevel="2" x14ac:dyDescent="0.25">
      <c r="A908" s="64"/>
      <c r="B908" s="64"/>
      <c r="C908" s="64"/>
      <c r="D908" s="65" t="s">
        <v>60</v>
      </c>
      <c r="E908" s="66" t="s">
        <v>463</v>
      </c>
      <c r="F908" s="290" t="s">
        <v>480</v>
      </c>
      <c r="G908" s="290"/>
      <c r="H908" s="290"/>
      <c r="I908" s="290"/>
      <c r="J908" s="67">
        <f>24.96-0.8*3+0.15*6</f>
        <v>23.46</v>
      </c>
    </row>
    <row r="909" spans="1:10" ht="15" hidden="1" customHeight="1" outlineLevel="2" x14ac:dyDescent="0.25">
      <c r="A909" s="64"/>
      <c r="B909" s="64"/>
      <c r="C909" s="64"/>
      <c r="D909" s="65" t="s">
        <v>61</v>
      </c>
      <c r="E909" s="66" t="s">
        <v>463</v>
      </c>
      <c r="F909" s="290" t="s">
        <v>481</v>
      </c>
      <c r="G909" s="290"/>
      <c r="H909" s="290"/>
      <c r="I909" s="290"/>
      <c r="J909" s="67">
        <f>9.64</f>
        <v>9.64</v>
      </c>
    </row>
    <row r="910" spans="1:10" ht="15" hidden="1" customHeight="1" outlineLevel="2" x14ac:dyDescent="0.25">
      <c r="A910" s="64"/>
      <c r="B910" s="64"/>
      <c r="C910" s="64"/>
      <c r="D910" s="65" t="s">
        <v>149</v>
      </c>
      <c r="E910" s="66" t="s">
        <v>463</v>
      </c>
      <c r="F910" s="290" t="s">
        <v>482</v>
      </c>
      <c r="G910" s="290"/>
      <c r="H910" s="290"/>
      <c r="I910" s="290"/>
      <c r="J910" s="67">
        <f>10.3</f>
        <v>10.3</v>
      </c>
    </row>
    <row r="911" spans="1:10" ht="15" hidden="1" customHeight="1" outlineLevel="2" x14ac:dyDescent="0.25">
      <c r="A911" s="64"/>
      <c r="B911" s="64"/>
      <c r="C911" s="64"/>
      <c r="D911" s="65" t="s">
        <v>43</v>
      </c>
      <c r="E911" s="66" t="s">
        <v>463</v>
      </c>
      <c r="F911" s="290" t="s">
        <v>483</v>
      </c>
      <c r="G911" s="290"/>
      <c r="H911" s="290"/>
      <c r="I911" s="290"/>
      <c r="J911" s="67">
        <f>14.8-0.8+0.15*2</f>
        <v>14.3</v>
      </c>
    </row>
    <row r="912" spans="1:10" ht="15" hidden="1" customHeight="1" outlineLevel="2" x14ac:dyDescent="0.25">
      <c r="A912" s="64"/>
      <c r="B912" s="64"/>
      <c r="C912" s="64"/>
      <c r="D912" s="65" t="s">
        <v>152</v>
      </c>
      <c r="E912" s="66" t="s">
        <v>463</v>
      </c>
      <c r="F912" s="290" t="s">
        <v>484</v>
      </c>
      <c r="G912" s="290"/>
      <c r="H912" s="290"/>
      <c r="I912" s="290"/>
      <c r="J912" s="67">
        <f>6.8-0.8+0.15*2</f>
        <v>6.3</v>
      </c>
    </row>
    <row r="913" spans="1:10" ht="15" hidden="1" customHeight="1" outlineLevel="2" x14ac:dyDescent="0.25">
      <c r="A913" s="64"/>
      <c r="B913" s="64"/>
      <c r="C913" s="64"/>
      <c r="D913" s="65" t="s">
        <v>154</v>
      </c>
      <c r="E913" s="66" t="s">
        <v>463</v>
      </c>
      <c r="F913" s="290" t="s">
        <v>484</v>
      </c>
      <c r="G913" s="290"/>
      <c r="H913" s="290"/>
      <c r="I913" s="290"/>
      <c r="J913" s="67">
        <f>6.8-0.8+0.15*2</f>
        <v>6.3</v>
      </c>
    </row>
    <row r="914" spans="1:10" ht="28.5" hidden="1" customHeight="1" outlineLevel="2" x14ac:dyDescent="0.25">
      <c r="A914" s="64"/>
      <c r="B914" s="64"/>
      <c r="C914" s="64"/>
      <c r="D914" s="65" t="s">
        <v>155</v>
      </c>
      <c r="E914" s="66" t="s">
        <v>463</v>
      </c>
      <c r="F914" s="290" t="s">
        <v>485</v>
      </c>
      <c r="G914" s="290"/>
      <c r="H914" s="290"/>
      <c r="I914" s="290"/>
      <c r="J914" s="67">
        <f>18.45-0.8-2.1+0.15*4</f>
        <v>16.149999999999999</v>
      </c>
    </row>
    <row r="915" spans="1:10" ht="26.25" hidden="1" customHeight="1" outlineLevel="2" x14ac:dyDescent="0.25">
      <c r="A915" s="64"/>
      <c r="B915" s="64"/>
      <c r="C915" s="64"/>
      <c r="D915" s="65" t="s">
        <v>157</v>
      </c>
      <c r="E915" s="66" t="s">
        <v>463</v>
      </c>
      <c r="F915" s="290" t="s">
        <v>486</v>
      </c>
      <c r="G915" s="290"/>
      <c r="H915" s="290"/>
      <c r="I915" s="290"/>
      <c r="J915" s="67">
        <f>14.6-0.8+0.15*2</f>
        <v>14.1</v>
      </c>
    </row>
    <row r="916" spans="1:10" ht="15" hidden="1" customHeight="1" outlineLevel="2" x14ac:dyDescent="0.25">
      <c r="A916" s="64"/>
      <c r="B916" s="64"/>
      <c r="C916" s="64"/>
      <c r="D916" s="65" t="s">
        <v>159</v>
      </c>
      <c r="E916" s="66" t="s">
        <v>463</v>
      </c>
      <c r="F916" s="290" t="s">
        <v>487</v>
      </c>
      <c r="G916" s="290"/>
      <c r="H916" s="290"/>
      <c r="I916" s="290"/>
      <c r="J916" s="67">
        <f>12.5-2*0.8+0.15*4</f>
        <v>11.5</v>
      </c>
    </row>
    <row r="917" spans="1:10" ht="15" hidden="1" customHeight="1" outlineLevel="2" x14ac:dyDescent="0.25">
      <c r="A917" s="64"/>
      <c r="B917" s="64"/>
      <c r="C917" s="64"/>
      <c r="D917" s="65" t="s">
        <v>161</v>
      </c>
      <c r="E917" s="66" t="s">
        <v>463</v>
      </c>
      <c r="F917" s="290" t="s">
        <v>488</v>
      </c>
      <c r="G917" s="290"/>
      <c r="H917" s="290"/>
      <c r="I917" s="290"/>
      <c r="J917" s="67">
        <f>22.4-0.8+0.15*2</f>
        <v>21.9</v>
      </c>
    </row>
    <row r="918" spans="1:10" ht="15" hidden="1" customHeight="1" outlineLevel="2" x14ac:dyDescent="0.25">
      <c r="A918" s="64"/>
      <c r="B918" s="64"/>
      <c r="C918" s="64"/>
      <c r="D918" s="65" t="s">
        <v>45</v>
      </c>
      <c r="E918" s="66" t="s">
        <v>463</v>
      </c>
      <c r="F918" s="290" t="s">
        <v>489</v>
      </c>
      <c r="G918" s="290"/>
      <c r="H918" s="290"/>
      <c r="I918" s="290"/>
      <c r="J918" s="67">
        <f>29.2-0.8*2+0.15*2</f>
        <v>27.9</v>
      </c>
    </row>
    <row r="919" spans="1:10" ht="15" hidden="1" customHeight="1" outlineLevel="2" x14ac:dyDescent="0.25">
      <c r="A919" s="64"/>
      <c r="B919" s="64"/>
      <c r="C919" s="64"/>
      <c r="D919" s="65" t="s">
        <v>164</v>
      </c>
      <c r="E919" s="66" t="s">
        <v>463</v>
      </c>
      <c r="F919" s="290" t="s">
        <v>476</v>
      </c>
      <c r="G919" s="290"/>
      <c r="H919" s="290"/>
      <c r="I919" s="290"/>
      <c r="J919" s="67">
        <f>11-0.8+0.15*2</f>
        <v>10.5</v>
      </c>
    </row>
    <row r="920" spans="1:10" ht="15" hidden="1" customHeight="1" outlineLevel="2" x14ac:dyDescent="0.25">
      <c r="A920" s="64"/>
      <c r="B920" s="64"/>
      <c r="C920" s="64"/>
      <c r="D920" s="65" t="s">
        <v>165</v>
      </c>
      <c r="E920" s="66" t="s">
        <v>463</v>
      </c>
      <c r="F920" s="290" t="s">
        <v>476</v>
      </c>
      <c r="G920" s="290"/>
      <c r="H920" s="290"/>
      <c r="I920" s="290"/>
      <c r="J920" s="67">
        <f>11-0.8+0.15*2</f>
        <v>10.5</v>
      </c>
    </row>
    <row r="921" spans="1:10" ht="29.25" hidden="1" customHeight="1" outlineLevel="2" x14ac:dyDescent="0.25">
      <c r="A921" s="64"/>
      <c r="B921" s="64"/>
      <c r="C921" s="64"/>
      <c r="D921" s="65" t="s">
        <v>166</v>
      </c>
      <c r="E921" s="66" t="s">
        <v>463</v>
      </c>
      <c r="F921" s="290" t="s">
        <v>490</v>
      </c>
      <c r="G921" s="290"/>
      <c r="H921" s="290"/>
      <c r="I921" s="290"/>
      <c r="J921" s="67">
        <f>152.67-6.6-0.8*19-1.75+0.15*4</f>
        <v>129.72</v>
      </c>
    </row>
    <row r="922" spans="1:10" ht="15" hidden="1" customHeight="1" outlineLevel="2" x14ac:dyDescent="0.25">
      <c r="A922" s="64"/>
      <c r="B922" s="64"/>
      <c r="C922" s="64"/>
      <c r="D922" s="65" t="s">
        <v>491</v>
      </c>
      <c r="E922" s="66" t="s">
        <v>463</v>
      </c>
      <c r="F922" s="290" t="s">
        <v>422</v>
      </c>
      <c r="G922" s="290"/>
      <c r="H922" s="290"/>
      <c r="I922" s="290"/>
      <c r="J922" s="67">
        <f>43.29</f>
        <v>43.29</v>
      </c>
    </row>
    <row r="923" spans="1:10" ht="25.5" hidden="1" customHeight="1" outlineLevel="1" collapsed="1" x14ac:dyDescent="0.25">
      <c r="A923" s="61" t="str">
        <f>PO!A221</f>
        <v>7.12</v>
      </c>
      <c r="B923" s="61" t="str">
        <f>PO!B221</f>
        <v>COMP.</v>
      </c>
      <c r="C923" s="61">
        <f>PO!C221</f>
        <v>6</v>
      </c>
      <c r="D923" s="62" t="str">
        <f>PO!D221</f>
        <v>CHAPA DE ACM BRANCO BRILHANTE 3MM, PLACA DE ACM, INCLUSIVE ESTRUTURA - FORNECIMENTO E INSTALAÇÃO</v>
      </c>
      <c r="E923" s="61" t="str">
        <f>PO!E221</f>
        <v>M2</v>
      </c>
      <c r="F923" s="289" t="s">
        <v>38</v>
      </c>
      <c r="G923" s="289"/>
      <c r="H923" s="289"/>
      <c r="I923" s="289"/>
      <c r="J923" s="63">
        <v>15.21</v>
      </c>
    </row>
    <row r="924" spans="1:10" ht="15" hidden="1" customHeight="1" outlineLevel="2" x14ac:dyDescent="0.25">
      <c r="A924" s="64"/>
      <c r="B924" s="64"/>
      <c r="C924" s="64"/>
      <c r="D924" s="65" t="s">
        <v>492</v>
      </c>
      <c r="E924" s="66" t="s">
        <v>493</v>
      </c>
      <c r="F924" s="290" t="s">
        <v>494</v>
      </c>
      <c r="G924" s="290"/>
      <c r="H924" s="290"/>
      <c r="I924" s="290"/>
      <c r="J924" s="67">
        <v>15.21</v>
      </c>
    </row>
    <row r="925" spans="1:10" hidden="1" outlineLevel="1" collapsed="1" x14ac:dyDescent="0.25">
      <c r="A925" s="50"/>
      <c r="B925" s="51"/>
      <c r="C925" s="51"/>
      <c r="D925" s="74" t="s">
        <v>495</v>
      </c>
      <c r="E925" s="74"/>
      <c r="F925" s="74"/>
      <c r="G925" s="74"/>
      <c r="H925" s="74"/>
      <c r="I925" s="74"/>
      <c r="J925" s="74"/>
    </row>
    <row r="926" spans="1:10" ht="25.5" hidden="1" customHeight="1" outlineLevel="1" x14ac:dyDescent="0.25">
      <c r="A926" s="61" t="str">
        <f>PO!A223</f>
        <v>7.13</v>
      </c>
      <c r="B926" s="61" t="str">
        <f>PO!B223</f>
        <v>DER-ES</v>
      </c>
      <c r="C926" s="61">
        <f>PO!C223</f>
        <v>110302</v>
      </c>
      <c r="D926" s="62" t="str">
        <f>PO!D223</f>
        <v>Reboco tipo paulista de argamassa de cimento, cal hidratada CH1 e areia lavada traço 1:0.5:6, espessura 25 mm</v>
      </c>
      <c r="E926" s="60" t="str">
        <f>PO!E223</f>
        <v>m2</v>
      </c>
      <c r="F926" s="289" t="s">
        <v>38</v>
      </c>
      <c r="G926" s="289"/>
      <c r="H926" s="289"/>
      <c r="I926" s="289"/>
      <c r="J926" s="63">
        <v>1791.01</v>
      </c>
    </row>
    <row r="927" spans="1:10" ht="30" hidden="1" customHeight="1" outlineLevel="2" x14ac:dyDescent="0.25">
      <c r="A927" s="64"/>
      <c r="B927" s="64"/>
      <c r="C927" s="64"/>
      <c r="D927" s="65" t="s">
        <v>113</v>
      </c>
      <c r="E927" s="66" t="s">
        <v>496</v>
      </c>
      <c r="F927" s="290" t="s">
        <v>393</v>
      </c>
      <c r="G927" s="290"/>
      <c r="H927" s="290"/>
      <c r="I927" s="290"/>
      <c r="J927" s="67">
        <f>10.25*1.96-1.2*0.5-4.5*(2.65-1.1)-1.4*(1.1-1.1)</f>
        <v>12.514999999999999</v>
      </c>
    </row>
    <row r="928" spans="1:10" ht="30" hidden="1" customHeight="1" outlineLevel="2" x14ac:dyDescent="0.25">
      <c r="A928" s="64"/>
      <c r="B928" s="64"/>
      <c r="C928" s="64"/>
      <c r="D928" s="65" t="s">
        <v>116</v>
      </c>
      <c r="E928" s="66" t="s">
        <v>496</v>
      </c>
      <c r="F928" s="290" t="s">
        <v>394</v>
      </c>
      <c r="G928" s="290"/>
      <c r="H928" s="290"/>
      <c r="I928" s="290"/>
      <c r="J928" s="67">
        <f>23.9*1.96-5.6*1-4.5*(2.1-1.1)-0.8*(2.1-1.1)*2</f>
        <v>35.143999999999991</v>
      </c>
    </row>
    <row r="929" spans="1:10" ht="30" hidden="1" customHeight="1" outlineLevel="2" x14ac:dyDescent="0.25">
      <c r="A929" s="64"/>
      <c r="B929" s="64"/>
      <c r="C929" s="64"/>
      <c r="D929" s="65" t="s">
        <v>54</v>
      </c>
      <c r="E929" s="66" t="s">
        <v>170</v>
      </c>
      <c r="F929" s="290" t="s">
        <v>395</v>
      </c>
      <c r="G929" s="290"/>
      <c r="H929" s="290"/>
      <c r="I929" s="290"/>
      <c r="J929" s="67">
        <v>0</v>
      </c>
    </row>
    <row r="930" spans="1:10" ht="30" hidden="1" customHeight="1" outlineLevel="2" x14ac:dyDescent="0.25">
      <c r="A930" s="64"/>
      <c r="B930" s="64"/>
      <c r="C930" s="64"/>
      <c r="D930" s="65" t="s">
        <v>53</v>
      </c>
      <c r="E930" s="66" t="s">
        <v>170</v>
      </c>
      <c r="F930" s="290" t="s">
        <v>396</v>
      </c>
      <c r="G930" s="290"/>
      <c r="H930" s="290"/>
      <c r="I930" s="290"/>
      <c r="J930" s="67">
        <v>0</v>
      </c>
    </row>
    <row r="931" spans="1:10" ht="30" hidden="1" customHeight="1" outlineLevel="2" x14ac:dyDescent="0.25">
      <c r="A931" s="64"/>
      <c r="B931" s="64"/>
      <c r="C931" s="64"/>
      <c r="D931" s="65" t="s">
        <v>120</v>
      </c>
      <c r="E931" s="66" t="s">
        <v>496</v>
      </c>
      <c r="F931" s="290" t="s">
        <v>397</v>
      </c>
      <c r="G931" s="290"/>
      <c r="H931" s="290"/>
      <c r="I931" s="290"/>
      <c r="J931" s="67">
        <f>9.3*1.96-0.1*0.5-0.8*(2.1-1.1)</f>
        <v>17.378</v>
      </c>
    </row>
    <row r="932" spans="1:10" ht="30" hidden="1" customHeight="1" outlineLevel="2" x14ac:dyDescent="0.25">
      <c r="A932" s="64"/>
      <c r="B932" s="64"/>
      <c r="C932" s="64"/>
      <c r="D932" s="65" t="s">
        <v>122</v>
      </c>
      <c r="E932" s="66" t="s">
        <v>496</v>
      </c>
      <c r="F932" s="290" t="s">
        <v>497</v>
      </c>
      <c r="G932" s="290"/>
      <c r="H932" s="290"/>
      <c r="I932" s="290"/>
      <c r="J932" s="67">
        <f>24.1*1.96-4.2*1-0.8*(2.1-1.1)*2-4.5*(2.1-1.1)</f>
        <v>36.936</v>
      </c>
    </row>
    <row r="933" spans="1:10" ht="30" hidden="1" customHeight="1" outlineLevel="2" x14ac:dyDescent="0.25">
      <c r="A933" s="64"/>
      <c r="B933" s="64"/>
      <c r="C933" s="64"/>
      <c r="D933" s="65" t="s">
        <v>124</v>
      </c>
      <c r="E933" s="66" t="s">
        <v>496</v>
      </c>
      <c r="F933" s="290" t="s">
        <v>399</v>
      </c>
      <c r="G933" s="290"/>
      <c r="H933" s="290"/>
      <c r="I933" s="290"/>
      <c r="J933" s="67">
        <f>10.25*1.96-1.2*0.5-4.5*(2.65-1.1)</f>
        <v>12.514999999999999</v>
      </c>
    </row>
    <row r="934" spans="1:10" ht="30" hidden="1" customHeight="1" outlineLevel="2" x14ac:dyDescent="0.25">
      <c r="A934" s="64"/>
      <c r="B934" s="64"/>
      <c r="C934" s="64"/>
      <c r="D934" s="65" t="s">
        <v>52</v>
      </c>
      <c r="E934" s="66" t="s">
        <v>170</v>
      </c>
      <c r="F934" s="290" t="s">
        <v>400</v>
      </c>
      <c r="G934" s="290"/>
      <c r="H934" s="290"/>
      <c r="I934" s="290"/>
      <c r="J934" s="67">
        <v>0</v>
      </c>
    </row>
    <row r="935" spans="1:10" ht="30" hidden="1" customHeight="1" outlineLevel="2" x14ac:dyDescent="0.25">
      <c r="A935" s="64"/>
      <c r="B935" s="64"/>
      <c r="C935" s="64"/>
      <c r="D935" s="65" t="s">
        <v>127</v>
      </c>
      <c r="E935" s="66" t="s">
        <v>496</v>
      </c>
      <c r="F935" s="290" t="s">
        <v>498</v>
      </c>
      <c r="G935" s="290"/>
      <c r="H935" s="290"/>
      <c r="I935" s="290"/>
      <c r="J935" s="67">
        <f>24.8*1.96-4.2*1-3.6*(2.1-1.1)-0.8*(2.1-1.1)*2</f>
        <v>39.207999999999991</v>
      </c>
    </row>
    <row r="936" spans="1:10" ht="30" hidden="1" customHeight="1" outlineLevel="2" x14ac:dyDescent="0.25">
      <c r="A936" s="64"/>
      <c r="B936" s="64"/>
      <c r="C936" s="64"/>
      <c r="D936" s="65" t="s">
        <v>129</v>
      </c>
      <c r="E936" s="66" t="s">
        <v>496</v>
      </c>
      <c r="F936" s="290" t="s">
        <v>402</v>
      </c>
      <c r="G936" s="290"/>
      <c r="H936" s="290"/>
      <c r="I936" s="290"/>
      <c r="J936" s="67">
        <f>9.8*1.96-3.6*(2.65-1.1)</f>
        <v>13.628000000000004</v>
      </c>
    </row>
    <row r="937" spans="1:10" ht="30" hidden="1" customHeight="1" outlineLevel="2" x14ac:dyDescent="0.25">
      <c r="A937" s="64"/>
      <c r="B937" s="64"/>
      <c r="C937" s="64"/>
      <c r="D937" s="65" t="s">
        <v>131</v>
      </c>
      <c r="E937" s="66" t="s">
        <v>496</v>
      </c>
      <c r="F937" s="290" t="s">
        <v>497</v>
      </c>
      <c r="G937" s="290"/>
      <c r="H937" s="290"/>
      <c r="I937" s="290"/>
      <c r="J937" s="67">
        <f>24.1*1.96-4.2*1-0.8*(2.1-1.1)*2-4.5*(2.1-1.1)</f>
        <v>36.936</v>
      </c>
    </row>
    <row r="938" spans="1:10" ht="30" hidden="1" customHeight="1" outlineLevel="2" x14ac:dyDescent="0.25">
      <c r="A938" s="64"/>
      <c r="B938" s="64"/>
      <c r="C938" s="64"/>
      <c r="D938" s="65" t="s">
        <v>133</v>
      </c>
      <c r="E938" s="66" t="s">
        <v>496</v>
      </c>
      <c r="F938" s="290" t="s">
        <v>399</v>
      </c>
      <c r="G938" s="290"/>
      <c r="H938" s="290"/>
      <c r="I938" s="290"/>
      <c r="J938" s="67">
        <f>10.25*1.96-1.2*0.5-4.5*(2.65-1.1)</f>
        <v>12.514999999999999</v>
      </c>
    </row>
    <row r="939" spans="1:10" ht="30" hidden="1" customHeight="1" outlineLevel="2" x14ac:dyDescent="0.25">
      <c r="A939" s="64"/>
      <c r="B939" s="64"/>
      <c r="C939" s="64"/>
      <c r="D939" s="65" t="s">
        <v>51</v>
      </c>
      <c r="E939" s="66" t="s">
        <v>170</v>
      </c>
      <c r="F939" s="290" t="s">
        <v>395</v>
      </c>
      <c r="G939" s="290"/>
      <c r="H939" s="290"/>
      <c r="I939" s="290"/>
      <c r="J939" s="67">
        <v>0</v>
      </c>
    </row>
    <row r="940" spans="1:10" ht="30" hidden="1" customHeight="1" outlineLevel="2" x14ac:dyDescent="0.25">
      <c r="A940" s="64"/>
      <c r="B940" s="64"/>
      <c r="C940" s="64"/>
      <c r="D940" s="65" t="s">
        <v>50</v>
      </c>
      <c r="E940" s="66" t="s">
        <v>170</v>
      </c>
      <c r="F940" s="290" t="s">
        <v>396</v>
      </c>
      <c r="G940" s="290"/>
      <c r="H940" s="290"/>
      <c r="I940" s="290"/>
      <c r="J940" s="67">
        <v>0</v>
      </c>
    </row>
    <row r="941" spans="1:10" ht="30" hidden="1" customHeight="1" outlineLevel="2" x14ac:dyDescent="0.25">
      <c r="A941" s="64"/>
      <c r="B941" s="64"/>
      <c r="C941" s="64"/>
      <c r="D941" s="65" t="s">
        <v>134</v>
      </c>
      <c r="E941" s="66" t="s">
        <v>496</v>
      </c>
      <c r="F941" s="290" t="s">
        <v>397</v>
      </c>
      <c r="G941" s="290"/>
      <c r="H941" s="290"/>
      <c r="I941" s="290"/>
      <c r="J941" s="67">
        <f>9.3*1.96-1*0.5-0.8*(2.1-1.1)</f>
        <v>16.928000000000001</v>
      </c>
    </row>
    <row r="942" spans="1:10" ht="30" hidden="1" customHeight="1" outlineLevel="2" x14ac:dyDescent="0.25">
      <c r="A942" s="64"/>
      <c r="B942" s="64"/>
      <c r="C942" s="64"/>
      <c r="D942" s="65" t="s">
        <v>135</v>
      </c>
      <c r="E942" s="66" t="s">
        <v>496</v>
      </c>
      <c r="F942" s="290" t="s">
        <v>394</v>
      </c>
      <c r="G942" s="290"/>
      <c r="H942" s="290"/>
      <c r="I942" s="290"/>
      <c r="J942" s="67">
        <f>23.9*1.96-5.6*1-4.5*(2.1-1.1)-0.8*(2.1-1.1)*2</f>
        <v>35.143999999999991</v>
      </c>
    </row>
    <row r="943" spans="1:10" ht="30" hidden="1" customHeight="1" outlineLevel="2" x14ac:dyDescent="0.25">
      <c r="A943" s="64"/>
      <c r="B943" s="64"/>
      <c r="C943" s="64"/>
      <c r="D943" s="65" t="s">
        <v>137</v>
      </c>
      <c r="E943" s="66" t="s">
        <v>496</v>
      </c>
      <c r="F943" s="290" t="s">
        <v>403</v>
      </c>
      <c r="G943" s="290"/>
      <c r="H943" s="290"/>
      <c r="I943" s="290"/>
      <c r="J943" s="67">
        <f>10.25*1.96-4.5*(2.65-1.1)</f>
        <v>13.115</v>
      </c>
    </row>
    <row r="944" spans="1:10" ht="30" hidden="1" customHeight="1" outlineLevel="2" x14ac:dyDescent="0.25">
      <c r="A944" s="64"/>
      <c r="B944" s="64"/>
      <c r="C944" s="64"/>
      <c r="D944" s="65" t="s">
        <v>55</v>
      </c>
      <c r="E944" s="66" t="s">
        <v>170</v>
      </c>
      <c r="F944" s="290" t="s">
        <v>404</v>
      </c>
      <c r="G944" s="290"/>
      <c r="H944" s="290"/>
      <c r="I944" s="290"/>
      <c r="J944" s="67">
        <v>0</v>
      </c>
    </row>
    <row r="945" spans="1:10" ht="30" hidden="1" customHeight="1" outlineLevel="2" x14ac:dyDescent="0.25">
      <c r="A945" s="64"/>
      <c r="B945" s="64"/>
      <c r="C945" s="64"/>
      <c r="D945" s="65" t="s">
        <v>111</v>
      </c>
      <c r="E945" s="66" t="s">
        <v>496</v>
      </c>
      <c r="F945" s="290" t="s">
        <v>405</v>
      </c>
      <c r="G945" s="290"/>
      <c r="H945" s="290"/>
      <c r="I945" s="290"/>
      <c r="J945" s="67">
        <f>24.87*1.96-4.2*0.5-0.8*(2.1-1.1)*2-5.6*(2.65-1.1)</f>
        <v>36.365200000000002</v>
      </c>
    </row>
    <row r="946" spans="1:10" ht="30" hidden="1" customHeight="1" outlineLevel="2" x14ac:dyDescent="0.25">
      <c r="A946" s="64"/>
      <c r="B946" s="64"/>
      <c r="C946" s="64"/>
      <c r="D946" s="65" t="s">
        <v>139</v>
      </c>
      <c r="E946" s="66" t="s">
        <v>496</v>
      </c>
      <c r="F946" s="290" t="s">
        <v>406</v>
      </c>
      <c r="G946" s="290"/>
      <c r="H946" s="290"/>
      <c r="I946" s="290"/>
      <c r="J946" s="67">
        <f>11*1.96-2.1*1-0.8*(2.1-1.1)</f>
        <v>18.659999999999997</v>
      </c>
    </row>
    <row r="947" spans="1:10" ht="30" hidden="1" customHeight="1" outlineLevel="2" x14ac:dyDescent="0.25">
      <c r="A947" s="64"/>
      <c r="B947" s="64"/>
      <c r="C947" s="64"/>
      <c r="D947" s="65" t="s">
        <v>62</v>
      </c>
      <c r="E947" s="66" t="s">
        <v>170</v>
      </c>
      <c r="F947" s="290" t="s">
        <v>407</v>
      </c>
      <c r="G947" s="290"/>
      <c r="H947" s="290"/>
      <c r="I947" s="290"/>
      <c r="J947" s="67">
        <v>0</v>
      </c>
    </row>
    <row r="948" spans="1:10" ht="30" hidden="1" customHeight="1" outlineLevel="2" x14ac:dyDescent="0.25">
      <c r="A948" s="64"/>
      <c r="B948" s="64"/>
      <c r="C948" s="64"/>
      <c r="D948" s="65" t="s">
        <v>142</v>
      </c>
      <c r="E948" s="66" t="s">
        <v>170</v>
      </c>
      <c r="F948" s="290" t="s">
        <v>408</v>
      </c>
      <c r="G948" s="290"/>
      <c r="H948" s="290"/>
      <c r="I948" s="290"/>
      <c r="J948" s="67">
        <v>0</v>
      </c>
    </row>
    <row r="949" spans="1:10" ht="30" hidden="1" customHeight="1" outlineLevel="2" x14ac:dyDescent="0.25">
      <c r="A949" s="64"/>
      <c r="B949" s="64"/>
      <c r="C949" s="64"/>
      <c r="D949" s="65" t="s">
        <v>144</v>
      </c>
      <c r="E949" s="66" t="s">
        <v>170</v>
      </c>
      <c r="F949" s="290" t="s">
        <v>408</v>
      </c>
      <c r="G949" s="290"/>
      <c r="H949" s="290"/>
      <c r="I949" s="290"/>
      <c r="J949" s="67">
        <v>0</v>
      </c>
    </row>
    <row r="950" spans="1:10" ht="30" hidden="1" customHeight="1" outlineLevel="2" x14ac:dyDescent="0.25">
      <c r="A950" s="64"/>
      <c r="B950" s="64"/>
      <c r="C950" s="64"/>
      <c r="D950" s="65" t="s">
        <v>145</v>
      </c>
      <c r="E950" s="66" t="s">
        <v>170</v>
      </c>
      <c r="F950" s="290" t="s">
        <v>409</v>
      </c>
      <c r="G950" s="290"/>
      <c r="H950" s="290"/>
      <c r="I950" s="290"/>
      <c r="J950" s="67">
        <v>0</v>
      </c>
    </row>
    <row r="951" spans="1:10" ht="30" hidden="1" customHeight="1" outlineLevel="2" x14ac:dyDescent="0.25">
      <c r="A951" s="64"/>
      <c r="B951" s="64"/>
      <c r="C951" s="64"/>
      <c r="D951" s="65" t="s">
        <v>60</v>
      </c>
      <c r="E951" s="66" t="s">
        <v>170</v>
      </c>
      <c r="F951" s="290" t="s">
        <v>410</v>
      </c>
      <c r="G951" s="290"/>
      <c r="H951" s="290"/>
      <c r="I951" s="290"/>
      <c r="J951" s="67">
        <v>0</v>
      </c>
    </row>
    <row r="952" spans="1:10" ht="30" hidden="1" customHeight="1" outlineLevel="2" x14ac:dyDescent="0.25">
      <c r="A952" s="64"/>
      <c r="B952" s="64"/>
      <c r="C952" s="64"/>
      <c r="D952" s="65" t="s">
        <v>61</v>
      </c>
      <c r="E952" s="66" t="s">
        <v>496</v>
      </c>
      <c r="F952" s="290" t="s">
        <v>411</v>
      </c>
      <c r="G952" s="290"/>
      <c r="H952" s="290"/>
      <c r="I952" s="290"/>
      <c r="J952" s="67">
        <f>9.64*1.96-2.1*1-0.8*(2.1-1.1)</f>
        <v>15.994399999999999</v>
      </c>
    </row>
    <row r="953" spans="1:10" ht="30" hidden="1" customHeight="1" outlineLevel="2" x14ac:dyDescent="0.25">
      <c r="A953" s="64"/>
      <c r="B953" s="64"/>
      <c r="C953" s="64"/>
      <c r="D953" s="65" t="s">
        <v>149</v>
      </c>
      <c r="E953" s="66" t="s">
        <v>170</v>
      </c>
      <c r="F953" s="290" t="s">
        <v>412</v>
      </c>
      <c r="G953" s="290"/>
      <c r="H953" s="290"/>
      <c r="I953" s="290"/>
      <c r="J953" s="67">
        <v>0</v>
      </c>
    </row>
    <row r="954" spans="1:10" ht="30" hidden="1" customHeight="1" outlineLevel="2" x14ac:dyDescent="0.25">
      <c r="A954" s="64"/>
      <c r="B954" s="64"/>
      <c r="C954" s="64"/>
      <c r="D954" s="65" t="s">
        <v>43</v>
      </c>
      <c r="E954" s="66" t="s">
        <v>496</v>
      </c>
      <c r="F954" s="290" t="s">
        <v>413</v>
      </c>
      <c r="G954" s="290"/>
      <c r="H954" s="290"/>
      <c r="I954" s="290"/>
      <c r="J954" s="67">
        <f>14.8*1.96-1.4*1-0.8*(2.1-1.1)</f>
        <v>26.808</v>
      </c>
    </row>
    <row r="955" spans="1:10" ht="30" hidden="1" customHeight="1" outlineLevel="2" x14ac:dyDescent="0.25">
      <c r="A955" s="64"/>
      <c r="B955" s="64"/>
      <c r="C955" s="64"/>
      <c r="D955" s="65" t="s">
        <v>152</v>
      </c>
      <c r="E955" s="66" t="s">
        <v>170</v>
      </c>
      <c r="F955" s="290" t="s">
        <v>414</v>
      </c>
      <c r="G955" s="290"/>
      <c r="H955" s="290"/>
      <c r="I955" s="290"/>
      <c r="J955" s="67">
        <v>0</v>
      </c>
    </row>
    <row r="956" spans="1:10" ht="30" hidden="1" customHeight="1" outlineLevel="2" x14ac:dyDescent="0.25">
      <c r="A956" s="64"/>
      <c r="B956" s="64"/>
      <c r="C956" s="64"/>
      <c r="D956" s="65" t="s">
        <v>154</v>
      </c>
      <c r="E956" s="66" t="s">
        <v>170</v>
      </c>
      <c r="F956" s="290" t="s">
        <v>414</v>
      </c>
      <c r="G956" s="290"/>
      <c r="H956" s="290"/>
      <c r="I956" s="290"/>
      <c r="J956" s="67">
        <v>0</v>
      </c>
    </row>
    <row r="957" spans="1:10" ht="30" hidden="1" customHeight="1" outlineLevel="2" x14ac:dyDescent="0.25">
      <c r="A957" s="64"/>
      <c r="B957" s="64"/>
      <c r="C957" s="64"/>
      <c r="D957" s="65" t="s">
        <v>155</v>
      </c>
      <c r="E957" s="66" t="s">
        <v>496</v>
      </c>
      <c r="F957" s="290" t="s">
        <v>415</v>
      </c>
      <c r="G957" s="290"/>
      <c r="H957" s="290"/>
      <c r="I957" s="290"/>
      <c r="J957" s="67">
        <f>18.45*1.96-1*(1.05-(1.1-0.9))-0.8*(2.1-1.1)-2.1*(2.1-1.1)</f>
        <v>32.411999999999999</v>
      </c>
    </row>
    <row r="958" spans="1:10" ht="30" hidden="1" customHeight="1" outlineLevel="2" x14ac:dyDescent="0.25">
      <c r="A958" s="64"/>
      <c r="B958" s="64"/>
      <c r="C958" s="64"/>
      <c r="D958" s="65" t="s">
        <v>157</v>
      </c>
      <c r="E958" s="66" t="s">
        <v>496</v>
      </c>
      <c r="F958" s="290" t="s">
        <v>416</v>
      </c>
      <c r="G958" s="290"/>
      <c r="H958" s="290"/>
      <c r="I958" s="290"/>
      <c r="J958" s="67">
        <f>14.6*1.96-1.1*1-0.8*(2.1-1.1)</f>
        <v>26.715999999999998</v>
      </c>
    </row>
    <row r="959" spans="1:10" ht="30" hidden="1" customHeight="1" outlineLevel="2" x14ac:dyDescent="0.25">
      <c r="A959" s="64"/>
      <c r="B959" s="64"/>
      <c r="C959" s="64"/>
      <c r="D959" s="65" t="s">
        <v>159</v>
      </c>
      <c r="E959" s="66" t="s">
        <v>496</v>
      </c>
      <c r="F959" s="290" t="s">
        <v>417</v>
      </c>
      <c r="G959" s="290"/>
      <c r="H959" s="290"/>
      <c r="I959" s="290"/>
      <c r="J959" s="67">
        <f>12.5*1.96-1*1-0.8*(2.1-1.1)*2</f>
        <v>21.9</v>
      </c>
    </row>
    <row r="960" spans="1:10" ht="30" hidden="1" customHeight="1" outlineLevel="2" x14ac:dyDescent="0.25">
      <c r="A960" s="64"/>
      <c r="B960" s="64"/>
      <c r="C960" s="64"/>
      <c r="D960" s="65" t="s">
        <v>161</v>
      </c>
      <c r="E960" s="66" t="s">
        <v>496</v>
      </c>
      <c r="F960" s="290" t="s">
        <v>418</v>
      </c>
      <c r="G960" s="290"/>
      <c r="H960" s="290"/>
      <c r="I960" s="290"/>
      <c r="J960" s="67">
        <f>22.4*1.96-2*1-1.1*1-0.8*(2.1-1.1)</f>
        <v>40.003999999999998</v>
      </c>
    </row>
    <row r="961" spans="1:10" ht="30" hidden="1" customHeight="1" outlineLevel="2" x14ac:dyDescent="0.25">
      <c r="A961" s="64"/>
      <c r="B961" s="64"/>
      <c r="C961" s="64"/>
      <c r="D961" s="65" t="s">
        <v>45</v>
      </c>
      <c r="E961" s="66" t="s">
        <v>496</v>
      </c>
      <c r="F961" s="290" t="s">
        <v>419</v>
      </c>
      <c r="G961" s="290"/>
      <c r="H961" s="290"/>
      <c r="I961" s="290"/>
      <c r="J961" s="67">
        <f>29.2*1.96-4.5*1-5.6*1-0.8*(2.1-1.1)</f>
        <v>46.332000000000001</v>
      </c>
    </row>
    <row r="962" spans="1:10" ht="30" hidden="1" customHeight="1" outlineLevel="2" x14ac:dyDescent="0.25">
      <c r="A962" s="64"/>
      <c r="B962" s="64"/>
      <c r="C962" s="64"/>
      <c r="D962" s="65" t="s">
        <v>164</v>
      </c>
      <c r="E962" s="66" t="s">
        <v>496</v>
      </c>
      <c r="F962" s="290" t="s">
        <v>406</v>
      </c>
      <c r="G962" s="290"/>
      <c r="H962" s="290"/>
      <c r="I962" s="290"/>
      <c r="J962" s="67">
        <f>11*1.96-2.1*1-0.8*(2.1-1.1)</f>
        <v>18.659999999999997</v>
      </c>
    </row>
    <row r="963" spans="1:10" ht="30" hidden="1" customHeight="1" outlineLevel="2" x14ac:dyDescent="0.25">
      <c r="A963" s="64"/>
      <c r="B963" s="64"/>
      <c r="C963" s="64"/>
      <c r="D963" s="65" t="s">
        <v>165</v>
      </c>
      <c r="E963" s="66" t="s">
        <v>496</v>
      </c>
      <c r="F963" s="290" t="s">
        <v>406</v>
      </c>
      <c r="G963" s="290"/>
      <c r="H963" s="290"/>
      <c r="I963" s="290"/>
      <c r="J963" s="67">
        <f>11*1.96-2.1*1-0.8*(2.1-1.1)</f>
        <v>18.659999999999997</v>
      </c>
    </row>
    <row r="964" spans="1:10" ht="60" hidden="1" customHeight="1" outlineLevel="2" x14ac:dyDescent="0.25">
      <c r="A964" s="64"/>
      <c r="B964" s="64"/>
      <c r="C964" s="64"/>
      <c r="D964" s="65" t="s">
        <v>166</v>
      </c>
      <c r="E964" s="66" t="s">
        <v>496</v>
      </c>
      <c r="F964" s="290" t="s">
        <v>499</v>
      </c>
      <c r="G964" s="290"/>
      <c r="H964" s="290"/>
      <c r="I964" s="290"/>
      <c r="J964" s="67">
        <f>152.67*1.96-6.6*(2.65-1.1)-19*0.8*(2.1-1.1)-2*(2.1-(1.1+0.2))*2-1.1*1-1.4*1-1*0.5*2-4.2*1*3-1*(1.05-(1.1-0.9))-1.1*1.95*(1.1-0.7)</f>
        <v>252.79519999999997</v>
      </c>
    </row>
    <row r="965" spans="1:10" ht="30" hidden="1" customHeight="1" outlineLevel="2" x14ac:dyDescent="0.25">
      <c r="A965" s="64"/>
      <c r="B965" s="64"/>
      <c r="C965" s="64"/>
      <c r="D965" s="65" t="s">
        <v>166</v>
      </c>
      <c r="E965" s="66" t="s">
        <v>421</v>
      </c>
      <c r="F965" s="290" t="s">
        <v>422</v>
      </c>
      <c r="G965" s="290"/>
      <c r="H965" s="290"/>
      <c r="I965" s="290"/>
      <c r="J965" s="67">
        <v>0</v>
      </c>
    </row>
    <row r="966" spans="1:10" ht="43.5" hidden="1" customHeight="1" outlineLevel="2" x14ac:dyDescent="0.25">
      <c r="A966" s="64"/>
      <c r="B966" s="64"/>
      <c r="C966" s="64"/>
      <c r="D966" s="65" t="s">
        <v>168</v>
      </c>
      <c r="E966" s="66" t="s">
        <v>392</v>
      </c>
      <c r="F966" s="290" t="s">
        <v>423</v>
      </c>
      <c r="G966" s="290"/>
      <c r="H966" s="290"/>
      <c r="I966" s="290"/>
      <c r="J966" s="67">
        <f>102.21*3.06-1.4*1.1*2-3*5.6*1-6*2.1*1-2*4.5*1+1.4*0.75*2-0.8*1</f>
        <v>272.58259999999996</v>
      </c>
    </row>
    <row r="967" spans="1:10" ht="30" hidden="1" customHeight="1" outlineLevel="2" x14ac:dyDescent="0.25">
      <c r="A967" s="64"/>
      <c r="B967" s="64"/>
      <c r="C967" s="64"/>
      <c r="D967" s="65" t="s">
        <v>424</v>
      </c>
      <c r="E967" s="66" t="s">
        <v>425</v>
      </c>
      <c r="F967" s="290" t="s">
        <v>426</v>
      </c>
      <c r="G967" s="290"/>
      <c r="H967" s="290"/>
      <c r="I967" s="290"/>
      <c r="J967" s="67">
        <f>346.58*1.1</f>
        <v>381.238</v>
      </c>
    </row>
    <row r="968" spans="1:10" ht="30" hidden="1" customHeight="1" outlineLevel="2" x14ac:dyDescent="0.25">
      <c r="A968" s="64"/>
      <c r="B968" s="64"/>
      <c r="C968" s="64"/>
      <c r="D968" s="65" t="s">
        <v>424</v>
      </c>
      <c r="E968" s="66" t="s">
        <v>427</v>
      </c>
      <c r="F968" s="290" t="s">
        <v>428</v>
      </c>
      <c r="G968" s="290"/>
      <c r="H968" s="290"/>
      <c r="I968" s="290"/>
      <c r="J968" s="67">
        <f>1.6*94.16</f>
        <v>150.65600000000001</v>
      </c>
    </row>
    <row r="969" spans="1:10" ht="30" hidden="1" customHeight="1" outlineLevel="2" x14ac:dyDescent="0.25">
      <c r="A969" s="290"/>
      <c r="B969" s="290"/>
      <c r="C969" s="290"/>
      <c r="D969" s="65" t="s">
        <v>335</v>
      </c>
      <c r="E969" s="66" t="s">
        <v>336</v>
      </c>
      <c r="F969" s="290" t="s">
        <v>429</v>
      </c>
      <c r="G969" s="290"/>
      <c r="H969" s="290"/>
      <c r="I969" s="290"/>
      <c r="J969" s="67">
        <f>65.87*2</f>
        <v>131.74</v>
      </c>
    </row>
    <row r="970" spans="1:10" ht="30" hidden="1" customHeight="1" outlineLevel="2" x14ac:dyDescent="0.25">
      <c r="A970" s="290"/>
      <c r="B970" s="290"/>
      <c r="C970" s="290"/>
      <c r="D970" s="65" t="s">
        <v>104</v>
      </c>
      <c r="E970" s="66" t="s">
        <v>336</v>
      </c>
      <c r="F970" s="290" t="s">
        <v>430</v>
      </c>
      <c r="G970" s="290"/>
      <c r="H970" s="290"/>
      <c r="I970" s="290"/>
      <c r="J970" s="67">
        <f>8.76*2</f>
        <v>17.52</v>
      </c>
    </row>
    <row r="971" spans="1:10" ht="25.5" hidden="1" customHeight="1" outlineLevel="1" collapsed="1" x14ac:dyDescent="0.25">
      <c r="A971" s="61" t="str">
        <f>PO!A224</f>
        <v>7.14</v>
      </c>
      <c r="B971" s="61" t="str">
        <f>PO!B224</f>
        <v>DER-ES</v>
      </c>
      <c r="C971" s="61">
        <f>PO!C224</f>
        <v>160708</v>
      </c>
      <c r="D971" s="62" t="str">
        <f>PO!D224</f>
        <v>Pintura com tinta acrílica Suvinil, Coral ou Metalatex, inclusive selador acrílico, em paredes externas a três demãos</v>
      </c>
      <c r="E971" s="60" t="str">
        <f>PO!E224</f>
        <v>m2</v>
      </c>
      <c r="F971" s="289" t="s">
        <v>38</v>
      </c>
      <c r="G971" s="289"/>
      <c r="H971" s="289"/>
      <c r="I971" s="289"/>
      <c r="J971" s="63">
        <v>1791.01</v>
      </c>
    </row>
    <row r="972" spans="1:10" ht="30" hidden="1" customHeight="1" outlineLevel="2" x14ac:dyDescent="0.25">
      <c r="A972" s="64"/>
      <c r="B972" s="64"/>
      <c r="C972" s="64"/>
      <c r="D972" s="65" t="s">
        <v>113</v>
      </c>
      <c r="E972" s="66" t="s">
        <v>496</v>
      </c>
      <c r="F972" s="290" t="s">
        <v>393</v>
      </c>
      <c r="G972" s="290"/>
      <c r="H972" s="290"/>
      <c r="I972" s="290"/>
      <c r="J972" s="67">
        <f>10.25*1.96-1.2*0.5-4.5*(2.65-1.1)-1.4*(1.1-1.1)</f>
        <v>12.514999999999999</v>
      </c>
    </row>
    <row r="973" spans="1:10" ht="30" hidden="1" customHeight="1" outlineLevel="2" x14ac:dyDescent="0.25">
      <c r="A973" s="64"/>
      <c r="B973" s="64"/>
      <c r="C973" s="64"/>
      <c r="D973" s="65" t="s">
        <v>116</v>
      </c>
      <c r="E973" s="66" t="s">
        <v>496</v>
      </c>
      <c r="F973" s="290" t="s">
        <v>394</v>
      </c>
      <c r="G973" s="290"/>
      <c r="H973" s="290"/>
      <c r="I973" s="290"/>
      <c r="J973" s="67">
        <f>23.9*1.96-5.6*1-4.5*(2.1-1.1)-0.8*(2.1-1.1)*2</f>
        <v>35.143999999999991</v>
      </c>
    </row>
    <row r="974" spans="1:10" ht="30" hidden="1" customHeight="1" outlineLevel="2" x14ac:dyDescent="0.25">
      <c r="A974" s="64"/>
      <c r="B974" s="64"/>
      <c r="C974" s="64"/>
      <c r="D974" s="65" t="s">
        <v>54</v>
      </c>
      <c r="E974" s="66" t="s">
        <v>170</v>
      </c>
      <c r="F974" s="290" t="s">
        <v>395</v>
      </c>
      <c r="G974" s="290"/>
      <c r="H974" s="290"/>
      <c r="I974" s="290"/>
      <c r="J974" s="67">
        <v>0</v>
      </c>
    </row>
    <row r="975" spans="1:10" ht="30" hidden="1" customHeight="1" outlineLevel="2" x14ac:dyDescent="0.25">
      <c r="A975" s="64"/>
      <c r="B975" s="64"/>
      <c r="C975" s="64"/>
      <c r="D975" s="65" t="s">
        <v>53</v>
      </c>
      <c r="E975" s="66" t="s">
        <v>170</v>
      </c>
      <c r="F975" s="290" t="s">
        <v>396</v>
      </c>
      <c r="G975" s="290"/>
      <c r="H975" s="290"/>
      <c r="I975" s="290"/>
      <c r="J975" s="67">
        <v>0</v>
      </c>
    </row>
    <row r="976" spans="1:10" ht="30" hidden="1" customHeight="1" outlineLevel="2" x14ac:dyDescent="0.25">
      <c r="A976" s="64"/>
      <c r="B976" s="64"/>
      <c r="C976" s="64"/>
      <c r="D976" s="65" t="s">
        <v>120</v>
      </c>
      <c r="E976" s="66" t="s">
        <v>496</v>
      </c>
      <c r="F976" s="290" t="s">
        <v>397</v>
      </c>
      <c r="G976" s="290"/>
      <c r="H976" s="290"/>
      <c r="I976" s="290"/>
      <c r="J976" s="67">
        <f>9.3*1.96-0.1*0.5-0.8*(2.1-1.1)</f>
        <v>17.378</v>
      </c>
    </row>
    <row r="977" spans="1:10" ht="30" hidden="1" customHeight="1" outlineLevel="2" x14ac:dyDescent="0.25">
      <c r="A977" s="64"/>
      <c r="B977" s="64"/>
      <c r="C977" s="64"/>
      <c r="D977" s="65" t="s">
        <v>122</v>
      </c>
      <c r="E977" s="66" t="s">
        <v>496</v>
      </c>
      <c r="F977" s="290" t="s">
        <v>497</v>
      </c>
      <c r="G977" s="290"/>
      <c r="H977" s="290"/>
      <c r="I977" s="290"/>
      <c r="J977" s="67">
        <f>24.1*1.96-4.2*1-0.8*(2.1-1.1)*2-4.5*(2.1-1.1)</f>
        <v>36.936</v>
      </c>
    </row>
    <row r="978" spans="1:10" ht="30" hidden="1" customHeight="1" outlineLevel="2" x14ac:dyDescent="0.25">
      <c r="A978" s="64"/>
      <c r="B978" s="64"/>
      <c r="C978" s="64"/>
      <c r="D978" s="65" t="s">
        <v>124</v>
      </c>
      <c r="E978" s="66" t="s">
        <v>496</v>
      </c>
      <c r="F978" s="290" t="s">
        <v>399</v>
      </c>
      <c r="G978" s="290"/>
      <c r="H978" s="290"/>
      <c r="I978" s="290"/>
      <c r="J978" s="67">
        <f>10.25*1.96-1.2*0.5-4.5*(2.65-1.1)</f>
        <v>12.514999999999999</v>
      </c>
    </row>
    <row r="979" spans="1:10" ht="30" hidden="1" customHeight="1" outlineLevel="2" x14ac:dyDescent="0.25">
      <c r="A979" s="64"/>
      <c r="B979" s="64"/>
      <c r="C979" s="64"/>
      <c r="D979" s="65" t="s">
        <v>52</v>
      </c>
      <c r="E979" s="66" t="s">
        <v>170</v>
      </c>
      <c r="F979" s="290" t="s">
        <v>400</v>
      </c>
      <c r="G979" s="290"/>
      <c r="H979" s="290"/>
      <c r="I979" s="290"/>
      <c r="J979" s="67">
        <v>0</v>
      </c>
    </row>
    <row r="980" spans="1:10" ht="30" hidden="1" customHeight="1" outlineLevel="2" x14ac:dyDescent="0.25">
      <c r="A980" s="64"/>
      <c r="B980" s="64"/>
      <c r="C980" s="64"/>
      <c r="D980" s="65" t="s">
        <v>127</v>
      </c>
      <c r="E980" s="66" t="s">
        <v>496</v>
      </c>
      <c r="F980" s="290" t="s">
        <v>498</v>
      </c>
      <c r="G980" s="290"/>
      <c r="H980" s="290"/>
      <c r="I980" s="290"/>
      <c r="J980" s="67">
        <f>24.8*1.96-4.2*1-3.6*(2.1-1.1)-0.8*(2.1-1.1)*2</f>
        <v>39.207999999999991</v>
      </c>
    </row>
    <row r="981" spans="1:10" ht="30" hidden="1" customHeight="1" outlineLevel="2" x14ac:dyDescent="0.25">
      <c r="A981" s="64"/>
      <c r="B981" s="64"/>
      <c r="C981" s="64"/>
      <c r="D981" s="65" t="s">
        <v>129</v>
      </c>
      <c r="E981" s="66" t="s">
        <v>496</v>
      </c>
      <c r="F981" s="290" t="s">
        <v>402</v>
      </c>
      <c r="G981" s="290"/>
      <c r="H981" s="290"/>
      <c r="I981" s="290"/>
      <c r="J981" s="67">
        <f>9.8*1.96-3.6*(2.65-1.1)</f>
        <v>13.628000000000004</v>
      </c>
    </row>
    <row r="982" spans="1:10" ht="30" hidden="1" customHeight="1" outlineLevel="2" x14ac:dyDescent="0.25">
      <c r="A982" s="64"/>
      <c r="B982" s="64"/>
      <c r="C982" s="64"/>
      <c r="D982" s="65" t="s">
        <v>131</v>
      </c>
      <c r="E982" s="66" t="s">
        <v>496</v>
      </c>
      <c r="F982" s="290" t="s">
        <v>497</v>
      </c>
      <c r="G982" s="290"/>
      <c r="H982" s="290"/>
      <c r="I982" s="290"/>
      <c r="J982" s="67">
        <f>24.1*1.96-4.2*1-0.8*(2.1-1.1)*2-4.5*(2.1-1.1)</f>
        <v>36.936</v>
      </c>
    </row>
    <row r="983" spans="1:10" ht="30" hidden="1" customHeight="1" outlineLevel="2" x14ac:dyDescent="0.25">
      <c r="A983" s="64"/>
      <c r="B983" s="64"/>
      <c r="C983" s="64"/>
      <c r="D983" s="65" t="s">
        <v>133</v>
      </c>
      <c r="E983" s="66" t="s">
        <v>496</v>
      </c>
      <c r="F983" s="290" t="s">
        <v>399</v>
      </c>
      <c r="G983" s="290"/>
      <c r="H983" s="290"/>
      <c r="I983" s="290"/>
      <c r="J983" s="67">
        <f>10.25*1.96-1.2*0.5-4.5*(2.65-1.1)</f>
        <v>12.514999999999999</v>
      </c>
    </row>
    <row r="984" spans="1:10" ht="30" hidden="1" customHeight="1" outlineLevel="2" x14ac:dyDescent="0.25">
      <c r="A984" s="64"/>
      <c r="B984" s="64"/>
      <c r="C984" s="64"/>
      <c r="D984" s="65" t="s">
        <v>51</v>
      </c>
      <c r="E984" s="66" t="s">
        <v>170</v>
      </c>
      <c r="F984" s="290" t="s">
        <v>395</v>
      </c>
      <c r="G984" s="290"/>
      <c r="H984" s="290"/>
      <c r="I984" s="290"/>
      <c r="J984" s="67">
        <v>0</v>
      </c>
    </row>
    <row r="985" spans="1:10" ht="30" hidden="1" customHeight="1" outlineLevel="2" x14ac:dyDescent="0.25">
      <c r="A985" s="64"/>
      <c r="B985" s="64"/>
      <c r="C985" s="64"/>
      <c r="D985" s="65" t="s">
        <v>50</v>
      </c>
      <c r="E985" s="66" t="s">
        <v>170</v>
      </c>
      <c r="F985" s="290" t="s">
        <v>396</v>
      </c>
      <c r="G985" s="290"/>
      <c r="H985" s="290"/>
      <c r="I985" s="290"/>
      <c r="J985" s="67">
        <v>0</v>
      </c>
    </row>
    <row r="986" spans="1:10" ht="30" hidden="1" customHeight="1" outlineLevel="2" x14ac:dyDescent="0.25">
      <c r="A986" s="64"/>
      <c r="B986" s="64"/>
      <c r="C986" s="64"/>
      <c r="D986" s="65" t="s">
        <v>134</v>
      </c>
      <c r="E986" s="66" t="s">
        <v>496</v>
      </c>
      <c r="F986" s="290" t="s">
        <v>397</v>
      </c>
      <c r="G986" s="290"/>
      <c r="H986" s="290"/>
      <c r="I986" s="290"/>
      <c r="J986" s="67">
        <f>9.3*1.96-1*0.5-0.8*(2.1-1.1)</f>
        <v>16.928000000000001</v>
      </c>
    </row>
    <row r="987" spans="1:10" ht="30" hidden="1" customHeight="1" outlineLevel="2" x14ac:dyDescent="0.25">
      <c r="A987" s="64"/>
      <c r="B987" s="64"/>
      <c r="C987" s="64"/>
      <c r="D987" s="65" t="s">
        <v>135</v>
      </c>
      <c r="E987" s="66" t="s">
        <v>496</v>
      </c>
      <c r="F987" s="290" t="s">
        <v>394</v>
      </c>
      <c r="G987" s="290"/>
      <c r="H987" s="290"/>
      <c r="I987" s="290"/>
      <c r="J987" s="67">
        <f>23.9*1.96-5.6*1-4.5*(2.1-1.1)-0.8*(2.1-1.1)*2</f>
        <v>35.143999999999991</v>
      </c>
    </row>
    <row r="988" spans="1:10" ht="30" hidden="1" customHeight="1" outlineLevel="2" x14ac:dyDescent="0.25">
      <c r="A988" s="64"/>
      <c r="B988" s="64"/>
      <c r="C988" s="64"/>
      <c r="D988" s="65" t="s">
        <v>137</v>
      </c>
      <c r="E988" s="66" t="s">
        <v>496</v>
      </c>
      <c r="F988" s="290" t="s">
        <v>403</v>
      </c>
      <c r="G988" s="290"/>
      <c r="H988" s="290"/>
      <c r="I988" s="290"/>
      <c r="J988" s="67">
        <f>10.25*1.96-4.5*(2.65-1.1)</f>
        <v>13.115</v>
      </c>
    </row>
    <row r="989" spans="1:10" ht="30" hidden="1" customHeight="1" outlineLevel="2" x14ac:dyDescent="0.25">
      <c r="A989" s="64"/>
      <c r="B989" s="64"/>
      <c r="C989" s="64"/>
      <c r="D989" s="65" t="s">
        <v>55</v>
      </c>
      <c r="E989" s="66" t="s">
        <v>170</v>
      </c>
      <c r="F989" s="290" t="s">
        <v>404</v>
      </c>
      <c r="G989" s="290"/>
      <c r="H989" s="290"/>
      <c r="I989" s="290"/>
      <c r="J989" s="67">
        <v>0</v>
      </c>
    </row>
    <row r="990" spans="1:10" ht="30" hidden="1" customHeight="1" outlineLevel="2" x14ac:dyDescent="0.25">
      <c r="A990" s="64"/>
      <c r="B990" s="64"/>
      <c r="C990" s="64"/>
      <c r="D990" s="65" t="s">
        <v>111</v>
      </c>
      <c r="E990" s="66" t="s">
        <v>496</v>
      </c>
      <c r="F990" s="290" t="s">
        <v>405</v>
      </c>
      <c r="G990" s="290"/>
      <c r="H990" s="290"/>
      <c r="I990" s="290"/>
      <c r="J990" s="67">
        <f>24.87*1.96-4.2*0.5-0.8*(2.1-1.1)*2-5.6*(2.65-1.1)</f>
        <v>36.365200000000002</v>
      </c>
    </row>
    <row r="991" spans="1:10" ht="30" hidden="1" customHeight="1" outlineLevel="2" x14ac:dyDescent="0.25">
      <c r="A991" s="64"/>
      <c r="B991" s="64"/>
      <c r="C991" s="64"/>
      <c r="D991" s="65" t="s">
        <v>139</v>
      </c>
      <c r="E991" s="66" t="s">
        <v>496</v>
      </c>
      <c r="F991" s="290" t="s">
        <v>406</v>
      </c>
      <c r="G991" s="290"/>
      <c r="H991" s="290"/>
      <c r="I991" s="290"/>
      <c r="J991" s="67">
        <f>11*1.96-2.1*1-0.8*(2.1-1.1)</f>
        <v>18.659999999999997</v>
      </c>
    </row>
    <row r="992" spans="1:10" ht="30" hidden="1" customHeight="1" outlineLevel="2" x14ac:dyDescent="0.25">
      <c r="A992" s="64"/>
      <c r="B992" s="64"/>
      <c r="C992" s="64"/>
      <c r="D992" s="65" t="s">
        <v>62</v>
      </c>
      <c r="E992" s="66" t="s">
        <v>170</v>
      </c>
      <c r="F992" s="290" t="s">
        <v>407</v>
      </c>
      <c r="G992" s="290"/>
      <c r="H992" s="290"/>
      <c r="I992" s="290"/>
      <c r="J992" s="67">
        <v>0</v>
      </c>
    </row>
    <row r="993" spans="1:10" ht="30" hidden="1" customHeight="1" outlineLevel="2" x14ac:dyDescent="0.25">
      <c r="A993" s="64"/>
      <c r="B993" s="64"/>
      <c r="C993" s="64"/>
      <c r="D993" s="65" t="s">
        <v>142</v>
      </c>
      <c r="E993" s="66" t="s">
        <v>170</v>
      </c>
      <c r="F993" s="290" t="s">
        <v>408</v>
      </c>
      <c r="G993" s="290"/>
      <c r="H993" s="290"/>
      <c r="I993" s="290"/>
      <c r="J993" s="67">
        <v>0</v>
      </c>
    </row>
    <row r="994" spans="1:10" ht="30" hidden="1" customHeight="1" outlineLevel="2" x14ac:dyDescent="0.25">
      <c r="A994" s="64"/>
      <c r="B994" s="64"/>
      <c r="C994" s="64"/>
      <c r="D994" s="65" t="s">
        <v>144</v>
      </c>
      <c r="E994" s="66" t="s">
        <v>170</v>
      </c>
      <c r="F994" s="290" t="s">
        <v>408</v>
      </c>
      <c r="G994" s="290"/>
      <c r="H994" s="290"/>
      <c r="I994" s="290"/>
      <c r="J994" s="67">
        <v>0</v>
      </c>
    </row>
    <row r="995" spans="1:10" ht="30" hidden="1" customHeight="1" outlineLevel="2" x14ac:dyDescent="0.25">
      <c r="A995" s="64"/>
      <c r="B995" s="64"/>
      <c r="C995" s="64"/>
      <c r="D995" s="65" t="s">
        <v>145</v>
      </c>
      <c r="E995" s="66" t="s">
        <v>170</v>
      </c>
      <c r="F995" s="290" t="s">
        <v>409</v>
      </c>
      <c r="G995" s="290"/>
      <c r="H995" s="290"/>
      <c r="I995" s="290"/>
      <c r="J995" s="67">
        <v>0</v>
      </c>
    </row>
    <row r="996" spans="1:10" ht="30" hidden="1" customHeight="1" outlineLevel="2" x14ac:dyDescent="0.25">
      <c r="A996" s="64"/>
      <c r="B996" s="64"/>
      <c r="C996" s="64"/>
      <c r="D996" s="65" t="s">
        <v>60</v>
      </c>
      <c r="E996" s="66" t="s">
        <v>170</v>
      </c>
      <c r="F996" s="290" t="s">
        <v>410</v>
      </c>
      <c r="G996" s="290"/>
      <c r="H996" s="290"/>
      <c r="I996" s="290"/>
      <c r="J996" s="67">
        <v>0</v>
      </c>
    </row>
    <row r="997" spans="1:10" ht="30" hidden="1" customHeight="1" outlineLevel="2" x14ac:dyDescent="0.25">
      <c r="A997" s="64"/>
      <c r="B997" s="64"/>
      <c r="C997" s="64"/>
      <c r="D997" s="65" t="s">
        <v>61</v>
      </c>
      <c r="E997" s="66" t="s">
        <v>496</v>
      </c>
      <c r="F997" s="290" t="s">
        <v>411</v>
      </c>
      <c r="G997" s="290"/>
      <c r="H997" s="290"/>
      <c r="I997" s="290"/>
      <c r="J997" s="67">
        <f>9.64*1.96-2.1*1-0.8*(2.1-1.1)</f>
        <v>15.994399999999999</v>
      </c>
    </row>
    <row r="998" spans="1:10" ht="30" hidden="1" customHeight="1" outlineLevel="2" x14ac:dyDescent="0.25">
      <c r="A998" s="64"/>
      <c r="B998" s="64"/>
      <c r="C998" s="64"/>
      <c r="D998" s="65" t="s">
        <v>149</v>
      </c>
      <c r="E998" s="66" t="s">
        <v>170</v>
      </c>
      <c r="F998" s="290" t="s">
        <v>412</v>
      </c>
      <c r="G998" s="290"/>
      <c r="H998" s="290"/>
      <c r="I998" s="290"/>
      <c r="J998" s="67">
        <v>0</v>
      </c>
    </row>
    <row r="999" spans="1:10" ht="30" hidden="1" customHeight="1" outlineLevel="2" x14ac:dyDescent="0.25">
      <c r="A999" s="64"/>
      <c r="B999" s="64"/>
      <c r="C999" s="64"/>
      <c r="D999" s="65" t="s">
        <v>43</v>
      </c>
      <c r="E999" s="66" t="s">
        <v>496</v>
      </c>
      <c r="F999" s="290" t="s">
        <v>413</v>
      </c>
      <c r="G999" s="290"/>
      <c r="H999" s="290"/>
      <c r="I999" s="290"/>
      <c r="J999" s="67">
        <f>14.8*1.96-1.4*1-0.8*(2.1-1.1)</f>
        <v>26.808</v>
      </c>
    </row>
    <row r="1000" spans="1:10" ht="30" hidden="1" customHeight="1" outlineLevel="2" x14ac:dyDescent="0.25">
      <c r="A1000" s="64"/>
      <c r="B1000" s="64"/>
      <c r="C1000" s="64"/>
      <c r="D1000" s="65" t="s">
        <v>152</v>
      </c>
      <c r="E1000" s="66" t="s">
        <v>170</v>
      </c>
      <c r="F1000" s="290" t="s">
        <v>414</v>
      </c>
      <c r="G1000" s="290"/>
      <c r="H1000" s="290"/>
      <c r="I1000" s="290"/>
      <c r="J1000" s="67">
        <v>0</v>
      </c>
    </row>
    <row r="1001" spans="1:10" ht="30" hidden="1" customHeight="1" outlineLevel="2" x14ac:dyDescent="0.25">
      <c r="A1001" s="64"/>
      <c r="B1001" s="64"/>
      <c r="C1001" s="64"/>
      <c r="D1001" s="65" t="s">
        <v>154</v>
      </c>
      <c r="E1001" s="66" t="s">
        <v>170</v>
      </c>
      <c r="F1001" s="290" t="s">
        <v>414</v>
      </c>
      <c r="G1001" s="290"/>
      <c r="H1001" s="290"/>
      <c r="I1001" s="290"/>
      <c r="J1001" s="67">
        <v>0</v>
      </c>
    </row>
    <row r="1002" spans="1:10" ht="30" hidden="1" customHeight="1" outlineLevel="2" x14ac:dyDescent="0.25">
      <c r="A1002" s="64"/>
      <c r="B1002" s="64"/>
      <c r="C1002" s="64"/>
      <c r="D1002" s="65" t="s">
        <v>155</v>
      </c>
      <c r="E1002" s="66" t="s">
        <v>496</v>
      </c>
      <c r="F1002" s="290" t="s">
        <v>415</v>
      </c>
      <c r="G1002" s="290"/>
      <c r="H1002" s="290"/>
      <c r="I1002" s="290"/>
      <c r="J1002" s="67">
        <f>18.45*1.96-1*(1.05-(1.1-0.9))-0.8*(2.1-1.1)-2.1*(2.1-1.1)</f>
        <v>32.411999999999999</v>
      </c>
    </row>
    <row r="1003" spans="1:10" ht="30" hidden="1" customHeight="1" outlineLevel="2" x14ac:dyDescent="0.25">
      <c r="A1003" s="64"/>
      <c r="B1003" s="64"/>
      <c r="C1003" s="64"/>
      <c r="D1003" s="65" t="s">
        <v>157</v>
      </c>
      <c r="E1003" s="66" t="s">
        <v>496</v>
      </c>
      <c r="F1003" s="290" t="s">
        <v>416</v>
      </c>
      <c r="G1003" s="290"/>
      <c r="H1003" s="290"/>
      <c r="I1003" s="290"/>
      <c r="J1003" s="67">
        <f>14.6*1.96-1.1*1-0.8*(2.1-1.1)</f>
        <v>26.715999999999998</v>
      </c>
    </row>
    <row r="1004" spans="1:10" ht="30" hidden="1" customHeight="1" outlineLevel="2" x14ac:dyDescent="0.25">
      <c r="A1004" s="64"/>
      <c r="B1004" s="64"/>
      <c r="C1004" s="64"/>
      <c r="D1004" s="65" t="s">
        <v>159</v>
      </c>
      <c r="E1004" s="66" t="s">
        <v>496</v>
      </c>
      <c r="F1004" s="290" t="s">
        <v>417</v>
      </c>
      <c r="G1004" s="290"/>
      <c r="H1004" s="290"/>
      <c r="I1004" s="290"/>
      <c r="J1004" s="67">
        <f>12.5*1.96-1*1-0.8*(2.1-1.1)*2</f>
        <v>21.9</v>
      </c>
    </row>
    <row r="1005" spans="1:10" ht="30" hidden="1" customHeight="1" outlineLevel="2" x14ac:dyDescent="0.25">
      <c r="A1005" s="64"/>
      <c r="B1005" s="64"/>
      <c r="C1005" s="64"/>
      <c r="D1005" s="65" t="s">
        <v>161</v>
      </c>
      <c r="E1005" s="66" t="s">
        <v>496</v>
      </c>
      <c r="F1005" s="290" t="s">
        <v>418</v>
      </c>
      <c r="G1005" s="290"/>
      <c r="H1005" s="290"/>
      <c r="I1005" s="290"/>
      <c r="J1005" s="67">
        <f>22.4*1.96-2*1-1.1*1-0.8*(2.1-1.1)</f>
        <v>40.003999999999998</v>
      </c>
    </row>
    <row r="1006" spans="1:10" ht="30" hidden="1" customHeight="1" outlineLevel="2" x14ac:dyDescent="0.25">
      <c r="A1006" s="64"/>
      <c r="B1006" s="64"/>
      <c r="C1006" s="64"/>
      <c r="D1006" s="65" t="s">
        <v>45</v>
      </c>
      <c r="E1006" s="66" t="s">
        <v>496</v>
      </c>
      <c r="F1006" s="290" t="s">
        <v>419</v>
      </c>
      <c r="G1006" s="290"/>
      <c r="H1006" s="290"/>
      <c r="I1006" s="290"/>
      <c r="J1006" s="67">
        <f>29.2*1.96-4.5*1-5.6*1-0.8*(2.1-1.1)</f>
        <v>46.332000000000001</v>
      </c>
    </row>
    <row r="1007" spans="1:10" ht="30" hidden="1" customHeight="1" outlineLevel="2" x14ac:dyDescent="0.25">
      <c r="A1007" s="64"/>
      <c r="B1007" s="64"/>
      <c r="C1007" s="64"/>
      <c r="D1007" s="65" t="s">
        <v>164</v>
      </c>
      <c r="E1007" s="66" t="s">
        <v>496</v>
      </c>
      <c r="F1007" s="290" t="s">
        <v>406</v>
      </c>
      <c r="G1007" s="290"/>
      <c r="H1007" s="290"/>
      <c r="I1007" s="290"/>
      <c r="J1007" s="67">
        <f>11*1.96-2.1*1-0.8*(2.1-1.1)</f>
        <v>18.659999999999997</v>
      </c>
    </row>
    <row r="1008" spans="1:10" ht="30" hidden="1" customHeight="1" outlineLevel="2" x14ac:dyDescent="0.25">
      <c r="A1008" s="64"/>
      <c r="B1008" s="64"/>
      <c r="C1008" s="64"/>
      <c r="D1008" s="65" t="s">
        <v>165</v>
      </c>
      <c r="E1008" s="66" t="s">
        <v>496</v>
      </c>
      <c r="F1008" s="290" t="s">
        <v>406</v>
      </c>
      <c r="G1008" s="290"/>
      <c r="H1008" s="290"/>
      <c r="I1008" s="290"/>
      <c r="J1008" s="67">
        <f>11*1.96-2.1*1-0.8*(2.1-1.1)</f>
        <v>18.659999999999997</v>
      </c>
    </row>
    <row r="1009" spans="1:10" ht="60" hidden="1" customHeight="1" outlineLevel="2" x14ac:dyDescent="0.25">
      <c r="A1009" s="64"/>
      <c r="B1009" s="64"/>
      <c r="C1009" s="64"/>
      <c r="D1009" s="65" t="s">
        <v>166</v>
      </c>
      <c r="E1009" s="66" t="s">
        <v>496</v>
      </c>
      <c r="F1009" s="290" t="s">
        <v>499</v>
      </c>
      <c r="G1009" s="290"/>
      <c r="H1009" s="290"/>
      <c r="I1009" s="290"/>
      <c r="J1009" s="67">
        <f>152.67*1.96-6.6*(2.65-1.1)-19*0.8*(2.1-1.1)-2*(2.1-(1.1+0.2))*2-1.1*1-1.4*1-1*0.5*2-4.2*1*3-1*(1.05-(1.1-0.9))-1.1*1.95*(1.1-0.7)</f>
        <v>252.79519999999997</v>
      </c>
    </row>
    <row r="1010" spans="1:10" ht="30" hidden="1" customHeight="1" outlineLevel="2" x14ac:dyDescent="0.25">
      <c r="A1010" s="64"/>
      <c r="B1010" s="64"/>
      <c r="C1010" s="64"/>
      <c r="D1010" s="65" t="s">
        <v>166</v>
      </c>
      <c r="E1010" s="66" t="s">
        <v>421</v>
      </c>
      <c r="F1010" s="290" t="s">
        <v>422</v>
      </c>
      <c r="G1010" s="290"/>
      <c r="H1010" s="290"/>
      <c r="I1010" s="290"/>
      <c r="J1010" s="67">
        <v>0</v>
      </c>
    </row>
    <row r="1011" spans="1:10" ht="60" hidden="1" customHeight="1" outlineLevel="2" x14ac:dyDescent="0.25">
      <c r="A1011" s="64"/>
      <c r="B1011" s="64"/>
      <c r="C1011" s="64"/>
      <c r="D1011" s="65" t="s">
        <v>168</v>
      </c>
      <c r="E1011" s="66" t="s">
        <v>392</v>
      </c>
      <c r="F1011" s="290" t="s">
        <v>423</v>
      </c>
      <c r="G1011" s="290"/>
      <c r="H1011" s="290"/>
      <c r="I1011" s="290"/>
      <c r="J1011" s="67">
        <f>102.21*3.06-1.4*1.1*2-3*5.6*1-6*2.1*1-2*4.5*1+1.4*0.75*2-0.8*1</f>
        <v>272.58259999999996</v>
      </c>
    </row>
    <row r="1012" spans="1:10" ht="30" hidden="1" customHeight="1" outlineLevel="2" x14ac:dyDescent="0.25">
      <c r="A1012" s="64"/>
      <c r="B1012" s="64"/>
      <c r="C1012" s="64"/>
      <c r="D1012" s="65" t="s">
        <v>424</v>
      </c>
      <c r="E1012" s="66" t="s">
        <v>425</v>
      </c>
      <c r="F1012" s="290" t="s">
        <v>426</v>
      </c>
      <c r="G1012" s="290"/>
      <c r="H1012" s="290"/>
      <c r="I1012" s="290"/>
      <c r="J1012" s="67">
        <f>346.58*1.1</f>
        <v>381.238</v>
      </c>
    </row>
    <row r="1013" spans="1:10" ht="30" hidden="1" customHeight="1" outlineLevel="2" x14ac:dyDescent="0.25">
      <c r="A1013" s="64"/>
      <c r="B1013" s="64"/>
      <c r="C1013" s="64"/>
      <c r="D1013" s="65" t="s">
        <v>424</v>
      </c>
      <c r="E1013" s="66" t="s">
        <v>427</v>
      </c>
      <c r="F1013" s="290" t="s">
        <v>428</v>
      </c>
      <c r="G1013" s="290"/>
      <c r="H1013" s="290"/>
      <c r="I1013" s="290"/>
      <c r="J1013" s="67">
        <f>1.6*94.16</f>
        <v>150.65600000000001</v>
      </c>
    </row>
    <row r="1014" spans="1:10" ht="30" hidden="1" customHeight="1" outlineLevel="2" x14ac:dyDescent="0.25">
      <c r="A1014" s="290"/>
      <c r="B1014" s="290"/>
      <c r="C1014" s="290"/>
      <c r="D1014" s="65" t="s">
        <v>335</v>
      </c>
      <c r="E1014" s="66" t="s">
        <v>336</v>
      </c>
      <c r="F1014" s="290" t="s">
        <v>429</v>
      </c>
      <c r="G1014" s="290"/>
      <c r="H1014" s="290"/>
      <c r="I1014" s="290"/>
      <c r="J1014" s="67">
        <f>65.87*2</f>
        <v>131.74</v>
      </c>
    </row>
    <row r="1015" spans="1:10" ht="30" hidden="1" customHeight="1" outlineLevel="2" x14ac:dyDescent="0.25">
      <c r="A1015" s="290"/>
      <c r="B1015" s="290"/>
      <c r="C1015" s="290"/>
      <c r="D1015" s="65" t="s">
        <v>104</v>
      </c>
      <c r="E1015" s="66" t="s">
        <v>336</v>
      </c>
      <c r="F1015" s="290" t="s">
        <v>430</v>
      </c>
      <c r="G1015" s="290"/>
      <c r="H1015" s="290"/>
      <c r="I1015" s="290"/>
      <c r="J1015" s="67">
        <f>8.76*2</f>
        <v>17.52</v>
      </c>
    </row>
    <row r="1016" spans="1:10" hidden="1" outlineLevel="1" collapsed="1" x14ac:dyDescent="0.25">
      <c r="A1016" s="50"/>
      <c r="B1016" s="51"/>
      <c r="C1016" s="51"/>
      <c r="D1016" s="74" t="s">
        <v>500</v>
      </c>
      <c r="E1016" s="74"/>
      <c r="F1016" s="74"/>
      <c r="G1016" s="74"/>
      <c r="H1016" s="74"/>
      <c r="I1016" s="74"/>
      <c r="J1016" s="74"/>
    </row>
    <row r="1017" spans="1:10" ht="15" hidden="1" customHeight="1" outlineLevel="2" x14ac:dyDescent="0.25">
      <c r="A1017" s="64"/>
      <c r="B1017" s="64"/>
      <c r="C1017" s="64"/>
      <c r="D1017" s="65" t="s">
        <v>113</v>
      </c>
      <c r="E1017" s="66" t="s">
        <v>172</v>
      </c>
      <c r="F1017" s="290" t="s">
        <v>115</v>
      </c>
      <c r="G1017" s="290"/>
      <c r="H1017" s="290"/>
      <c r="I1017" s="290"/>
      <c r="J1017" s="67">
        <f>10.65*3.11</f>
        <v>33.121499999999997</v>
      </c>
    </row>
    <row r="1018" spans="1:10" ht="15" hidden="1" customHeight="1" outlineLevel="2" x14ac:dyDescent="0.25">
      <c r="A1018" s="64"/>
      <c r="B1018" s="64"/>
      <c r="C1018" s="64"/>
      <c r="D1018" s="65" t="s">
        <v>116</v>
      </c>
      <c r="E1018" s="66" t="s">
        <v>172</v>
      </c>
      <c r="F1018" s="290" t="s">
        <v>117</v>
      </c>
      <c r="G1018" s="290"/>
      <c r="H1018" s="290"/>
      <c r="I1018" s="290"/>
      <c r="J1018" s="67">
        <f>3.11*35.63</f>
        <v>110.80930000000001</v>
      </c>
    </row>
    <row r="1019" spans="1:10" ht="15" hidden="1" customHeight="1" outlineLevel="2" x14ac:dyDescent="0.25">
      <c r="A1019" s="64"/>
      <c r="B1019" s="64"/>
      <c r="C1019" s="64"/>
      <c r="D1019" s="65" t="s">
        <v>54</v>
      </c>
      <c r="E1019" s="66" t="s">
        <v>172</v>
      </c>
      <c r="F1019" s="290" t="s">
        <v>118</v>
      </c>
      <c r="G1019" s="290"/>
      <c r="H1019" s="290"/>
      <c r="I1019" s="290"/>
      <c r="J1019" s="67">
        <f>3.11*28.75</f>
        <v>89.412499999999994</v>
      </c>
    </row>
    <row r="1020" spans="1:10" ht="15" hidden="1" customHeight="1" outlineLevel="2" x14ac:dyDescent="0.25">
      <c r="A1020" s="64"/>
      <c r="B1020" s="64"/>
      <c r="C1020" s="64"/>
      <c r="D1020" s="65" t="s">
        <v>53</v>
      </c>
      <c r="E1020" s="66" t="s">
        <v>172</v>
      </c>
      <c r="F1020" s="290" t="s">
        <v>119</v>
      </c>
      <c r="G1020" s="290"/>
      <c r="H1020" s="290"/>
      <c r="I1020" s="290"/>
      <c r="J1020" s="67">
        <f>3.11*7.3</f>
        <v>22.702999999999999</v>
      </c>
    </row>
    <row r="1021" spans="1:10" ht="15" hidden="1" customHeight="1" outlineLevel="2" x14ac:dyDescent="0.25">
      <c r="A1021" s="64"/>
      <c r="B1021" s="64"/>
      <c r="C1021" s="64"/>
      <c r="D1021" s="65" t="s">
        <v>120</v>
      </c>
      <c r="E1021" s="66" t="s">
        <v>172</v>
      </c>
      <c r="F1021" s="290" t="s">
        <v>121</v>
      </c>
      <c r="G1021" s="290"/>
      <c r="H1021" s="290"/>
      <c r="I1021" s="290"/>
      <c r="J1021" s="67">
        <f>3.11*5.3</f>
        <v>16.483000000000001</v>
      </c>
    </row>
    <row r="1022" spans="1:10" ht="15" hidden="1" customHeight="1" outlineLevel="2" x14ac:dyDescent="0.25">
      <c r="A1022" s="64"/>
      <c r="B1022" s="64"/>
      <c r="C1022" s="64"/>
      <c r="D1022" s="65" t="s">
        <v>122</v>
      </c>
      <c r="E1022" s="66" t="s">
        <v>172</v>
      </c>
      <c r="F1022" s="290" t="s">
        <v>123</v>
      </c>
      <c r="G1022" s="290"/>
      <c r="H1022" s="290"/>
      <c r="I1022" s="290"/>
      <c r="J1022" s="67">
        <f>3.11*35.51</f>
        <v>110.4361</v>
      </c>
    </row>
    <row r="1023" spans="1:10" ht="15" hidden="1" customHeight="1" outlineLevel="2" x14ac:dyDescent="0.25">
      <c r="A1023" s="64"/>
      <c r="B1023" s="64"/>
      <c r="C1023" s="64"/>
      <c r="D1023" s="65" t="s">
        <v>124</v>
      </c>
      <c r="E1023" s="66" t="s">
        <v>172</v>
      </c>
      <c r="F1023" s="290" t="s">
        <v>125</v>
      </c>
      <c r="G1023" s="290"/>
      <c r="H1023" s="290"/>
      <c r="I1023" s="290"/>
      <c r="J1023" s="67">
        <f>3.11*10.5</f>
        <v>32.655000000000001</v>
      </c>
    </row>
    <row r="1024" spans="1:10" ht="15" hidden="1" customHeight="1" outlineLevel="2" x14ac:dyDescent="0.25">
      <c r="A1024" s="64"/>
      <c r="B1024" s="64"/>
      <c r="C1024" s="64"/>
      <c r="D1024" s="65" t="s">
        <v>52</v>
      </c>
      <c r="E1024" s="66" t="s">
        <v>172</v>
      </c>
      <c r="F1024" s="290" t="s">
        <v>126</v>
      </c>
      <c r="G1024" s="290"/>
      <c r="H1024" s="290"/>
      <c r="I1024" s="290"/>
      <c r="J1024" s="67">
        <f>3.11*7.3</f>
        <v>22.702999999999999</v>
      </c>
    </row>
    <row r="1025" spans="1:10" ht="15" hidden="1" customHeight="1" outlineLevel="2" x14ac:dyDescent="0.25">
      <c r="A1025" s="64"/>
      <c r="B1025" s="64"/>
      <c r="C1025" s="64"/>
      <c r="D1025" s="65" t="s">
        <v>127</v>
      </c>
      <c r="E1025" s="66" t="s">
        <v>172</v>
      </c>
      <c r="F1025" s="290" t="s">
        <v>128</v>
      </c>
      <c r="G1025" s="290"/>
      <c r="H1025" s="290"/>
      <c r="I1025" s="290"/>
      <c r="J1025" s="67">
        <f>3.11*38.4</f>
        <v>119.42399999999999</v>
      </c>
    </row>
    <row r="1026" spans="1:10" ht="15" hidden="1" customHeight="1" outlineLevel="2" x14ac:dyDescent="0.25">
      <c r="A1026" s="64"/>
      <c r="B1026" s="64"/>
      <c r="C1026" s="64"/>
      <c r="D1026" s="65" t="s">
        <v>129</v>
      </c>
      <c r="E1026" s="66" t="s">
        <v>172</v>
      </c>
      <c r="F1026" s="290" t="s">
        <v>130</v>
      </c>
      <c r="G1026" s="290"/>
      <c r="H1026" s="290"/>
      <c r="I1026" s="290"/>
      <c r="J1026" s="67">
        <f>3.11*10.4</f>
        <v>32.344000000000001</v>
      </c>
    </row>
    <row r="1027" spans="1:10" ht="15" hidden="1" customHeight="1" outlineLevel="2" x14ac:dyDescent="0.25">
      <c r="A1027" s="64"/>
      <c r="B1027" s="64"/>
      <c r="C1027" s="64"/>
      <c r="D1027" s="65" t="s">
        <v>131</v>
      </c>
      <c r="E1027" s="66" t="s">
        <v>172</v>
      </c>
      <c r="F1027" s="290" t="s">
        <v>132</v>
      </c>
      <c r="G1027" s="290"/>
      <c r="H1027" s="290"/>
      <c r="I1027" s="290"/>
      <c r="J1027" s="67">
        <f>3.11*35.58</f>
        <v>110.65379999999999</v>
      </c>
    </row>
    <row r="1028" spans="1:10" ht="15" hidden="1" customHeight="1" outlineLevel="2" x14ac:dyDescent="0.25">
      <c r="A1028" s="64"/>
      <c r="B1028" s="64"/>
      <c r="C1028" s="64"/>
      <c r="D1028" s="65" t="s">
        <v>133</v>
      </c>
      <c r="E1028" s="66" t="s">
        <v>172</v>
      </c>
      <c r="F1028" s="290" t="s">
        <v>115</v>
      </c>
      <c r="G1028" s="290"/>
      <c r="H1028" s="290"/>
      <c r="I1028" s="290"/>
      <c r="J1028" s="67">
        <f>3.11*10.65</f>
        <v>33.121499999999997</v>
      </c>
    </row>
    <row r="1029" spans="1:10" ht="15" hidden="1" customHeight="1" outlineLevel="2" x14ac:dyDescent="0.25">
      <c r="A1029" s="64"/>
      <c r="B1029" s="64"/>
      <c r="C1029" s="64"/>
      <c r="D1029" s="65" t="s">
        <v>51</v>
      </c>
      <c r="E1029" s="66" t="s">
        <v>172</v>
      </c>
      <c r="F1029" s="290" t="s">
        <v>118</v>
      </c>
      <c r="G1029" s="290"/>
      <c r="H1029" s="290"/>
      <c r="I1029" s="290"/>
      <c r="J1029" s="67">
        <f>3.11*8.75</f>
        <v>27.212499999999999</v>
      </c>
    </row>
    <row r="1030" spans="1:10" ht="15" hidden="1" customHeight="1" outlineLevel="2" x14ac:dyDescent="0.25">
      <c r="A1030" s="64"/>
      <c r="B1030" s="64"/>
      <c r="C1030" s="64"/>
      <c r="D1030" s="65" t="s">
        <v>50</v>
      </c>
      <c r="E1030" s="66" t="s">
        <v>172</v>
      </c>
      <c r="F1030" s="290" t="s">
        <v>119</v>
      </c>
      <c r="G1030" s="290"/>
      <c r="H1030" s="290"/>
      <c r="I1030" s="290"/>
      <c r="J1030" s="67">
        <f>3.11*7.3</f>
        <v>22.702999999999999</v>
      </c>
    </row>
    <row r="1031" spans="1:10" ht="15" hidden="1" customHeight="1" outlineLevel="2" x14ac:dyDescent="0.25">
      <c r="A1031" s="64"/>
      <c r="B1031" s="64"/>
      <c r="C1031" s="64"/>
      <c r="D1031" s="65" t="s">
        <v>134</v>
      </c>
      <c r="E1031" s="66" t="s">
        <v>172</v>
      </c>
      <c r="F1031" s="290" t="s">
        <v>121</v>
      </c>
      <c r="G1031" s="290"/>
      <c r="H1031" s="290"/>
      <c r="I1031" s="290"/>
      <c r="J1031" s="67">
        <f>3.11*5.3</f>
        <v>16.483000000000001</v>
      </c>
    </row>
    <row r="1032" spans="1:10" ht="15" hidden="1" customHeight="1" outlineLevel="2" x14ac:dyDescent="0.25">
      <c r="A1032" s="64"/>
      <c r="B1032" s="64"/>
      <c r="C1032" s="64"/>
      <c r="D1032" s="65" t="s">
        <v>135</v>
      </c>
      <c r="E1032" s="66" t="s">
        <v>172</v>
      </c>
      <c r="F1032" s="290" t="s">
        <v>136</v>
      </c>
      <c r="G1032" s="290"/>
      <c r="H1032" s="290"/>
      <c r="I1032" s="290"/>
      <c r="J1032" s="67">
        <f>3.11*35.7</f>
        <v>111.027</v>
      </c>
    </row>
    <row r="1033" spans="1:10" ht="15" hidden="1" customHeight="1" outlineLevel="2" x14ac:dyDescent="0.25">
      <c r="A1033" s="64"/>
      <c r="B1033" s="64"/>
      <c r="C1033" s="64"/>
      <c r="D1033" s="65" t="s">
        <v>137</v>
      </c>
      <c r="E1033" s="66" t="s">
        <v>172</v>
      </c>
      <c r="F1033" s="290" t="s">
        <v>125</v>
      </c>
      <c r="G1033" s="290"/>
      <c r="H1033" s="290"/>
      <c r="I1033" s="290"/>
      <c r="J1033" s="67">
        <f>3.11*10.5</f>
        <v>32.655000000000001</v>
      </c>
    </row>
    <row r="1034" spans="1:10" ht="15" hidden="1" customHeight="1" outlineLevel="2" x14ac:dyDescent="0.25">
      <c r="A1034" s="64"/>
      <c r="B1034" s="64"/>
      <c r="C1034" s="64"/>
      <c r="D1034" s="65" t="s">
        <v>55</v>
      </c>
      <c r="E1034" s="66" t="s">
        <v>172</v>
      </c>
      <c r="F1034" s="290" t="s">
        <v>138</v>
      </c>
      <c r="G1034" s="290"/>
      <c r="H1034" s="290"/>
      <c r="I1034" s="290"/>
      <c r="J1034" s="67">
        <f>3.11*7.65</f>
        <v>23.791499999999999</v>
      </c>
    </row>
    <row r="1035" spans="1:10" ht="15" hidden="1" customHeight="1" outlineLevel="2" x14ac:dyDescent="0.25">
      <c r="A1035" s="64"/>
      <c r="B1035" s="64"/>
      <c r="C1035" s="64"/>
      <c r="D1035" s="65" t="s">
        <v>111</v>
      </c>
      <c r="E1035" s="66" t="s">
        <v>172</v>
      </c>
      <c r="F1035" s="290" t="s">
        <v>171</v>
      </c>
      <c r="G1035" s="290"/>
      <c r="H1035" s="290"/>
      <c r="I1035" s="290"/>
      <c r="J1035" s="67">
        <f>3.11*37.7</f>
        <v>117.247</v>
      </c>
    </row>
    <row r="1036" spans="1:10" ht="15" hidden="1" customHeight="1" outlineLevel="2" x14ac:dyDescent="0.25">
      <c r="A1036" s="64"/>
      <c r="B1036" s="64"/>
      <c r="C1036" s="64"/>
      <c r="D1036" s="65" t="s">
        <v>139</v>
      </c>
      <c r="E1036" s="66" t="s">
        <v>172</v>
      </c>
      <c r="F1036" s="290" t="s">
        <v>140</v>
      </c>
      <c r="G1036" s="290"/>
      <c r="H1036" s="290"/>
      <c r="I1036" s="290"/>
      <c r="J1036" s="67">
        <f>3.11*7.5</f>
        <v>23.324999999999999</v>
      </c>
    </row>
    <row r="1037" spans="1:10" ht="15" hidden="1" customHeight="1" outlineLevel="2" x14ac:dyDescent="0.25">
      <c r="A1037" s="64"/>
      <c r="B1037" s="64"/>
      <c r="C1037" s="64"/>
      <c r="D1037" s="65" t="s">
        <v>62</v>
      </c>
      <c r="E1037" s="66" t="s">
        <v>172</v>
      </c>
      <c r="F1037" s="290" t="s">
        <v>141</v>
      </c>
      <c r="G1037" s="290"/>
      <c r="H1037" s="290"/>
      <c r="I1037" s="290"/>
      <c r="J1037" s="67">
        <f>3.11*11.88</f>
        <v>36.946800000000003</v>
      </c>
    </row>
    <row r="1038" spans="1:10" ht="15" hidden="1" customHeight="1" outlineLevel="2" x14ac:dyDescent="0.25">
      <c r="A1038" s="64"/>
      <c r="B1038" s="64"/>
      <c r="C1038" s="64"/>
      <c r="D1038" s="65" t="s">
        <v>142</v>
      </c>
      <c r="E1038" s="66" t="s">
        <v>172</v>
      </c>
      <c r="F1038" s="290" t="s">
        <v>143</v>
      </c>
      <c r="G1038" s="290"/>
      <c r="H1038" s="290"/>
      <c r="I1038" s="290"/>
      <c r="J1038" s="67">
        <f>3.11*3.51</f>
        <v>10.916099999999998</v>
      </c>
    </row>
    <row r="1039" spans="1:10" ht="15" hidden="1" customHeight="1" outlineLevel="2" x14ac:dyDescent="0.25">
      <c r="A1039" s="64"/>
      <c r="B1039" s="64"/>
      <c r="C1039" s="64"/>
      <c r="D1039" s="65" t="s">
        <v>144</v>
      </c>
      <c r="E1039" s="66" t="s">
        <v>172</v>
      </c>
      <c r="F1039" s="290" t="s">
        <v>143</v>
      </c>
      <c r="G1039" s="290"/>
      <c r="H1039" s="290"/>
      <c r="I1039" s="290"/>
      <c r="J1039" s="67">
        <f>3.11*3.51</f>
        <v>10.916099999999998</v>
      </c>
    </row>
    <row r="1040" spans="1:10" ht="15" hidden="1" customHeight="1" outlineLevel="2" x14ac:dyDescent="0.25">
      <c r="A1040" s="64"/>
      <c r="B1040" s="64"/>
      <c r="C1040" s="64"/>
      <c r="D1040" s="65" t="s">
        <v>145</v>
      </c>
      <c r="E1040" s="66" t="s">
        <v>172</v>
      </c>
      <c r="F1040" s="290" t="s">
        <v>146</v>
      </c>
      <c r="G1040" s="290"/>
      <c r="H1040" s="290"/>
      <c r="I1040" s="290"/>
      <c r="J1040" s="67">
        <f>3.11*(3.72+24.1)</f>
        <v>86.520200000000003</v>
      </c>
    </row>
    <row r="1041" spans="1:10" ht="15" hidden="1" customHeight="1" outlineLevel="2" x14ac:dyDescent="0.25">
      <c r="A1041" s="64"/>
      <c r="B1041" s="64"/>
      <c r="C1041" s="64"/>
      <c r="D1041" s="65" t="s">
        <v>60</v>
      </c>
      <c r="E1041" s="66" t="s">
        <v>172</v>
      </c>
      <c r="F1041" s="290" t="s">
        <v>147</v>
      </c>
      <c r="G1041" s="290"/>
      <c r="H1041" s="290"/>
      <c r="I1041" s="290"/>
      <c r="J1041" s="67">
        <f>3.11*27.7</f>
        <v>86.146999999999991</v>
      </c>
    </row>
    <row r="1042" spans="1:10" ht="15" hidden="1" customHeight="1" outlineLevel="2" x14ac:dyDescent="0.25">
      <c r="A1042" s="64"/>
      <c r="B1042" s="64"/>
      <c r="C1042" s="64"/>
      <c r="D1042" s="65" t="s">
        <v>61</v>
      </c>
      <c r="E1042" s="66" t="s">
        <v>172</v>
      </c>
      <c r="F1042" s="290" t="s">
        <v>148</v>
      </c>
      <c r="G1042" s="290"/>
      <c r="H1042" s="290"/>
      <c r="I1042" s="290"/>
      <c r="J1042" s="67">
        <f>3.11*10.8</f>
        <v>33.588000000000001</v>
      </c>
    </row>
    <row r="1043" spans="1:10" ht="15" hidden="1" customHeight="1" outlineLevel="2" x14ac:dyDescent="0.25">
      <c r="A1043" s="64"/>
      <c r="B1043" s="64"/>
      <c r="C1043" s="64"/>
      <c r="D1043" s="65" t="s">
        <v>149</v>
      </c>
      <c r="E1043" s="66" t="s">
        <v>172</v>
      </c>
      <c r="F1043" s="290" t="s">
        <v>150</v>
      </c>
      <c r="G1043" s="290"/>
      <c r="H1043" s="290"/>
      <c r="I1043" s="290"/>
      <c r="J1043" s="67">
        <f>3.11*6.03</f>
        <v>18.753299999999999</v>
      </c>
    </row>
    <row r="1044" spans="1:10" ht="15" hidden="1" customHeight="1" outlineLevel="2" x14ac:dyDescent="0.25">
      <c r="A1044" s="64"/>
      <c r="B1044" s="64"/>
      <c r="C1044" s="64"/>
      <c r="D1044" s="65" t="s">
        <v>43</v>
      </c>
      <c r="E1044" s="66" t="s">
        <v>172</v>
      </c>
      <c r="F1044" s="290" t="s">
        <v>151</v>
      </c>
      <c r="G1044" s="290"/>
      <c r="H1044" s="290"/>
      <c r="I1044" s="290"/>
      <c r="J1044" s="67">
        <f>3.11*13.6</f>
        <v>42.295999999999999</v>
      </c>
    </row>
    <row r="1045" spans="1:10" ht="15" hidden="1" customHeight="1" outlineLevel="2" x14ac:dyDescent="0.25">
      <c r="A1045" s="64"/>
      <c r="B1045" s="64"/>
      <c r="C1045" s="64"/>
      <c r="D1045" s="65" t="s">
        <v>152</v>
      </c>
      <c r="E1045" s="66" t="s">
        <v>172</v>
      </c>
      <c r="F1045" s="290" t="s">
        <v>153</v>
      </c>
      <c r="G1045" s="290"/>
      <c r="H1045" s="290"/>
      <c r="I1045" s="290"/>
      <c r="J1045" s="67">
        <f>3.11*2.88</f>
        <v>8.9567999999999994</v>
      </c>
    </row>
    <row r="1046" spans="1:10" ht="15" hidden="1" customHeight="1" outlineLevel="2" x14ac:dyDescent="0.25">
      <c r="A1046" s="64"/>
      <c r="B1046" s="64"/>
      <c r="C1046" s="64"/>
      <c r="D1046" s="65" t="s">
        <v>154</v>
      </c>
      <c r="E1046" s="66" t="s">
        <v>172</v>
      </c>
      <c r="F1046" s="290" t="s">
        <v>153</v>
      </c>
      <c r="G1046" s="290"/>
      <c r="H1046" s="290"/>
      <c r="I1046" s="290"/>
      <c r="J1046" s="67">
        <f>3.11*2.88</f>
        <v>8.9567999999999994</v>
      </c>
    </row>
    <row r="1047" spans="1:10" ht="15" hidden="1" customHeight="1" outlineLevel="2" x14ac:dyDescent="0.25">
      <c r="A1047" s="64"/>
      <c r="B1047" s="64"/>
      <c r="C1047" s="64"/>
      <c r="D1047" s="65" t="s">
        <v>155</v>
      </c>
      <c r="E1047" s="66" t="s">
        <v>172</v>
      </c>
      <c r="F1047" s="290" t="s">
        <v>156</v>
      </c>
      <c r="G1047" s="290"/>
      <c r="H1047" s="290"/>
      <c r="I1047" s="290"/>
      <c r="J1047" s="67">
        <f>3.11*19.2</f>
        <v>59.711999999999996</v>
      </c>
    </row>
    <row r="1048" spans="1:10" ht="15" hidden="1" customHeight="1" outlineLevel="2" x14ac:dyDescent="0.25">
      <c r="A1048" s="64"/>
      <c r="B1048" s="64"/>
      <c r="C1048" s="64"/>
      <c r="D1048" s="65" t="s">
        <v>157</v>
      </c>
      <c r="E1048" s="66" t="s">
        <v>172</v>
      </c>
      <c r="F1048" s="290" t="s">
        <v>158</v>
      </c>
      <c r="G1048" s="290"/>
      <c r="H1048" s="290"/>
      <c r="I1048" s="290"/>
      <c r="J1048" s="67">
        <f>3.11*12.42</f>
        <v>38.626199999999997</v>
      </c>
    </row>
    <row r="1049" spans="1:10" ht="15" hidden="1" customHeight="1" outlineLevel="2" x14ac:dyDescent="0.25">
      <c r="A1049" s="64"/>
      <c r="B1049" s="64"/>
      <c r="C1049" s="64"/>
      <c r="D1049" s="65" t="s">
        <v>159</v>
      </c>
      <c r="E1049" s="66" t="s">
        <v>172</v>
      </c>
      <c r="F1049" s="290" t="s">
        <v>160</v>
      </c>
      <c r="G1049" s="290"/>
      <c r="H1049" s="290"/>
      <c r="I1049" s="290"/>
      <c r="J1049" s="67">
        <f>3.11*9.58</f>
        <v>29.793799999999997</v>
      </c>
    </row>
    <row r="1050" spans="1:10" ht="15" hidden="1" customHeight="1" outlineLevel="2" x14ac:dyDescent="0.25">
      <c r="A1050" s="64"/>
      <c r="B1050" s="64"/>
      <c r="C1050" s="64"/>
      <c r="D1050" s="65" t="s">
        <v>161</v>
      </c>
      <c r="E1050" s="66" t="s">
        <v>172</v>
      </c>
      <c r="F1050" s="290" t="s">
        <v>162</v>
      </c>
      <c r="G1050" s="290"/>
      <c r="H1050" s="290"/>
      <c r="I1050" s="290"/>
      <c r="J1050" s="67">
        <f>3.11*22.3</f>
        <v>69.352999999999994</v>
      </c>
    </row>
    <row r="1051" spans="1:10" ht="15" hidden="1" customHeight="1" outlineLevel="2" x14ac:dyDescent="0.25">
      <c r="A1051" s="64"/>
      <c r="B1051" s="64"/>
      <c r="C1051" s="64"/>
      <c r="D1051" s="65" t="s">
        <v>45</v>
      </c>
      <c r="E1051" s="66" t="s">
        <v>172</v>
      </c>
      <c r="F1051" s="290" t="s">
        <v>163</v>
      </c>
      <c r="G1051" s="290"/>
      <c r="H1051" s="290"/>
      <c r="I1051" s="290"/>
      <c r="J1051" s="67">
        <f>3.11*48.8</f>
        <v>151.76799999999997</v>
      </c>
    </row>
    <row r="1052" spans="1:10" ht="15" hidden="1" customHeight="1" outlineLevel="2" x14ac:dyDescent="0.25">
      <c r="A1052" s="64"/>
      <c r="B1052" s="64"/>
      <c r="C1052" s="64"/>
      <c r="D1052" s="65" t="s">
        <v>164</v>
      </c>
      <c r="E1052" s="66" t="s">
        <v>172</v>
      </c>
      <c r="F1052" s="290" t="s">
        <v>140</v>
      </c>
      <c r="G1052" s="290"/>
      <c r="H1052" s="290"/>
      <c r="I1052" s="290"/>
      <c r="J1052" s="67">
        <f>3.11*7.5</f>
        <v>23.324999999999999</v>
      </c>
    </row>
    <row r="1053" spans="1:10" ht="15" hidden="1" customHeight="1" outlineLevel="2" x14ac:dyDescent="0.25">
      <c r="A1053" s="64"/>
      <c r="B1053" s="64"/>
      <c r="C1053" s="64"/>
      <c r="D1053" s="65" t="s">
        <v>165</v>
      </c>
      <c r="E1053" s="66" t="s">
        <v>172</v>
      </c>
      <c r="F1053" s="290" t="s">
        <v>140</v>
      </c>
      <c r="G1053" s="290"/>
      <c r="H1053" s="290"/>
      <c r="I1053" s="290"/>
      <c r="J1053" s="67">
        <f>3.11*7.5</f>
        <v>23.324999999999999</v>
      </c>
    </row>
    <row r="1054" spans="1:10" ht="15" hidden="1" customHeight="1" outlineLevel="2" x14ac:dyDescent="0.25">
      <c r="A1054" s="64"/>
      <c r="B1054" s="64"/>
      <c r="C1054" s="64"/>
      <c r="D1054" s="65" t="s">
        <v>166</v>
      </c>
      <c r="E1054" s="66" t="s">
        <v>172</v>
      </c>
      <c r="F1054" s="290" t="s">
        <v>167</v>
      </c>
      <c r="G1054" s="290"/>
      <c r="H1054" s="290"/>
      <c r="I1054" s="290"/>
      <c r="J1054" s="67">
        <f>3.11*403.93</f>
        <v>1256.2222999999999</v>
      </c>
    </row>
    <row r="1055" spans="1:10" ht="15" hidden="1" customHeight="1" outlineLevel="2" x14ac:dyDescent="0.25">
      <c r="A1055" s="64"/>
      <c r="B1055" s="64"/>
      <c r="C1055" s="64"/>
      <c r="D1055" s="65" t="s">
        <v>168</v>
      </c>
      <c r="E1055" s="66" t="s">
        <v>172</v>
      </c>
      <c r="F1055" s="290" t="s">
        <v>169</v>
      </c>
      <c r="G1055" s="290"/>
      <c r="H1055" s="290"/>
      <c r="I1055" s="290"/>
      <c r="J1055" s="67">
        <f>3.11*(121.82+9.32)</f>
        <v>407.84539999999993</v>
      </c>
    </row>
    <row r="1056" spans="1:10" ht="38.25" hidden="1" customHeight="1" outlineLevel="1" collapsed="1" x14ac:dyDescent="0.25">
      <c r="A1056" s="61" t="str">
        <f>PO!A226</f>
        <v>7.15</v>
      </c>
      <c r="B1056" s="61" t="str">
        <f>PO!B226</f>
        <v>DER-ES</v>
      </c>
      <c r="C1056" s="61">
        <f>PO!C226</f>
        <v>130315</v>
      </c>
      <c r="D1056" s="62" t="str">
        <f>PO!D226</f>
        <v>Rodapé de mármore ou granito, assentado com argamassa de cimento, cal hidratada CH1 e areia no traço 1:0,5:8, incl. rejuntamento com cimento branco, h=7cm</v>
      </c>
      <c r="E1056" s="60" t="str">
        <f>PO!E226</f>
        <v>m</v>
      </c>
      <c r="F1056" s="289" t="s">
        <v>38</v>
      </c>
      <c r="G1056" s="289"/>
      <c r="H1056" s="289"/>
      <c r="I1056" s="289"/>
      <c r="J1056" s="63">
        <v>773.28</v>
      </c>
    </row>
    <row r="1057" spans="1:10" ht="30" hidden="1" customHeight="1" outlineLevel="2" x14ac:dyDescent="0.25">
      <c r="A1057" s="64"/>
      <c r="B1057" s="64"/>
      <c r="C1057" s="64"/>
      <c r="D1057" s="65" t="s">
        <v>113</v>
      </c>
      <c r="E1057" s="66" t="s">
        <v>463</v>
      </c>
      <c r="F1057" s="290" t="s">
        <v>464</v>
      </c>
      <c r="G1057" s="290"/>
      <c r="H1057" s="290"/>
      <c r="I1057" s="290"/>
      <c r="J1057" s="67">
        <f>10.25-4.5-1.4+0.15*4</f>
        <v>4.9499999999999993</v>
      </c>
    </row>
    <row r="1058" spans="1:10" ht="30" hidden="1" customHeight="1" outlineLevel="2" x14ac:dyDescent="0.25">
      <c r="A1058" s="64"/>
      <c r="B1058" s="64"/>
      <c r="C1058" s="64"/>
      <c r="D1058" s="65" t="s">
        <v>116</v>
      </c>
      <c r="E1058" s="66" t="s">
        <v>463</v>
      </c>
      <c r="F1058" s="290" t="s">
        <v>465</v>
      </c>
      <c r="G1058" s="290"/>
      <c r="H1058" s="290"/>
      <c r="I1058" s="290"/>
      <c r="J1058" s="67">
        <f>23.9-4.5-0.8*2+0.15*4</f>
        <v>18.399999999999999</v>
      </c>
    </row>
    <row r="1059" spans="1:10" ht="30" hidden="1" customHeight="1" outlineLevel="2" x14ac:dyDescent="0.25">
      <c r="A1059" s="64"/>
      <c r="B1059" s="64"/>
      <c r="C1059" s="64"/>
      <c r="D1059" s="65" t="s">
        <v>54</v>
      </c>
      <c r="E1059" s="66" t="s">
        <v>463</v>
      </c>
      <c r="F1059" s="290" t="s">
        <v>466</v>
      </c>
      <c r="G1059" s="290"/>
      <c r="H1059" s="290"/>
      <c r="I1059" s="290"/>
      <c r="J1059" s="67">
        <f>12.5</f>
        <v>12.5</v>
      </c>
    </row>
    <row r="1060" spans="1:10" ht="30" hidden="1" customHeight="1" outlineLevel="2" x14ac:dyDescent="0.25">
      <c r="A1060" s="64"/>
      <c r="B1060" s="64"/>
      <c r="C1060" s="64"/>
      <c r="D1060" s="65" t="s">
        <v>53</v>
      </c>
      <c r="E1060" s="66" t="s">
        <v>463</v>
      </c>
      <c r="F1060" s="290" t="s">
        <v>467</v>
      </c>
      <c r="G1060" s="290"/>
      <c r="H1060" s="290"/>
      <c r="I1060" s="290"/>
      <c r="J1060" s="67">
        <f>12.5</f>
        <v>12.5</v>
      </c>
    </row>
    <row r="1061" spans="1:10" ht="30" hidden="1" customHeight="1" outlineLevel="2" x14ac:dyDescent="0.25">
      <c r="A1061" s="64"/>
      <c r="B1061" s="64"/>
      <c r="C1061" s="64"/>
      <c r="D1061" s="65" t="s">
        <v>120</v>
      </c>
      <c r="E1061" s="66" t="s">
        <v>463</v>
      </c>
      <c r="F1061" s="290" t="s">
        <v>468</v>
      </c>
      <c r="G1061" s="290"/>
      <c r="H1061" s="290"/>
      <c r="I1061" s="290"/>
      <c r="J1061" s="67">
        <f>9.3-0.8+0.15*2</f>
        <v>8.8000000000000007</v>
      </c>
    </row>
    <row r="1062" spans="1:10" ht="30" hidden="1" customHeight="1" outlineLevel="2" x14ac:dyDescent="0.25">
      <c r="A1062" s="64"/>
      <c r="B1062" s="64"/>
      <c r="C1062" s="64"/>
      <c r="D1062" s="65" t="s">
        <v>122</v>
      </c>
      <c r="E1062" s="66" t="s">
        <v>463</v>
      </c>
      <c r="F1062" s="290" t="s">
        <v>501</v>
      </c>
      <c r="G1062" s="290"/>
      <c r="H1062" s="290"/>
      <c r="I1062" s="290"/>
      <c r="J1062" s="67">
        <f>24.1-0.8*2+0.15*4</f>
        <v>23.1</v>
      </c>
    </row>
    <row r="1063" spans="1:10" ht="30" hidden="1" customHeight="1" outlineLevel="2" x14ac:dyDescent="0.25">
      <c r="A1063" s="64"/>
      <c r="B1063" s="64"/>
      <c r="C1063" s="64"/>
      <c r="D1063" s="65" t="s">
        <v>124</v>
      </c>
      <c r="E1063" s="66" t="s">
        <v>463</v>
      </c>
      <c r="F1063" s="290" t="s">
        <v>470</v>
      </c>
      <c r="G1063" s="290"/>
      <c r="H1063" s="290"/>
      <c r="I1063" s="290"/>
      <c r="J1063" s="67">
        <f>10.25-4.5</f>
        <v>5.75</v>
      </c>
    </row>
    <row r="1064" spans="1:10" ht="30" hidden="1" customHeight="1" outlineLevel="2" x14ac:dyDescent="0.25">
      <c r="A1064" s="64"/>
      <c r="B1064" s="64"/>
      <c r="C1064" s="64"/>
      <c r="D1064" s="65" t="s">
        <v>52</v>
      </c>
      <c r="E1064" s="66" t="s">
        <v>463</v>
      </c>
      <c r="F1064" s="290" t="s">
        <v>471</v>
      </c>
      <c r="G1064" s="290"/>
      <c r="H1064" s="290"/>
      <c r="I1064" s="290"/>
      <c r="J1064" s="67">
        <f>11.1-0.8</f>
        <v>10.299999999999999</v>
      </c>
    </row>
    <row r="1065" spans="1:10" ht="30" hidden="1" customHeight="1" outlineLevel="2" x14ac:dyDescent="0.25">
      <c r="A1065" s="64"/>
      <c r="B1065" s="64"/>
      <c r="C1065" s="64"/>
      <c r="D1065" s="65" t="s">
        <v>127</v>
      </c>
      <c r="E1065" s="66" t="s">
        <v>463</v>
      </c>
      <c r="F1065" s="290" t="s">
        <v>502</v>
      </c>
      <c r="G1065" s="290"/>
      <c r="H1065" s="290"/>
      <c r="I1065" s="290"/>
      <c r="J1065" s="67">
        <f>24.8-0.8*2+0.15*4</f>
        <v>23.8</v>
      </c>
    </row>
    <row r="1066" spans="1:10" ht="30" hidden="1" customHeight="1" outlineLevel="2" x14ac:dyDescent="0.25">
      <c r="A1066" s="64"/>
      <c r="B1066" s="64"/>
      <c r="C1066" s="64"/>
      <c r="D1066" s="65" t="s">
        <v>129</v>
      </c>
      <c r="E1066" s="66" t="s">
        <v>463</v>
      </c>
      <c r="F1066" s="290" t="s">
        <v>402</v>
      </c>
      <c r="G1066" s="290"/>
      <c r="H1066" s="290"/>
      <c r="I1066" s="290"/>
      <c r="J1066" s="67">
        <f>9.8-3.6+0.15*2</f>
        <v>6.5000000000000009</v>
      </c>
    </row>
    <row r="1067" spans="1:10" ht="30" hidden="1" customHeight="1" outlineLevel="2" x14ac:dyDescent="0.25">
      <c r="A1067" s="64"/>
      <c r="B1067" s="64"/>
      <c r="C1067" s="64"/>
      <c r="D1067" s="65" t="s">
        <v>131</v>
      </c>
      <c r="E1067" s="66" t="s">
        <v>463</v>
      </c>
      <c r="F1067" s="290" t="s">
        <v>501</v>
      </c>
      <c r="G1067" s="290"/>
      <c r="H1067" s="290"/>
      <c r="I1067" s="290"/>
      <c r="J1067" s="67">
        <f>24.1-0.8*2+0.15*4</f>
        <v>23.1</v>
      </c>
    </row>
    <row r="1068" spans="1:10" ht="30" hidden="1" customHeight="1" outlineLevel="2" x14ac:dyDescent="0.25">
      <c r="A1068" s="64"/>
      <c r="B1068" s="64"/>
      <c r="C1068" s="64"/>
      <c r="D1068" s="65" t="s">
        <v>133</v>
      </c>
      <c r="E1068" s="66" t="s">
        <v>463</v>
      </c>
      <c r="F1068" s="290" t="s">
        <v>470</v>
      </c>
      <c r="G1068" s="290"/>
      <c r="H1068" s="290"/>
      <c r="I1068" s="290"/>
      <c r="J1068" s="67">
        <f>10.25-4.5+0.15*2</f>
        <v>6.05</v>
      </c>
    </row>
    <row r="1069" spans="1:10" ht="30" hidden="1" customHeight="1" outlineLevel="2" x14ac:dyDescent="0.25">
      <c r="A1069" s="64"/>
      <c r="B1069" s="64"/>
      <c r="C1069" s="64"/>
      <c r="D1069" s="65" t="s">
        <v>51</v>
      </c>
      <c r="E1069" s="66" t="s">
        <v>463</v>
      </c>
      <c r="F1069" s="290" t="s">
        <v>466</v>
      </c>
      <c r="G1069" s="290"/>
      <c r="H1069" s="290"/>
      <c r="I1069" s="290"/>
      <c r="J1069" s="67">
        <v>12.5</v>
      </c>
    </row>
    <row r="1070" spans="1:10" ht="30" hidden="1" customHeight="1" outlineLevel="2" x14ac:dyDescent="0.25">
      <c r="A1070" s="64"/>
      <c r="B1070" s="64"/>
      <c r="C1070" s="64"/>
      <c r="D1070" s="65" t="s">
        <v>50</v>
      </c>
      <c r="E1070" s="66" t="s">
        <v>463</v>
      </c>
      <c r="F1070" s="290" t="s">
        <v>467</v>
      </c>
      <c r="G1070" s="290"/>
      <c r="H1070" s="290"/>
      <c r="I1070" s="290"/>
      <c r="J1070" s="67">
        <v>11.4</v>
      </c>
    </row>
    <row r="1071" spans="1:10" ht="30" hidden="1" customHeight="1" outlineLevel="2" x14ac:dyDescent="0.25">
      <c r="A1071" s="64"/>
      <c r="B1071" s="64"/>
      <c r="C1071" s="64"/>
      <c r="D1071" s="65" t="s">
        <v>134</v>
      </c>
      <c r="E1071" s="66" t="s">
        <v>463</v>
      </c>
      <c r="F1071" s="290" t="s">
        <v>468</v>
      </c>
      <c r="G1071" s="290"/>
      <c r="H1071" s="290"/>
      <c r="I1071" s="290"/>
      <c r="J1071" s="67">
        <f>9.3-0.8+0.15*2</f>
        <v>8.8000000000000007</v>
      </c>
    </row>
    <row r="1072" spans="1:10" ht="30" hidden="1" customHeight="1" outlineLevel="2" x14ac:dyDescent="0.25">
      <c r="A1072" s="64"/>
      <c r="B1072" s="64"/>
      <c r="C1072" s="64"/>
      <c r="D1072" s="65" t="s">
        <v>135</v>
      </c>
      <c r="E1072" s="66" t="s">
        <v>463</v>
      </c>
      <c r="F1072" s="290" t="s">
        <v>465</v>
      </c>
      <c r="G1072" s="290"/>
      <c r="H1072" s="290"/>
      <c r="I1072" s="290"/>
      <c r="J1072" s="67">
        <f>23.9-0.8*2+0.15*4</f>
        <v>22.9</v>
      </c>
    </row>
    <row r="1073" spans="1:10" ht="30" hidden="1" customHeight="1" outlineLevel="2" x14ac:dyDescent="0.25">
      <c r="A1073" s="64"/>
      <c r="B1073" s="64"/>
      <c r="C1073" s="64"/>
      <c r="D1073" s="65" t="s">
        <v>137</v>
      </c>
      <c r="E1073" s="66" t="s">
        <v>463</v>
      </c>
      <c r="F1073" s="290" t="s">
        <v>403</v>
      </c>
      <c r="G1073" s="290"/>
      <c r="H1073" s="290"/>
      <c r="I1073" s="290"/>
      <c r="J1073" s="67">
        <f>10.25-4.5+0.15*2</f>
        <v>6.05</v>
      </c>
    </row>
    <row r="1074" spans="1:10" ht="30" hidden="1" customHeight="1" outlineLevel="2" x14ac:dyDescent="0.25">
      <c r="A1074" s="64"/>
      <c r="B1074" s="64"/>
      <c r="C1074" s="64"/>
      <c r="D1074" s="65" t="s">
        <v>55</v>
      </c>
      <c r="E1074" s="66" t="s">
        <v>463</v>
      </c>
      <c r="F1074" s="290" t="s">
        <v>471</v>
      </c>
      <c r="G1074" s="290"/>
      <c r="H1074" s="290"/>
      <c r="I1074" s="290"/>
      <c r="J1074" s="67">
        <f>11.1</f>
        <v>11.1</v>
      </c>
    </row>
    <row r="1075" spans="1:10" ht="30" hidden="1" customHeight="1" outlineLevel="2" x14ac:dyDescent="0.25">
      <c r="A1075" s="64"/>
      <c r="B1075" s="64"/>
      <c r="C1075" s="64"/>
      <c r="D1075" s="65" t="s">
        <v>111</v>
      </c>
      <c r="E1075" s="66" t="s">
        <v>463</v>
      </c>
      <c r="F1075" s="290" t="s">
        <v>503</v>
      </c>
      <c r="G1075" s="290"/>
      <c r="H1075" s="290"/>
      <c r="I1075" s="290"/>
      <c r="J1075" s="67">
        <f>24.87-0.8*2+0.15*4</f>
        <v>23.87</v>
      </c>
    </row>
    <row r="1076" spans="1:10" ht="30" hidden="1" customHeight="1" outlineLevel="2" x14ac:dyDescent="0.25">
      <c r="A1076" s="64"/>
      <c r="B1076" s="64"/>
      <c r="C1076" s="64"/>
      <c r="D1076" s="65" t="s">
        <v>139</v>
      </c>
      <c r="E1076" s="66" t="s">
        <v>463</v>
      </c>
      <c r="F1076" s="290" t="s">
        <v>476</v>
      </c>
      <c r="G1076" s="290"/>
      <c r="H1076" s="290"/>
      <c r="I1076" s="290"/>
      <c r="J1076" s="67">
        <f>11-0.8+0.15*2</f>
        <v>10.5</v>
      </c>
    </row>
    <row r="1077" spans="1:10" ht="30" hidden="1" customHeight="1" outlineLevel="2" x14ac:dyDescent="0.25">
      <c r="A1077" s="64"/>
      <c r="B1077" s="64"/>
      <c r="C1077" s="64"/>
      <c r="D1077" s="65" t="s">
        <v>62</v>
      </c>
      <c r="E1077" s="66" t="s">
        <v>463</v>
      </c>
      <c r="F1077" s="290" t="s">
        <v>477</v>
      </c>
      <c r="G1077" s="290"/>
      <c r="H1077" s="290"/>
      <c r="I1077" s="290"/>
      <c r="J1077" s="67">
        <f>15.2-0.8*2+0.15*4</f>
        <v>14.2</v>
      </c>
    </row>
    <row r="1078" spans="1:10" ht="30" hidden="1" customHeight="1" outlineLevel="2" x14ac:dyDescent="0.25">
      <c r="A1078" s="64"/>
      <c r="B1078" s="64"/>
      <c r="C1078" s="64"/>
      <c r="D1078" s="65" t="s">
        <v>142</v>
      </c>
      <c r="E1078" s="66" t="s">
        <v>463</v>
      </c>
      <c r="F1078" s="290" t="s">
        <v>478</v>
      </c>
      <c r="G1078" s="290"/>
      <c r="H1078" s="290"/>
      <c r="I1078" s="290"/>
      <c r="J1078" s="67">
        <f>7.5-0.8+0.15*2</f>
        <v>7</v>
      </c>
    </row>
    <row r="1079" spans="1:10" ht="30" hidden="1" customHeight="1" outlineLevel="2" x14ac:dyDescent="0.25">
      <c r="A1079" s="64"/>
      <c r="B1079" s="64"/>
      <c r="C1079" s="64"/>
      <c r="D1079" s="65" t="s">
        <v>144</v>
      </c>
      <c r="E1079" s="66" t="s">
        <v>463</v>
      </c>
      <c r="F1079" s="290" t="s">
        <v>478</v>
      </c>
      <c r="G1079" s="290"/>
      <c r="H1079" s="290"/>
      <c r="I1079" s="290"/>
      <c r="J1079" s="67">
        <f>7.5-0.8+0.15*2</f>
        <v>7</v>
      </c>
    </row>
    <row r="1080" spans="1:10" ht="30" hidden="1" customHeight="1" outlineLevel="2" x14ac:dyDescent="0.25">
      <c r="A1080" s="64"/>
      <c r="B1080" s="64"/>
      <c r="C1080" s="64"/>
      <c r="D1080" s="65" t="s">
        <v>145</v>
      </c>
      <c r="E1080" s="66" t="s">
        <v>463</v>
      </c>
      <c r="F1080" s="290" t="s">
        <v>504</v>
      </c>
      <c r="G1080" s="290"/>
      <c r="H1080" s="290"/>
      <c r="I1080" s="290"/>
      <c r="J1080" s="67">
        <f>27.2-0.8+0.15*2</f>
        <v>26.7</v>
      </c>
    </row>
    <row r="1081" spans="1:10" ht="30" hidden="1" customHeight="1" outlineLevel="2" x14ac:dyDescent="0.25">
      <c r="A1081" s="64"/>
      <c r="B1081" s="64"/>
      <c r="C1081" s="64"/>
      <c r="D1081" s="65" t="s">
        <v>60</v>
      </c>
      <c r="E1081" s="66" t="s">
        <v>463</v>
      </c>
      <c r="F1081" s="290" t="s">
        <v>480</v>
      </c>
      <c r="G1081" s="290"/>
      <c r="H1081" s="290"/>
      <c r="I1081" s="290"/>
      <c r="J1081" s="67">
        <f>24.96-0.8*3+0.15*6</f>
        <v>23.46</v>
      </c>
    </row>
    <row r="1082" spans="1:10" ht="30" hidden="1" customHeight="1" outlineLevel="2" x14ac:dyDescent="0.25">
      <c r="A1082" s="64"/>
      <c r="B1082" s="64"/>
      <c r="C1082" s="64"/>
      <c r="D1082" s="65" t="s">
        <v>61</v>
      </c>
      <c r="E1082" s="66" t="s">
        <v>463</v>
      </c>
      <c r="F1082" s="290" t="s">
        <v>505</v>
      </c>
      <c r="G1082" s="290"/>
      <c r="H1082" s="290"/>
      <c r="I1082" s="290"/>
      <c r="J1082" s="67">
        <f>9.63</f>
        <v>9.6300000000000008</v>
      </c>
    </row>
    <row r="1083" spans="1:10" ht="30" hidden="1" customHeight="1" outlineLevel="2" x14ac:dyDescent="0.25">
      <c r="A1083" s="64"/>
      <c r="B1083" s="64"/>
      <c r="C1083" s="64"/>
      <c r="D1083" s="65" t="s">
        <v>149</v>
      </c>
      <c r="E1083" s="66" t="s">
        <v>463</v>
      </c>
      <c r="F1083" s="290" t="s">
        <v>506</v>
      </c>
      <c r="G1083" s="290"/>
      <c r="H1083" s="290"/>
      <c r="I1083" s="290"/>
      <c r="J1083" s="67">
        <f>10.3</f>
        <v>10.3</v>
      </c>
    </row>
    <row r="1084" spans="1:10" ht="30" hidden="1" customHeight="1" outlineLevel="2" x14ac:dyDescent="0.25">
      <c r="A1084" s="64"/>
      <c r="B1084" s="64"/>
      <c r="C1084" s="64"/>
      <c r="D1084" s="65" t="s">
        <v>43</v>
      </c>
      <c r="E1084" s="66" t="s">
        <v>463</v>
      </c>
      <c r="F1084" s="290" t="s">
        <v>483</v>
      </c>
      <c r="G1084" s="290"/>
      <c r="H1084" s="290"/>
      <c r="I1084" s="290"/>
      <c r="J1084" s="67">
        <f>14.8-0.8+0.15*2</f>
        <v>14.3</v>
      </c>
    </row>
    <row r="1085" spans="1:10" ht="30" hidden="1" customHeight="1" outlineLevel="2" x14ac:dyDescent="0.25">
      <c r="A1085" s="64"/>
      <c r="B1085" s="64"/>
      <c r="C1085" s="64"/>
      <c r="D1085" s="65" t="s">
        <v>152</v>
      </c>
      <c r="E1085" s="66" t="s">
        <v>463</v>
      </c>
      <c r="F1085" s="290" t="s">
        <v>484</v>
      </c>
      <c r="G1085" s="290"/>
      <c r="H1085" s="290"/>
      <c r="I1085" s="290"/>
      <c r="J1085" s="67">
        <f>6.8-0.8+0.15*2</f>
        <v>6.3</v>
      </c>
    </row>
    <row r="1086" spans="1:10" ht="30" hidden="1" customHeight="1" outlineLevel="2" x14ac:dyDescent="0.25">
      <c r="A1086" s="64"/>
      <c r="B1086" s="64"/>
      <c r="C1086" s="64"/>
      <c r="D1086" s="65" t="s">
        <v>154</v>
      </c>
      <c r="E1086" s="66" t="s">
        <v>463</v>
      </c>
      <c r="F1086" s="290" t="s">
        <v>484</v>
      </c>
      <c r="G1086" s="290"/>
      <c r="H1086" s="290"/>
      <c r="I1086" s="290"/>
      <c r="J1086" s="67">
        <f>6.8-0.8+0.15*2</f>
        <v>6.3</v>
      </c>
    </row>
    <row r="1087" spans="1:10" ht="30" hidden="1" customHeight="1" outlineLevel="2" x14ac:dyDescent="0.25">
      <c r="A1087" s="64"/>
      <c r="B1087" s="64"/>
      <c r="C1087" s="64"/>
      <c r="D1087" s="65" t="s">
        <v>155</v>
      </c>
      <c r="E1087" s="66" t="s">
        <v>463</v>
      </c>
      <c r="F1087" s="290" t="s">
        <v>507</v>
      </c>
      <c r="G1087" s="290"/>
      <c r="H1087" s="290"/>
      <c r="I1087" s="290"/>
      <c r="J1087" s="67">
        <f>18.5-2.1-0.8+0.15*4</f>
        <v>16.2</v>
      </c>
    </row>
    <row r="1088" spans="1:10" ht="30" hidden="1" customHeight="1" outlineLevel="2" x14ac:dyDescent="0.25">
      <c r="A1088" s="64"/>
      <c r="B1088" s="64"/>
      <c r="C1088" s="64"/>
      <c r="D1088" s="65" t="s">
        <v>157</v>
      </c>
      <c r="E1088" s="66" t="s">
        <v>463</v>
      </c>
      <c r="F1088" s="290" t="s">
        <v>508</v>
      </c>
      <c r="G1088" s="290"/>
      <c r="H1088" s="290"/>
      <c r="I1088" s="290"/>
      <c r="J1088" s="67">
        <f>14.6-0.8</f>
        <v>13.799999999999999</v>
      </c>
    </row>
    <row r="1089" spans="1:10" ht="30" hidden="1" customHeight="1" outlineLevel="2" x14ac:dyDescent="0.25">
      <c r="A1089" s="64"/>
      <c r="B1089" s="64"/>
      <c r="C1089" s="64"/>
      <c r="D1089" s="65" t="s">
        <v>159</v>
      </c>
      <c r="E1089" s="66" t="s">
        <v>463</v>
      </c>
      <c r="F1089" s="290" t="s">
        <v>487</v>
      </c>
      <c r="G1089" s="290"/>
      <c r="H1089" s="290"/>
      <c r="I1089" s="290"/>
      <c r="J1089" s="67">
        <f>12.5-0.8*2+0.15*4</f>
        <v>11.5</v>
      </c>
    </row>
    <row r="1090" spans="1:10" ht="30" hidden="1" customHeight="1" outlineLevel="2" x14ac:dyDescent="0.25">
      <c r="A1090" s="64"/>
      <c r="B1090" s="64"/>
      <c r="C1090" s="64"/>
      <c r="D1090" s="65" t="s">
        <v>161</v>
      </c>
      <c r="E1090" s="66" t="s">
        <v>463</v>
      </c>
      <c r="F1090" s="290" t="s">
        <v>488</v>
      </c>
      <c r="G1090" s="290"/>
      <c r="H1090" s="290"/>
      <c r="I1090" s="290"/>
      <c r="J1090" s="67">
        <f>22.4-0.8+0.15*2</f>
        <v>21.9</v>
      </c>
    </row>
    <row r="1091" spans="1:10" ht="30" hidden="1" customHeight="1" outlineLevel="2" x14ac:dyDescent="0.25">
      <c r="A1091" s="64"/>
      <c r="B1091" s="64"/>
      <c r="C1091" s="64"/>
      <c r="D1091" s="65" t="s">
        <v>45</v>
      </c>
      <c r="E1091" s="66" t="s">
        <v>463</v>
      </c>
      <c r="F1091" s="290" t="s">
        <v>489</v>
      </c>
      <c r="G1091" s="290"/>
      <c r="H1091" s="290"/>
      <c r="I1091" s="290"/>
      <c r="J1091" s="67">
        <f>29.2-0.8+0.15*2</f>
        <v>28.7</v>
      </c>
    </row>
    <row r="1092" spans="1:10" ht="30" hidden="1" customHeight="1" outlineLevel="2" x14ac:dyDescent="0.25">
      <c r="A1092" s="64"/>
      <c r="B1092" s="64"/>
      <c r="C1092" s="64"/>
      <c r="D1092" s="65" t="s">
        <v>164</v>
      </c>
      <c r="E1092" s="66" t="s">
        <v>463</v>
      </c>
      <c r="F1092" s="290" t="s">
        <v>476</v>
      </c>
      <c r="G1092" s="290"/>
      <c r="H1092" s="290"/>
      <c r="I1092" s="290"/>
      <c r="J1092" s="67">
        <f>11-0.8+0.15*2</f>
        <v>10.5</v>
      </c>
    </row>
    <row r="1093" spans="1:10" ht="30" hidden="1" customHeight="1" outlineLevel="2" x14ac:dyDescent="0.25">
      <c r="A1093" s="64"/>
      <c r="B1093" s="64"/>
      <c r="C1093" s="64"/>
      <c r="D1093" s="65" t="s">
        <v>165</v>
      </c>
      <c r="E1093" s="66" t="s">
        <v>463</v>
      </c>
      <c r="F1093" s="290" t="s">
        <v>476</v>
      </c>
      <c r="G1093" s="290"/>
      <c r="H1093" s="290"/>
      <c r="I1093" s="290"/>
      <c r="J1093" s="67">
        <f>11-0.8+0.15*2</f>
        <v>10.5</v>
      </c>
    </row>
    <row r="1094" spans="1:10" ht="57.75" hidden="1" customHeight="1" outlineLevel="2" x14ac:dyDescent="0.25">
      <c r="A1094" s="64"/>
      <c r="B1094" s="64"/>
      <c r="C1094" s="64"/>
      <c r="D1094" s="65" t="s">
        <v>166</v>
      </c>
      <c r="E1094" s="66" t="s">
        <v>463</v>
      </c>
      <c r="F1094" s="290" t="s">
        <v>490</v>
      </c>
      <c r="G1094" s="290"/>
      <c r="H1094" s="290"/>
      <c r="I1094" s="290"/>
      <c r="J1094" s="67">
        <f>152.67-6.6-19*0.8-1.75+0.15*2</f>
        <v>129.42000000000002</v>
      </c>
    </row>
    <row r="1095" spans="1:10" ht="30" hidden="1" customHeight="1" outlineLevel="2" x14ac:dyDescent="0.25">
      <c r="A1095" s="64"/>
      <c r="B1095" s="64"/>
      <c r="C1095" s="64"/>
      <c r="D1095" s="65" t="s">
        <v>166</v>
      </c>
      <c r="E1095" s="66" t="s">
        <v>463</v>
      </c>
      <c r="F1095" s="290" t="s">
        <v>422</v>
      </c>
      <c r="G1095" s="290"/>
      <c r="H1095" s="290"/>
      <c r="I1095" s="290"/>
      <c r="J1095" s="67">
        <f>43.29</f>
        <v>43.29</v>
      </c>
    </row>
    <row r="1096" spans="1:10" ht="30" hidden="1" customHeight="1" outlineLevel="2" x14ac:dyDescent="0.25">
      <c r="A1096" s="64"/>
      <c r="B1096" s="64"/>
      <c r="C1096" s="64"/>
      <c r="D1096" s="65" t="s">
        <v>168</v>
      </c>
      <c r="E1096" s="66" t="s">
        <v>463</v>
      </c>
      <c r="F1096" s="290" t="s">
        <v>509</v>
      </c>
      <c r="G1096" s="290"/>
      <c r="H1096" s="290"/>
      <c r="I1096" s="290"/>
      <c r="J1096" s="67">
        <f>102.21-2*1.4</f>
        <v>99.41</v>
      </c>
    </row>
    <row r="1097" spans="1:10" ht="38.25" hidden="1" customHeight="1" outlineLevel="1" collapsed="1" x14ac:dyDescent="0.25">
      <c r="A1097" s="61" t="str">
        <f>PO!A227</f>
        <v>7.16</v>
      </c>
      <c r="B1097" s="61" t="str">
        <f>PO!B227</f>
        <v>DER-ES</v>
      </c>
      <c r="C1097" s="61">
        <f>PO!C227</f>
        <v>190602</v>
      </c>
      <c r="D1097" s="62" t="str">
        <f>PO!D227</f>
        <v>Pintura sobre piso, aplicação manual, com duas demãos de tinta à base de resinas acrílicas, marcas de referência Suvinil, Coral, Sherwin Williams NovaCor, Metalatex ou equivalente</v>
      </c>
      <c r="E1097" s="60" t="str">
        <f>PO!E227</f>
        <v>m2</v>
      </c>
      <c r="F1097" s="289" t="s">
        <v>38</v>
      </c>
      <c r="G1097" s="289"/>
      <c r="H1097" s="289"/>
      <c r="I1097" s="289"/>
      <c r="J1097" s="63">
        <v>834.15</v>
      </c>
    </row>
    <row r="1098" spans="1:10" ht="15" hidden="1" customHeight="1" outlineLevel="2" x14ac:dyDescent="0.25">
      <c r="A1098" s="64"/>
      <c r="B1098" s="64"/>
      <c r="C1098" s="64"/>
      <c r="D1098" s="65" t="s">
        <v>113</v>
      </c>
      <c r="E1098" s="66" t="s">
        <v>170</v>
      </c>
      <c r="F1098" s="290" t="s">
        <v>115</v>
      </c>
      <c r="G1098" s="290"/>
      <c r="H1098" s="290"/>
      <c r="I1098" s="290"/>
      <c r="J1098" s="67">
        <v>10.65</v>
      </c>
    </row>
    <row r="1099" spans="1:10" ht="15" hidden="1" customHeight="1" outlineLevel="2" x14ac:dyDescent="0.25">
      <c r="A1099" s="64"/>
      <c r="B1099" s="64"/>
      <c r="C1099" s="64"/>
      <c r="D1099" s="65" t="s">
        <v>116</v>
      </c>
      <c r="E1099" s="66" t="s">
        <v>170</v>
      </c>
      <c r="F1099" s="290" t="s">
        <v>117</v>
      </c>
      <c r="G1099" s="290"/>
      <c r="H1099" s="290"/>
      <c r="I1099" s="290"/>
      <c r="J1099" s="67">
        <v>35.630000000000003</v>
      </c>
    </row>
    <row r="1100" spans="1:10" ht="15" hidden="1" customHeight="1" outlineLevel="2" x14ac:dyDescent="0.25">
      <c r="A1100" s="64"/>
      <c r="B1100" s="64"/>
      <c r="C1100" s="64"/>
      <c r="D1100" s="65" t="s">
        <v>120</v>
      </c>
      <c r="E1100" s="66" t="s">
        <v>170</v>
      </c>
      <c r="F1100" s="290" t="s">
        <v>121</v>
      </c>
      <c r="G1100" s="290"/>
      <c r="H1100" s="290"/>
      <c r="I1100" s="290"/>
      <c r="J1100" s="67">
        <v>5.3</v>
      </c>
    </row>
    <row r="1101" spans="1:10" ht="15" hidden="1" customHeight="1" outlineLevel="2" x14ac:dyDescent="0.25">
      <c r="A1101" s="64"/>
      <c r="B1101" s="64"/>
      <c r="C1101" s="64"/>
      <c r="D1101" s="65" t="s">
        <v>122</v>
      </c>
      <c r="E1101" s="66" t="s">
        <v>170</v>
      </c>
      <c r="F1101" s="290" t="s">
        <v>123</v>
      </c>
      <c r="G1101" s="290"/>
      <c r="H1101" s="290"/>
      <c r="I1101" s="290"/>
      <c r="J1101" s="67">
        <v>35.51</v>
      </c>
    </row>
    <row r="1102" spans="1:10" ht="15" hidden="1" customHeight="1" outlineLevel="2" x14ac:dyDescent="0.25">
      <c r="A1102" s="64"/>
      <c r="B1102" s="64"/>
      <c r="C1102" s="64"/>
      <c r="D1102" s="65" t="s">
        <v>124</v>
      </c>
      <c r="E1102" s="66" t="s">
        <v>170</v>
      </c>
      <c r="F1102" s="290" t="s">
        <v>125</v>
      </c>
      <c r="G1102" s="290"/>
      <c r="H1102" s="290"/>
      <c r="I1102" s="290"/>
      <c r="J1102" s="67">
        <v>10.5</v>
      </c>
    </row>
    <row r="1103" spans="1:10" ht="15" hidden="1" customHeight="1" outlineLevel="2" x14ac:dyDescent="0.25">
      <c r="A1103" s="64"/>
      <c r="B1103" s="64"/>
      <c r="C1103" s="64"/>
      <c r="D1103" s="65" t="s">
        <v>127</v>
      </c>
      <c r="E1103" s="66" t="s">
        <v>170</v>
      </c>
      <c r="F1103" s="290" t="s">
        <v>128</v>
      </c>
      <c r="G1103" s="290"/>
      <c r="H1103" s="290"/>
      <c r="I1103" s="290"/>
      <c r="J1103" s="67">
        <v>38.4</v>
      </c>
    </row>
    <row r="1104" spans="1:10" ht="15" hidden="1" customHeight="1" outlineLevel="2" x14ac:dyDescent="0.25">
      <c r="A1104" s="64"/>
      <c r="B1104" s="64"/>
      <c r="C1104" s="64"/>
      <c r="D1104" s="65" t="s">
        <v>129</v>
      </c>
      <c r="E1104" s="66" t="s">
        <v>170</v>
      </c>
      <c r="F1104" s="290" t="s">
        <v>130</v>
      </c>
      <c r="G1104" s="290"/>
      <c r="H1104" s="290"/>
      <c r="I1104" s="290"/>
      <c r="J1104" s="67">
        <v>10.4</v>
      </c>
    </row>
    <row r="1105" spans="1:10" ht="15" hidden="1" customHeight="1" outlineLevel="2" x14ac:dyDescent="0.25">
      <c r="A1105" s="64"/>
      <c r="B1105" s="64"/>
      <c r="C1105" s="64"/>
      <c r="D1105" s="65" t="s">
        <v>131</v>
      </c>
      <c r="E1105" s="66" t="s">
        <v>170</v>
      </c>
      <c r="F1105" s="290" t="s">
        <v>132</v>
      </c>
      <c r="G1105" s="290"/>
      <c r="H1105" s="290"/>
      <c r="I1105" s="290"/>
      <c r="J1105" s="67">
        <v>35.58</v>
      </c>
    </row>
    <row r="1106" spans="1:10" ht="15" hidden="1" customHeight="1" outlineLevel="2" x14ac:dyDescent="0.25">
      <c r="A1106" s="64"/>
      <c r="B1106" s="64"/>
      <c r="C1106" s="64"/>
      <c r="D1106" s="65" t="s">
        <v>133</v>
      </c>
      <c r="E1106" s="66" t="s">
        <v>170</v>
      </c>
      <c r="F1106" s="290" t="s">
        <v>115</v>
      </c>
      <c r="G1106" s="290"/>
      <c r="H1106" s="290"/>
      <c r="I1106" s="290"/>
      <c r="J1106" s="67">
        <v>10.65</v>
      </c>
    </row>
    <row r="1107" spans="1:10" ht="15" hidden="1" customHeight="1" outlineLevel="2" x14ac:dyDescent="0.25">
      <c r="A1107" s="64"/>
      <c r="B1107" s="64"/>
      <c r="C1107" s="64"/>
      <c r="D1107" s="65" t="s">
        <v>134</v>
      </c>
      <c r="E1107" s="66" t="s">
        <v>170</v>
      </c>
      <c r="F1107" s="290" t="s">
        <v>121</v>
      </c>
      <c r="G1107" s="290"/>
      <c r="H1107" s="290"/>
      <c r="I1107" s="290"/>
      <c r="J1107" s="67">
        <v>5.3</v>
      </c>
    </row>
    <row r="1108" spans="1:10" ht="15" hidden="1" customHeight="1" outlineLevel="2" x14ac:dyDescent="0.25">
      <c r="A1108" s="64"/>
      <c r="B1108" s="64"/>
      <c r="C1108" s="64"/>
      <c r="D1108" s="65" t="s">
        <v>135</v>
      </c>
      <c r="E1108" s="66" t="s">
        <v>170</v>
      </c>
      <c r="F1108" s="290" t="s">
        <v>136</v>
      </c>
      <c r="G1108" s="290"/>
      <c r="H1108" s="290"/>
      <c r="I1108" s="290"/>
      <c r="J1108" s="67">
        <v>35.700000000000003</v>
      </c>
    </row>
    <row r="1109" spans="1:10" ht="15" hidden="1" customHeight="1" outlineLevel="2" x14ac:dyDescent="0.25">
      <c r="A1109" s="64"/>
      <c r="B1109" s="64"/>
      <c r="C1109" s="64"/>
      <c r="D1109" s="65" t="s">
        <v>137</v>
      </c>
      <c r="E1109" s="66" t="s">
        <v>170</v>
      </c>
      <c r="F1109" s="290" t="s">
        <v>125</v>
      </c>
      <c r="G1109" s="290"/>
      <c r="H1109" s="290"/>
      <c r="I1109" s="290"/>
      <c r="J1109" s="67">
        <v>10.5</v>
      </c>
    </row>
    <row r="1110" spans="1:10" ht="15" hidden="1" customHeight="1" outlineLevel="2" x14ac:dyDescent="0.25">
      <c r="A1110" s="64"/>
      <c r="B1110" s="64"/>
      <c r="C1110" s="64"/>
      <c r="D1110" s="65" t="s">
        <v>111</v>
      </c>
      <c r="E1110" s="66" t="s">
        <v>170</v>
      </c>
      <c r="F1110" s="290" t="s">
        <v>171</v>
      </c>
      <c r="G1110" s="290"/>
      <c r="H1110" s="290"/>
      <c r="I1110" s="290"/>
      <c r="J1110" s="67">
        <v>37.700000000000003</v>
      </c>
    </row>
    <row r="1111" spans="1:10" ht="15" hidden="1" customHeight="1" outlineLevel="2" x14ac:dyDescent="0.25">
      <c r="A1111" s="64"/>
      <c r="B1111" s="64"/>
      <c r="C1111" s="64"/>
      <c r="D1111" s="65" t="s">
        <v>139</v>
      </c>
      <c r="E1111" s="66" t="s">
        <v>170</v>
      </c>
      <c r="F1111" s="290" t="s">
        <v>140</v>
      </c>
      <c r="G1111" s="290"/>
      <c r="H1111" s="290"/>
      <c r="I1111" s="290"/>
      <c r="J1111" s="67">
        <v>7.5</v>
      </c>
    </row>
    <row r="1112" spans="1:10" ht="15" hidden="1" customHeight="1" outlineLevel="2" x14ac:dyDescent="0.25">
      <c r="A1112" s="64"/>
      <c r="B1112" s="64"/>
      <c r="C1112" s="64"/>
      <c r="D1112" s="65" t="s">
        <v>43</v>
      </c>
      <c r="E1112" s="66" t="s">
        <v>170</v>
      </c>
      <c r="F1112" s="290" t="s">
        <v>151</v>
      </c>
      <c r="G1112" s="290"/>
      <c r="H1112" s="290"/>
      <c r="I1112" s="290"/>
      <c r="J1112" s="67">
        <v>13.6</v>
      </c>
    </row>
    <row r="1113" spans="1:10" ht="15" hidden="1" customHeight="1" outlineLevel="2" x14ac:dyDescent="0.25">
      <c r="A1113" s="64"/>
      <c r="B1113" s="64"/>
      <c r="C1113" s="64"/>
      <c r="D1113" s="65" t="s">
        <v>155</v>
      </c>
      <c r="E1113" s="66" t="s">
        <v>170</v>
      </c>
      <c r="F1113" s="290" t="s">
        <v>156</v>
      </c>
      <c r="G1113" s="290"/>
      <c r="H1113" s="290"/>
      <c r="I1113" s="290"/>
      <c r="J1113" s="67">
        <v>19.2</v>
      </c>
    </row>
    <row r="1114" spans="1:10" ht="15" hidden="1" customHeight="1" outlineLevel="2" x14ac:dyDescent="0.25">
      <c r="A1114" s="64"/>
      <c r="B1114" s="64"/>
      <c r="C1114" s="64"/>
      <c r="D1114" s="65" t="s">
        <v>157</v>
      </c>
      <c r="E1114" s="66" t="s">
        <v>170</v>
      </c>
      <c r="F1114" s="290" t="s">
        <v>158</v>
      </c>
      <c r="G1114" s="290"/>
      <c r="H1114" s="290"/>
      <c r="I1114" s="290"/>
      <c r="J1114" s="67">
        <v>12.42</v>
      </c>
    </row>
    <row r="1115" spans="1:10" ht="15" hidden="1" customHeight="1" outlineLevel="2" x14ac:dyDescent="0.25">
      <c r="A1115" s="64"/>
      <c r="B1115" s="64"/>
      <c r="C1115" s="64"/>
      <c r="D1115" s="65" t="s">
        <v>159</v>
      </c>
      <c r="E1115" s="66" t="s">
        <v>170</v>
      </c>
      <c r="F1115" s="290" t="s">
        <v>160</v>
      </c>
      <c r="G1115" s="290"/>
      <c r="H1115" s="290"/>
      <c r="I1115" s="290"/>
      <c r="J1115" s="67">
        <v>9.58</v>
      </c>
    </row>
    <row r="1116" spans="1:10" ht="15" hidden="1" customHeight="1" outlineLevel="2" x14ac:dyDescent="0.25">
      <c r="A1116" s="64"/>
      <c r="B1116" s="64"/>
      <c r="C1116" s="64"/>
      <c r="D1116" s="65" t="s">
        <v>161</v>
      </c>
      <c r="E1116" s="66" t="s">
        <v>170</v>
      </c>
      <c r="F1116" s="290" t="s">
        <v>162</v>
      </c>
      <c r="G1116" s="290"/>
      <c r="H1116" s="290"/>
      <c r="I1116" s="290"/>
      <c r="J1116" s="67">
        <v>22.3</v>
      </c>
    </row>
    <row r="1117" spans="1:10" ht="15" hidden="1" customHeight="1" outlineLevel="2" x14ac:dyDescent="0.25">
      <c r="A1117" s="64"/>
      <c r="B1117" s="64"/>
      <c r="C1117" s="64"/>
      <c r="D1117" s="65" t="s">
        <v>45</v>
      </c>
      <c r="E1117" s="66" t="s">
        <v>170</v>
      </c>
      <c r="F1117" s="290" t="s">
        <v>163</v>
      </c>
      <c r="G1117" s="290"/>
      <c r="H1117" s="290"/>
      <c r="I1117" s="290"/>
      <c r="J1117" s="67">
        <v>48.8</v>
      </c>
    </row>
    <row r="1118" spans="1:10" ht="15" hidden="1" customHeight="1" outlineLevel="2" x14ac:dyDescent="0.25">
      <c r="A1118" s="64"/>
      <c r="B1118" s="64"/>
      <c r="C1118" s="64"/>
      <c r="D1118" s="65" t="s">
        <v>164</v>
      </c>
      <c r="E1118" s="66" t="s">
        <v>170</v>
      </c>
      <c r="F1118" s="290" t="s">
        <v>140</v>
      </c>
      <c r="G1118" s="290"/>
      <c r="H1118" s="290"/>
      <c r="I1118" s="290"/>
      <c r="J1118" s="67">
        <v>7.5</v>
      </c>
    </row>
    <row r="1119" spans="1:10" ht="15" hidden="1" customHeight="1" outlineLevel="2" x14ac:dyDescent="0.25">
      <c r="A1119" s="64"/>
      <c r="B1119" s="64"/>
      <c r="C1119" s="64"/>
      <c r="D1119" s="65" t="s">
        <v>165</v>
      </c>
      <c r="E1119" s="66" t="s">
        <v>170</v>
      </c>
      <c r="F1119" s="290" t="s">
        <v>140</v>
      </c>
      <c r="G1119" s="290"/>
      <c r="H1119" s="290"/>
      <c r="I1119" s="290"/>
      <c r="J1119" s="67">
        <v>7.5</v>
      </c>
    </row>
    <row r="1120" spans="1:10" ht="30" hidden="1" customHeight="1" outlineLevel="2" x14ac:dyDescent="0.25">
      <c r="A1120" s="64"/>
      <c r="B1120" s="64"/>
      <c r="C1120" s="64"/>
      <c r="D1120" s="65" t="s">
        <v>166</v>
      </c>
      <c r="E1120" s="66" t="s">
        <v>170</v>
      </c>
      <c r="F1120" s="290" t="s">
        <v>167</v>
      </c>
      <c r="G1120" s="290"/>
      <c r="H1120" s="290"/>
      <c r="I1120" s="290"/>
      <c r="J1120" s="67">
        <v>403.93</v>
      </c>
    </row>
    <row r="1121" spans="1:10" ht="38.25" hidden="1" customHeight="1" outlineLevel="1" collapsed="1" x14ac:dyDescent="0.25">
      <c r="A1121" s="61" t="str">
        <f>PO!A228</f>
        <v>7.17</v>
      </c>
      <c r="B1121" s="61" t="str">
        <f>PO!B228</f>
        <v>DER-ES</v>
      </c>
      <c r="C1121" s="61">
        <f>PO!C228</f>
        <v>130233</v>
      </c>
      <c r="D1121" s="62" t="str">
        <f>PO!D228</f>
        <v>Porcelanato polido, acabamento acetinado, dim. 60x60cm, ref. de cor CIMENTO CINZA BOLD Potobello/equiv, utilizando dupla colagem de argamassa colante para porcelanato tipo ACIII e rejunte 1mm para porcelanato</v>
      </c>
      <c r="E1121" s="60" t="str">
        <f>PO!E228</f>
        <v>m2</v>
      </c>
      <c r="F1121" s="289" t="s">
        <v>38</v>
      </c>
      <c r="G1121" s="289"/>
      <c r="H1121" s="289"/>
      <c r="I1121" s="289"/>
      <c r="J1121" s="63">
        <v>138.56</v>
      </c>
    </row>
    <row r="1122" spans="1:10" ht="15" hidden="1" customHeight="1" outlineLevel="2" x14ac:dyDescent="0.25">
      <c r="A1122" s="64"/>
      <c r="B1122" s="64"/>
      <c r="C1122" s="64"/>
      <c r="D1122" s="65" t="s">
        <v>54</v>
      </c>
      <c r="E1122" s="66" t="s">
        <v>170</v>
      </c>
      <c r="F1122" s="290" t="s">
        <v>118</v>
      </c>
      <c r="G1122" s="290"/>
      <c r="H1122" s="290"/>
      <c r="I1122" s="290"/>
      <c r="J1122" s="67">
        <v>8.75</v>
      </c>
    </row>
    <row r="1123" spans="1:10" ht="15" hidden="1" customHeight="1" outlineLevel="2" x14ac:dyDescent="0.25">
      <c r="A1123" s="64"/>
      <c r="B1123" s="64"/>
      <c r="C1123" s="64"/>
      <c r="D1123" s="65" t="s">
        <v>53</v>
      </c>
      <c r="E1123" s="66" t="s">
        <v>170</v>
      </c>
      <c r="F1123" s="290" t="s">
        <v>119</v>
      </c>
      <c r="G1123" s="290"/>
      <c r="H1123" s="290"/>
      <c r="I1123" s="290"/>
      <c r="J1123" s="67">
        <v>7.3</v>
      </c>
    </row>
    <row r="1124" spans="1:10" ht="15" hidden="1" customHeight="1" outlineLevel="2" x14ac:dyDescent="0.25">
      <c r="A1124" s="64"/>
      <c r="B1124" s="64"/>
      <c r="C1124" s="64"/>
      <c r="D1124" s="65" t="s">
        <v>52</v>
      </c>
      <c r="E1124" s="66" t="s">
        <v>170</v>
      </c>
      <c r="F1124" s="290" t="s">
        <v>126</v>
      </c>
      <c r="G1124" s="290"/>
      <c r="H1124" s="290"/>
      <c r="I1124" s="290"/>
      <c r="J1124" s="67">
        <v>7.3</v>
      </c>
    </row>
    <row r="1125" spans="1:10" ht="15" hidden="1" customHeight="1" outlineLevel="2" x14ac:dyDescent="0.25">
      <c r="A1125" s="64"/>
      <c r="B1125" s="64"/>
      <c r="C1125" s="64"/>
      <c r="D1125" s="65" t="s">
        <v>51</v>
      </c>
      <c r="E1125" s="66" t="s">
        <v>170</v>
      </c>
      <c r="F1125" s="290" t="s">
        <v>118</v>
      </c>
      <c r="G1125" s="290"/>
      <c r="H1125" s="290"/>
      <c r="I1125" s="290"/>
      <c r="J1125" s="67">
        <v>8.75</v>
      </c>
    </row>
    <row r="1126" spans="1:10" ht="15" hidden="1" customHeight="1" outlineLevel="2" x14ac:dyDescent="0.25">
      <c r="A1126" s="64"/>
      <c r="B1126" s="64"/>
      <c r="C1126" s="64"/>
      <c r="D1126" s="65" t="s">
        <v>50</v>
      </c>
      <c r="E1126" s="66" t="s">
        <v>170</v>
      </c>
      <c r="F1126" s="290" t="s">
        <v>119</v>
      </c>
      <c r="G1126" s="290"/>
      <c r="H1126" s="290"/>
      <c r="I1126" s="290"/>
      <c r="J1126" s="67">
        <v>7.3</v>
      </c>
    </row>
    <row r="1127" spans="1:10" ht="15" hidden="1" customHeight="1" outlineLevel="2" x14ac:dyDescent="0.25">
      <c r="A1127" s="64"/>
      <c r="B1127" s="64"/>
      <c r="C1127" s="64"/>
      <c r="D1127" s="65" t="s">
        <v>134</v>
      </c>
      <c r="E1127" s="66" t="s">
        <v>170</v>
      </c>
      <c r="F1127" s="290" t="s">
        <v>121</v>
      </c>
      <c r="G1127" s="290"/>
      <c r="H1127" s="290"/>
      <c r="I1127" s="290"/>
      <c r="J1127" s="67">
        <v>5.3</v>
      </c>
    </row>
    <row r="1128" spans="1:10" ht="15" hidden="1" customHeight="1" outlineLevel="2" x14ac:dyDescent="0.25">
      <c r="A1128" s="64"/>
      <c r="B1128" s="64"/>
      <c r="C1128" s="64"/>
      <c r="D1128" s="65" t="s">
        <v>55</v>
      </c>
      <c r="E1128" s="66" t="s">
        <v>170</v>
      </c>
      <c r="F1128" s="290" t="s">
        <v>138</v>
      </c>
      <c r="G1128" s="290"/>
      <c r="H1128" s="290"/>
      <c r="I1128" s="290"/>
      <c r="J1128" s="67">
        <v>7.65</v>
      </c>
    </row>
    <row r="1129" spans="1:10" ht="15" hidden="1" customHeight="1" outlineLevel="2" x14ac:dyDescent="0.25">
      <c r="A1129" s="64"/>
      <c r="B1129" s="64"/>
      <c r="C1129" s="64"/>
      <c r="D1129" s="65" t="s">
        <v>62</v>
      </c>
      <c r="E1129" s="66" t="s">
        <v>170</v>
      </c>
      <c r="F1129" s="290" t="s">
        <v>141</v>
      </c>
      <c r="G1129" s="290"/>
      <c r="H1129" s="290"/>
      <c r="I1129" s="290"/>
      <c r="J1129" s="67">
        <v>11.88</v>
      </c>
    </row>
    <row r="1130" spans="1:10" ht="15" hidden="1" customHeight="1" outlineLevel="2" x14ac:dyDescent="0.25">
      <c r="A1130" s="64"/>
      <c r="B1130" s="64"/>
      <c r="C1130" s="64"/>
      <c r="D1130" s="65" t="s">
        <v>142</v>
      </c>
      <c r="E1130" s="66" t="s">
        <v>170</v>
      </c>
      <c r="F1130" s="290" t="s">
        <v>143</v>
      </c>
      <c r="G1130" s="290"/>
      <c r="H1130" s="290"/>
      <c r="I1130" s="290"/>
      <c r="J1130" s="67">
        <v>3.51</v>
      </c>
    </row>
    <row r="1131" spans="1:10" ht="15" hidden="1" customHeight="1" outlineLevel="2" x14ac:dyDescent="0.25">
      <c r="A1131" s="64"/>
      <c r="B1131" s="64"/>
      <c r="C1131" s="64"/>
      <c r="D1131" s="65" t="s">
        <v>144</v>
      </c>
      <c r="E1131" s="66" t="s">
        <v>170</v>
      </c>
      <c r="F1131" s="290" t="s">
        <v>143</v>
      </c>
      <c r="G1131" s="290"/>
      <c r="H1131" s="290"/>
      <c r="I1131" s="290"/>
      <c r="J1131" s="67">
        <v>3.51</v>
      </c>
    </row>
    <row r="1132" spans="1:10" ht="24" hidden="1" customHeight="1" outlineLevel="2" x14ac:dyDescent="0.25">
      <c r="A1132" s="64"/>
      <c r="B1132" s="64"/>
      <c r="C1132" s="64"/>
      <c r="D1132" s="65" t="s">
        <v>145</v>
      </c>
      <c r="E1132" s="66" t="s">
        <v>170</v>
      </c>
      <c r="F1132" s="290" t="s">
        <v>146</v>
      </c>
      <c r="G1132" s="290"/>
      <c r="H1132" s="290"/>
      <c r="I1132" s="290"/>
      <c r="J1132" s="67">
        <f>3.72+24.1</f>
        <v>27.82</v>
      </c>
    </row>
    <row r="1133" spans="1:10" ht="15" hidden="1" customHeight="1" outlineLevel="2" x14ac:dyDescent="0.25">
      <c r="A1133" s="64"/>
      <c r="B1133" s="64"/>
      <c r="C1133" s="64"/>
      <c r="D1133" s="65" t="s">
        <v>60</v>
      </c>
      <c r="E1133" s="66" t="s">
        <v>170</v>
      </c>
      <c r="F1133" s="290" t="s">
        <v>147</v>
      </c>
      <c r="G1133" s="290"/>
      <c r="H1133" s="290"/>
      <c r="I1133" s="290"/>
      <c r="J1133" s="67">
        <v>27.7</v>
      </c>
    </row>
    <row r="1134" spans="1:10" ht="15" hidden="1" customHeight="1" outlineLevel="2" x14ac:dyDescent="0.25">
      <c r="A1134" s="64"/>
      <c r="B1134" s="64"/>
      <c r="C1134" s="64"/>
      <c r="D1134" s="65" t="s">
        <v>149</v>
      </c>
      <c r="E1134" s="66" t="s">
        <v>170</v>
      </c>
      <c r="F1134" s="290" t="s">
        <v>150</v>
      </c>
      <c r="G1134" s="290"/>
      <c r="H1134" s="290"/>
      <c r="I1134" s="290"/>
      <c r="J1134" s="67">
        <v>6.03</v>
      </c>
    </row>
    <row r="1135" spans="1:10" ht="15" hidden="1" customHeight="1" outlineLevel="2" x14ac:dyDescent="0.25">
      <c r="A1135" s="64"/>
      <c r="B1135" s="64"/>
      <c r="C1135" s="64"/>
      <c r="D1135" s="65" t="s">
        <v>152</v>
      </c>
      <c r="E1135" s="66" t="s">
        <v>170</v>
      </c>
      <c r="F1135" s="290" t="s">
        <v>153</v>
      </c>
      <c r="G1135" s="290"/>
      <c r="H1135" s="290"/>
      <c r="I1135" s="290"/>
      <c r="J1135" s="67">
        <v>2.88</v>
      </c>
    </row>
    <row r="1136" spans="1:10" ht="15" hidden="1" customHeight="1" outlineLevel="2" x14ac:dyDescent="0.25">
      <c r="A1136" s="64"/>
      <c r="B1136" s="64"/>
      <c r="C1136" s="64"/>
      <c r="D1136" s="65" t="s">
        <v>154</v>
      </c>
      <c r="E1136" s="66" t="s">
        <v>170</v>
      </c>
      <c r="F1136" s="290" t="s">
        <v>153</v>
      </c>
      <c r="G1136" s="290"/>
      <c r="H1136" s="290"/>
      <c r="I1136" s="290"/>
      <c r="J1136" s="67">
        <v>2.88</v>
      </c>
    </row>
    <row r="1137" spans="1:10" ht="38.25" hidden="1" customHeight="1" outlineLevel="1" collapsed="1" x14ac:dyDescent="0.25">
      <c r="A1137" s="61" t="str">
        <f>PO!A229</f>
        <v>7.18</v>
      </c>
      <c r="B1137" s="61" t="str">
        <f>PO!B229</f>
        <v>DER-ES</v>
      </c>
      <c r="C1137" s="61">
        <f>PO!C229</f>
        <v>130230</v>
      </c>
      <c r="D1137" s="62" t="str">
        <f>PO!D229</f>
        <v>Piso argamassa alta resistência tipo granilite ou equiv de qualidade comprovada, esp de 10mm, com juntas plástica em quadros de 1m, na cor natural, com acabamento anti-derrapante mecanizado, inclusive regularização e=3.0cm</v>
      </c>
      <c r="E1137" s="60" t="str">
        <f>PO!E229</f>
        <v>m2</v>
      </c>
      <c r="F1137" s="289" t="s">
        <v>38</v>
      </c>
      <c r="G1137" s="289"/>
      <c r="H1137" s="289"/>
      <c r="I1137" s="289"/>
      <c r="J1137" s="63">
        <v>834.15</v>
      </c>
    </row>
    <row r="1138" spans="1:10" ht="15" hidden="1" customHeight="1" outlineLevel="2" x14ac:dyDescent="0.25">
      <c r="A1138" s="64"/>
      <c r="B1138" s="64"/>
      <c r="C1138" s="64"/>
      <c r="D1138" s="65" t="s">
        <v>113</v>
      </c>
      <c r="E1138" s="66" t="s">
        <v>170</v>
      </c>
      <c r="F1138" s="290" t="s">
        <v>115</v>
      </c>
      <c r="G1138" s="290"/>
      <c r="H1138" s="290"/>
      <c r="I1138" s="290"/>
      <c r="J1138" s="67">
        <v>10.65</v>
      </c>
    </row>
    <row r="1139" spans="1:10" ht="15" hidden="1" customHeight="1" outlineLevel="2" x14ac:dyDescent="0.25">
      <c r="A1139" s="64"/>
      <c r="B1139" s="64"/>
      <c r="C1139" s="64"/>
      <c r="D1139" s="65" t="s">
        <v>116</v>
      </c>
      <c r="E1139" s="66" t="s">
        <v>170</v>
      </c>
      <c r="F1139" s="290" t="s">
        <v>117</v>
      </c>
      <c r="G1139" s="290"/>
      <c r="H1139" s="290"/>
      <c r="I1139" s="290"/>
      <c r="J1139" s="67">
        <v>35.630000000000003</v>
      </c>
    </row>
    <row r="1140" spans="1:10" ht="15" hidden="1" customHeight="1" outlineLevel="2" x14ac:dyDescent="0.25">
      <c r="A1140" s="64"/>
      <c r="B1140" s="64"/>
      <c r="C1140" s="64"/>
      <c r="D1140" s="65" t="s">
        <v>120</v>
      </c>
      <c r="E1140" s="66" t="s">
        <v>170</v>
      </c>
      <c r="F1140" s="290" t="s">
        <v>121</v>
      </c>
      <c r="G1140" s="290"/>
      <c r="H1140" s="290"/>
      <c r="I1140" s="290"/>
      <c r="J1140" s="67">
        <v>5.3</v>
      </c>
    </row>
    <row r="1141" spans="1:10" ht="15" hidden="1" customHeight="1" outlineLevel="2" x14ac:dyDescent="0.25">
      <c r="A1141" s="64"/>
      <c r="B1141" s="64"/>
      <c r="C1141" s="64"/>
      <c r="D1141" s="65" t="s">
        <v>122</v>
      </c>
      <c r="E1141" s="66" t="s">
        <v>170</v>
      </c>
      <c r="F1141" s="290" t="s">
        <v>123</v>
      </c>
      <c r="G1141" s="290"/>
      <c r="H1141" s="290"/>
      <c r="I1141" s="290"/>
      <c r="J1141" s="67">
        <v>35.51</v>
      </c>
    </row>
    <row r="1142" spans="1:10" ht="15" hidden="1" customHeight="1" outlineLevel="2" x14ac:dyDescent="0.25">
      <c r="A1142" s="64"/>
      <c r="B1142" s="64"/>
      <c r="C1142" s="64"/>
      <c r="D1142" s="65" t="s">
        <v>124</v>
      </c>
      <c r="E1142" s="66" t="s">
        <v>170</v>
      </c>
      <c r="F1142" s="290" t="s">
        <v>125</v>
      </c>
      <c r="G1142" s="290"/>
      <c r="H1142" s="290"/>
      <c r="I1142" s="290"/>
      <c r="J1142" s="67">
        <v>10.5</v>
      </c>
    </row>
    <row r="1143" spans="1:10" ht="15" hidden="1" customHeight="1" outlineLevel="2" x14ac:dyDescent="0.25">
      <c r="A1143" s="64"/>
      <c r="B1143" s="64"/>
      <c r="C1143" s="64"/>
      <c r="D1143" s="65" t="s">
        <v>127</v>
      </c>
      <c r="E1143" s="66" t="s">
        <v>170</v>
      </c>
      <c r="F1143" s="290" t="s">
        <v>128</v>
      </c>
      <c r="G1143" s="290"/>
      <c r="H1143" s="290"/>
      <c r="I1143" s="290"/>
      <c r="J1143" s="67">
        <v>38.4</v>
      </c>
    </row>
    <row r="1144" spans="1:10" ht="15" hidden="1" customHeight="1" outlineLevel="2" x14ac:dyDescent="0.25">
      <c r="A1144" s="64"/>
      <c r="B1144" s="64"/>
      <c r="C1144" s="64"/>
      <c r="D1144" s="65" t="s">
        <v>129</v>
      </c>
      <c r="E1144" s="66" t="s">
        <v>170</v>
      </c>
      <c r="F1144" s="290" t="s">
        <v>130</v>
      </c>
      <c r="G1144" s="290"/>
      <c r="H1144" s="290"/>
      <c r="I1144" s="290"/>
      <c r="J1144" s="67">
        <v>10.4</v>
      </c>
    </row>
    <row r="1145" spans="1:10" ht="15" hidden="1" customHeight="1" outlineLevel="2" x14ac:dyDescent="0.25">
      <c r="A1145" s="64"/>
      <c r="B1145" s="64"/>
      <c r="C1145" s="64"/>
      <c r="D1145" s="65" t="s">
        <v>131</v>
      </c>
      <c r="E1145" s="66" t="s">
        <v>170</v>
      </c>
      <c r="F1145" s="290" t="s">
        <v>132</v>
      </c>
      <c r="G1145" s="290"/>
      <c r="H1145" s="290"/>
      <c r="I1145" s="290"/>
      <c r="J1145" s="67">
        <v>35.58</v>
      </c>
    </row>
    <row r="1146" spans="1:10" ht="15" hidden="1" customHeight="1" outlineLevel="2" x14ac:dyDescent="0.25">
      <c r="A1146" s="64"/>
      <c r="B1146" s="64"/>
      <c r="C1146" s="64"/>
      <c r="D1146" s="65" t="s">
        <v>133</v>
      </c>
      <c r="E1146" s="66" t="s">
        <v>170</v>
      </c>
      <c r="F1146" s="290" t="s">
        <v>115</v>
      </c>
      <c r="G1146" s="290"/>
      <c r="H1146" s="290"/>
      <c r="I1146" s="290"/>
      <c r="J1146" s="67">
        <v>10.65</v>
      </c>
    </row>
    <row r="1147" spans="1:10" ht="15" hidden="1" customHeight="1" outlineLevel="2" x14ac:dyDescent="0.25">
      <c r="A1147" s="64"/>
      <c r="B1147" s="64"/>
      <c r="C1147" s="64"/>
      <c r="D1147" s="65" t="s">
        <v>134</v>
      </c>
      <c r="E1147" s="66" t="s">
        <v>170</v>
      </c>
      <c r="F1147" s="290" t="s">
        <v>121</v>
      </c>
      <c r="G1147" s="290"/>
      <c r="H1147" s="290"/>
      <c r="I1147" s="290"/>
      <c r="J1147" s="67">
        <v>5.3</v>
      </c>
    </row>
    <row r="1148" spans="1:10" ht="15" hidden="1" customHeight="1" outlineLevel="2" x14ac:dyDescent="0.25">
      <c r="A1148" s="64"/>
      <c r="B1148" s="64"/>
      <c r="C1148" s="64"/>
      <c r="D1148" s="65" t="s">
        <v>135</v>
      </c>
      <c r="E1148" s="66" t="s">
        <v>170</v>
      </c>
      <c r="F1148" s="290" t="s">
        <v>136</v>
      </c>
      <c r="G1148" s="290"/>
      <c r="H1148" s="290"/>
      <c r="I1148" s="290"/>
      <c r="J1148" s="67">
        <v>35.700000000000003</v>
      </c>
    </row>
    <row r="1149" spans="1:10" ht="15" hidden="1" customHeight="1" outlineLevel="2" x14ac:dyDescent="0.25">
      <c r="A1149" s="64"/>
      <c r="B1149" s="64"/>
      <c r="C1149" s="64"/>
      <c r="D1149" s="65" t="s">
        <v>137</v>
      </c>
      <c r="E1149" s="66" t="s">
        <v>170</v>
      </c>
      <c r="F1149" s="290" t="s">
        <v>125</v>
      </c>
      <c r="G1149" s="290"/>
      <c r="H1149" s="290"/>
      <c r="I1149" s="290"/>
      <c r="J1149" s="67">
        <v>10.5</v>
      </c>
    </row>
    <row r="1150" spans="1:10" ht="15" hidden="1" customHeight="1" outlineLevel="2" x14ac:dyDescent="0.25">
      <c r="A1150" s="64"/>
      <c r="B1150" s="64"/>
      <c r="C1150" s="64"/>
      <c r="D1150" s="65" t="s">
        <v>111</v>
      </c>
      <c r="E1150" s="66" t="s">
        <v>170</v>
      </c>
      <c r="F1150" s="290" t="s">
        <v>171</v>
      </c>
      <c r="G1150" s="290"/>
      <c r="H1150" s="290"/>
      <c r="I1150" s="290"/>
      <c r="J1150" s="67">
        <v>37.700000000000003</v>
      </c>
    </row>
    <row r="1151" spans="1:10" ht="15" hidden="1" customHeight="1" outlineLevel="2" x14ac:dyDescent="0.25">
      <c r="A1151" s="64"/>
      <c r="B1151" s="64"/>
      <c r="C1151" s="64"/>
      <c r="D1151" s="65" t="s">
        <v>139</v>
      </c>
      <c r="E1151" s="66" t="s">
        <v>170</v>
      </c>
      <c r="F1151" s="290" t="s">
        <v>140</v>
      </c>
      <c r="G1151" s="290"/>
      <c r="H1151" s="290"/>
      <c r="I1151" s="290"/>
      <c r="J1151" s="67">
        <v>7.5</v>
      </c>
    </row>
    <row r="1152" spans="1:10" ht="15" hidden="1" customHeight="1" outlineLevel="2" x14ac:dyDescent="0.25">
      <c r="A1152" s="64"/>
      <c r="B1152" s="64"/>
      <c r="C1152" s="64"/>
      <c r="D1152" s="65" t="s">
        <v>43</v>
      </c>
      <c r="E1152" s="66" t="s">
        <v>170</v>
      </c>
      <c r="F1152" s="290" t="s">
        <v>151</v>
      </c>
      <c r="G1152" s="290"/>
      <c r="H1152" s="290"/>
      <c r="I1152" s="290"/>
      <c r="J1152" s="67">
        <v>13.6</v>
      </c>
    </row>
    <row r="1153" spans="1:10" ht="15" hidden="1" customHeight="1" outlineLevel="2" x14ac:dyDescent="0.25">
      <c r="A1153" s="64"/>
      <c r="B1153" s="64"/>
      <c r="C1153" s="64"/>
      <c r="D1153" s="65" t="s">
        <v>155</v>
      </c>
      <c r="E1153" s="66" t="s">
        <v>170</v>
      </c>
      <c r="F1153" s="290" t="s">
        <v>156</v>
      </c>
      <c r="G1153" s="290"/>
      <c r="H1153" s="290"/>
      <c r="I1153" s="290"/>
      <c r="J1153" s="67">
        <v>19.2</v>
      </c>
    </row>
    <row r="1154" spans="1:10" ht="15" hidden="1" customHeight="1" outlineLevel="2" x14ac:dyDescent="0.25">
      <c r="A1154" s="64"/>
      <c r="B1154" s="64"/>
      <c r="C1154" s="64"/>
      <c r="D1154" s="65" t="s">
        <v>157</v>
      </c>
      <c r="E1154" s="66" t="s">
        <v>170</v>
      </c>
      <c r="F1154" s="290" t="s">
        <v>158</v>
      </c>
      <c r="G1154" s="290"/>
      <c r="H1154" s="290"/>
      <c r="I1154" s="290"/>
      <c r="J1154" s="67">
        <v>12.42</v>
      </c>
    </row>
    <row r="1155" spans="1:10" ht="15" hidden="1" customHeight="1" outlineLevel="2" x14ac:dyDescent="0.25">
      <c r="A1155" s="64"/>
      <c r="B1155" s="64"/>
      <c r="C1155" s="64"/>
      <c r="D1155" s="65" t="s">
        <v>159</v>
      </c>
      <c r="E1155" s="66" t="s">
        <v>170</v>
      </c>
      <c r="F1155" s="290" t="s">
        <v>160</v>
      </c>
      <c r="G1155" s="290"/>
      <c r="H1155" s="290"/>
      <c r="I1155" s="290"/>
      <c r="J1155" s="67">
        <v>9.58</v>
      </c>
    </row>
    <row r="1156" spans="1:10" ht="15" hidden="1" customHeight="1" outlineLevel="2" x14ac:dyDescent="0.25">
      <c r="A1156" s="64"/>
      <c r="B1156" s="64"/>
      <c r="C1156" s="64"/>
      <c r="D1156" s="65" t="s">
        <v>161</v>
      </c>
      <c r="E1156" s="66" t="s">
        <v>170</v>
      </c>
      <c r="F1156" s="290" t="s">
        <v>162</v>
      </c>
      <c r="G1156" s="290"/>
      <c r="H1156" s="290"/>
      <c r="I1156" s="290"/>
      <c r="J1156" s="67">
        <v>22.3</v>
      </c>
    </row>
    <row r="1157" spans="1:10" ht="15" hidden="1" customHeight="1" outlineLevel="2" x14ac:dyDescent="0.25">
      <c r="A1157" s="64"/>
      <c r="B1157" s="64"/>
      <c r="C1157" s="64"/>
      <c r="D1157" s="65" t="s">
        <v>45</v>
      </c>
      <c r="E1157" s="66" t="s">
        <v>170</v>
      </c>
      <c r="F1157" s="290" t="s">
        <v>163</v>
      </c>
      <c r="G1157" s="290"/>
      <c r="H1157" s="290"/>
      <c r="I1157" s="290"/>
      <c r="J1157" s="67">
        <v>48.8</v>
      </c>
    </row>
    <row r="1158" spans="1:10" ht="15" hidden="1" customHeight="1" outlineLevel="2" x14ac:dyDescent="0.25">
      <c r="A1158" s="64"/>
      <c r="B1158" s="64"/>
      <c r="C1158" s="64"/>
      <c r="D1158" s="65" t="s">
        <v>164</v>
      </c>
      <c r="E1158" s="66" t="s">
        <v>170</v>
      </c>
      <c r="F1158" s="290" t="s">
        <v>140</v>
      </c>
      <c r="G1158" s="290"/>
      <c r="H1158" s="290"/>
      <c r="I1158" s="290"/>
      <c r="J1158" s="67">
        <v>7.5</v>
      </c>
    </row>
    <row r="1159" spans="1:10" ht="15" hidden="1" customHeight="1" outlineLevel="2" x14ac:dyDescent="0.25">
      <c r="A1159" s="64"/>
      <c r="B1159" s="64"/>
      <c r="C1159" s="64"/>
      <c r="D1159" s="65" t="s">
        <v>165</v>
      </c>
      <c r="E1159" s="66" t="s">
        <v>170</v>
      </c>
      <c r="F1159" s="290" t="s">
        <v>140</v>
      </c>
      <c r="G1159" s="290"/>
      <c r="H1159" s="290"/>
      <c r="I1159" s="290"/>
      <c r="J1159" s="67">
        <v>7.5</v>
      </c>
    </row>
    <row r="1160" spans="1:10" ht="30" hidden="1" customHeight="1" outlineLevel="2" x14ac:dyDescent="0.25">
      <c r="A1160" s="64"/>
      <c r="B1160" s="64"/>
      <c r="C1160" s="64"/>
      <c r="D1160" s="65" t="s">
        <v>166</v>
      </c>
      <c r="E1160" s="66" t="s">
        <v>170</v>
      </c>
      <c r="F1160" s="290" t="s">
        <v>167</v>
      </c>
      <c r="G1160" s="290"/>
      <c r="H1160" s="290"/>
      <c r="I1160" s="290"/>
      <c r="J1160" s="67">
        <v>403.93</v>
      </c>
    </row>
    <row r="1161" spans="1:10" hidden="1" outlineLevel="1" collapsed="1" x14ac:dyDescent="0.25">
      <c r="A1161" s="50"/>
      <c r="B1161" s="51"/>
      <c r="C1161" s="51"/>
      <c r="D1161" s="74" t="s">
        <v>510</v>
      </c>
      <c r="E1161" s="74"/>
      <c r="F1161" s="74"/>
      <c r="G1161" s="74"/>
      <c r="H1161" s="74"/>
      <c r="I1161" s="74"/>
      <c r="J1161" s="74"/>
    </row>
    <row r="1162" spans="1:10" ht="51" hidden="1" customHeight="1" outlineLevel="1" x14ac:dyDescent="0.25">
      <c r="A1162" s="61" t="str">
        <f>PO!A231</f>
        <v>7.19</v>
      </c>
      <c r="B1162" s="61" t="str">
        <f>PO!B231</f>
        <v>SINAPI</v>
      </c>
      <c r="C1162" s="61">
        <f>PO!C231</f>
        <v>94275</v>
      </c>
      <c r="D1162" s="62" t="str">
        <f>PO!D231</f>
        <v>ASSENTAMENTO DE GUIA (MEIO-FIO) EM TRECHO RETO, CONFECCIONADA EM CONCRETO PRÉ-FABRICADO, DIMENSÕES 100X15X13X20 CM (COMPRIMENTO X BASE INFERIOR X BASE SUPERIOR X ALTURA), PARA URBANIZAÇÃO INTERNA DE EMPREENDIMENTOS. AF_06/2016</v>
      </c>
      <c r="E1162" s="60" t="str">
        <f>PO!E231</f>
        <v>M</v>
      </c>
      <c r="F1162" s="289" t="s">
        <v>511</v>
      </c>
      <c r="G1162" s="289"/>
      <c r="H1162" s="289"/>
      <c r="I1162" s="289"/>
      <c r="J1162" s="63">
        <v>182.64</v>
      </c>
    </row>
    <row r="1163" spans="1:10" ht="15" hidden="1" customHeight="1" outlineLevel="2" x14ac:dyDescent="0.25">
      <c r="A1163" s="64"/>
      <c r="B1163" s="64"/>
      <c r="C1163" s="64"/>
      <c r="D1163" s="65" t="s">
        <v>300</v>
      </c>
      <c r="E1163" s="66" t="s">
        <v>512</v>
      </c>
      <c r="F1163" s="290" t="s">
        <v>513</v>
      </c>
      <c r="G1163" s="290"/>
      <c r="H1163" s="290"/>
      <c r="I1163" s="290"/>
      <c r="J1163" s="67">
        <v>140.78</v>
      </c>
    </row>
    <row r="1164" spans="1:10" ht="15" hidden="1" customHeight="1" outlineLevel="2" x14ac:dyDescent="0.25">
      <c r="A1164" s="64"/>
      <c r="B1164" s="64"/>
      <c r="C1164" s="64"/>
      <c r="D1164" s="65" t="s">
        <v>95</v>
      </c>
      <c r="E1164" s="66" t="s">
        <v>512</v>
      </c>
      <c r="F1164" s="290" t="s">
        <v>514</v>
      </c>
      <c r="G1164" s="290"/>
      <c r="H1164" s="290"/>
      <c r="I1164" s="290"/>
      <c r="J1164" s="67">
        <v>7.14</v>
      </c>
    </row>
    <row r="1165" spans="1:10" ht="15" hidden="1" customHeight="1" outlineLevel="2" x14ac:dyDescent="0.25">
      <c r="A1165" s="64"/>
      <c r="B1165" s="64"/>
      <c r="C1165" s="64"/>
      <c r="D1165" s="65" t="s">
        <v>515</v>
      </c>
      <c r="E1165" s="66" t="s">
        <v>512</v>
      </c>
      <c r="F1165" s="290" t="s">
        <v>516</v>
      </c>
      <c r="G1165" s="290"/>
      <c r="H1165" s="290"/>
      <c r="I1165" s="290"/>
      <c r="J1165" s="67">
        <f>15.65+19.07</f>
        <v>34.72</v>
      </c>
    </row>
    <row r="1166" spans="1:10" ht="25.5" hidden="1" customHeight="1" outlineLevel="1" collapsed="1" x14ac:dyDescent="0.25">
      <c r="A1166" s="61" t="str">
        <f>PO!A232</f>
        <v>7.20</v>
      </c>
      <c r="B1166" s="61" t="str">
        <f>PO!B232</f>
        <v>SINAPI</v>
      </c>
      <c r="C1166" s="61">
        <f>PO!C232</f>
        <v>92397</v>
      </c>
      <c r="D1166" s="62" t="str">
        <f>PO!D232</f>
        <v>EXECUÇÃO DE PAVIMENTO EM PISO INTERTRAVADO, COM BLOCO RETANGULAR COR NATURAL DE 20 X 10 CM, ESPESSURA 6 CM. AF_10/2022</v>
      </c>
      <c r="E1166" s="60" t="str">
        <f>PO!E232</f>
        <v>M2</v>
      </c>
      <c r="F1166" s="289" t="s">
        <v>38</v>
      </c>
      <c r="G1166" s="289"/>
      <c r="H1166" s="289"/>
      <c r="I1166" s="289"/>
      <c r="J1166" s="63">
        <v>514.98</v>
      </c>
    </row>
    <row r="1167" spans="1:10" ht="15" hidden="1" customHeight="1" outlineLevel="2" x14ac:dyDescent="0.25">
      <c r="A1167" s="64"/>
      <c r="B1167" s="64"/>
      <c r="C1167" s="64"/>
      <c r="D1167" s="65" t="s">
        <v>517</v>
      </c>
      <c r="E1167" s="66" t="s">
        <v>518</v>
      </c>
      <c r="F1167" s="290" t="s">
        <v>519</v>
      </c>
      <c r="G1167" s="290"/>
      <c r="H1167" s="290"/>
      <c r="I1167" s="290"/>
      <c r="J1167" s="67">
        <v>340.47</v>
      </c>
    </row>
    <row r="1168" spans="1:10" ht="15" hidden="1" customHeight="1" outlineLevel="2" x14ac:dyDescent="0.25">
      <c r="A1168" s="64"/>
      <c r="B1168" s="64"/>
      <c r="C1168" s="64"/>
      <c r="D1168" s="65" t="s">
        <v>520</v>
      </c>
      <c r="E1168" s="66" t="s">
        <v>518</v>
      </c>
      <c r="F1168" s="290" t="s">
        <v>521</v>
      </c>
      <c r="G1168" s="290"/>
      <c r="H1168" s="290"/>
      <c r="I1168" s="290"/>
      <c r="J1168" s="67">
        <v>174.51</v>
      </c>
    </row>
    <row r="1169" spans="1:10" hidden="1" outlineLevel="1" collapsed="1" x14ac:dyDescent="0.25">
      <c r="A1169" s="50"/>
      <c r="B1169" s="51"/>
      <c r="C1169" s="51"/>
      <c r="D1169" s="74" t="s">
        <v>522</v>
      </c>
      <c r="E1169" s="74"/>
      <c r="F1169" s="74"/>
      <c r="G1169" s="74"/>
      <c r="H1169" s="74"/>
      <c r="I1169" s="74"/>
      <c r="J1169" s="74"/>
    </row>
    <row r="1170" spans="1:10" ht="51" hidden="1" customHeight="1" outlineLevel="1" x14ac:dyDescent="0.25">
      <c r="A1170" s="61" t="str">
        <f>PO!A234</f>
        <v>7.21</v>
      </c>
      <c r="B1170" s="61" t="str">
        <f>PO!B234</f>
        <v>DER-ES</v>
      </c>
      <c r="C1170" s="61">
        <f>PO!C234</f>
        <v>62503</v>
      </c>
      <c r="D1170" s="62" t="str">
        <f>PO!D234</f>
        <v>Porta madeira de lei tipo angelim pedra ou equiv.,esp. 30 a 35 mm, sarrafeada com enchimento, c/ friso p/ verniz, padrão SEDU, com visor, inclusive alizares, dobradiças e fechadura tipo ext. em latão cromado LaFonte ou equiv., excl. marco, dimensões: 0.80 x 2.10 m</v>
      </c>
      <c r="E1170" s="60" t="str">
        <f>PO!E234</f>
        <v>und</v>
      </c>
      <c r="F1170" s="289" t="s">
        <v>38</v>
      </c>
      <c r="G1170" s="289"/>
      <c r="H1170" s="289"/>
      <c r="I1170" s="289"/>
      <c r="J1170" s="63">
        <v>34</v>
      </c>
    </row>
    <row r="1171" spans="1:10" ht="15" hidden="1" customHeight="1" outlineLevel="2" x14ac:dyDescent="0.25">
      <c r="A1171" s="64"/>
      <c r="B1171" s="64"/>
      <c r="C1171" s="64"/>
      <c r="D1171" s="65" t="s">
        <v>116</v>
      </c>
      <c r="E1171" s="66" t="s">
        <v>523</v>
      </c>
      <c r="F1171" s="290" t="s">
        <v>524</v>
      </c>
      <c r="G1171" s="290"/>
      <c r="H1171" s="290"/>
      <c r="I1171" s="290"/>
      <c r="J1171" s="67">
        <v>1</v>
      </c>
    </row>
    <row r="1172" spans="1:10" ht="15" hidden="1" customHeight="1" outlineLevel="2" x14ac:dyDescent="0.25">
      <c r="A1172" s="64"/>
      <c r="B1172" s="64"/>
      <c r="C1172" s="64"/>
      <c r="D1172" s="65" t="s">
        <v>54</v>
      </c>
      <c r="E1172" s="66" t="s">
        <v>523</v>
      </c>
      <c r="F1172" s="290" t="s">
        <v>524</v>
      </c>
      <c r="G1172" s="290"/>
      <c r="H1172" s="290"/>
      <c r="I1172" s="290"/>
      <c r="J1172" s="67">
        <v>1</v>
      </c>
    </row>
    <row r="1173" spans="1:10" ht="15" hidden="1" customHeight="1" outlineLevel="2" x14ac:dyDescent="0.25">
      <c r="A1173" s="64"/>
      <c r="B1173" s="64"/>
      <c r="C1173" s="64"/>
      <c r="D1173" s="65" t="s">
        <v>53</v>
      </c>
      <c r="E1173" s="66" t="s">
        <v>523</v>
      </c>
      <c r="F1173" s="290" t="s">
        <v>524</v>
      </c>
      <c r="G1173" s="290"/>
      <c r="H1173" s="290"/>
      <c r="I1173" s="290"/>
      <c r="J1173" s="67">
        <v>1</v>
      </c>
    </row>
    <row r="1174" spans="1:10" ht="15" hidden="1" customHeight="1" outlineLevel="2" x14ac:dyDescent="0.25">
      <c r="A1174" s="64"/>
      <c r="B1174" s="64"/>
      <c r="C1174" s="64"/>
      <c r="D1174" s="65" t="s">
        <v>120</v>
      </c>
      <c r="E1174" s="66" t="s">
        <v>523</v>
      </c>
      <c r="F1174" s="290" t="s">
        <v>524</v>
      </c>
      <c r="G1174" s="290"/>
      <c r="H1174" s="290"/>
      <c r="I1174" s="290"/>
      <c r="J1174" s="67">
        <v>1</v>
      </c>
    </row>
    <row r="1175" spans="1:10" ht="15" hidden="1" customHeight="1" outlineLevel="2" x14ac:dyDescent="0.25">
      <c r="A1175" s="64"/>
      <c r="B1175" s="64"/>
      <c r="C1175" s="64"/>
      <c r="D1175" s="65" t="s">
        <v>122</v>
      </c>
      <c r="E1175" s="66" t="s">
        <v>523</v>
      </c>
      <c r="F1175" s="290" t="s">
        <v>524</v>
      </c>
      <c r="G1175" s="290"/>
      <c r="H1175" s="290"/>
      <c r="I1175" s="290"/>
      <c r="J1175" s="67">
        <v>1</v>
      </c>
    </row>
    <row r="1176" spans="1:10" ht="15" hidden="1" customHeight="1" outlineLevel="2" x14ac:dyDescent="0.25">
      <c r="A1176" s="64"/>
      <c r="B1176" s="64"/>
      <c r="C1176" s="64"/>
      <c r="D1176" s="65" t="s">
        <v>52</v>
      </c>
      <c r="E1176" s="66" t="s">
        <v>523</v>
      </c>
      <c r="F1176" s="290" t="s">
        <v>524</v>
      </c>
      <c r="G1176" s="290"/>
      <c r="H1176" s="290"/>
      <c r="I1176" s="290"/>
      <c r="J1176" s="67">
        <v>1</v>
      </c>
    </row>
    <row r="1177" spans="1:10" ht="15" hidden="1" customHeight="1" outlineLevel="2" x14ac:dyDescent="0.25">
      <c r="A1177" s="64"/>
      <c r="B1177" s="64"/>
      <c r="C1177" s="64"/>
      <c r="D1177" s="65" t="s">
        <v>127</v>
      </c>
      <c r="E1177" s="66" t="s">
        <v>523</v>
      </c>
      <c r="F1177" s="290" t="s">
        <v>524</v>
      </c>
      <c r="G1177" s="290"/>
      <c r="H1177" s="290"/>
      <c r="I1177" s="290"/>
      <c r="J1177" s="67">
        <v>1</v>
      </c>
    </row>
    <row r="1178" spans="1:10" ht="15" hidden="1" customHeight="1" outlineLevel="2" x14ac:dyDescent="0.25">
      <c r="A1178" s="64"/>
      <c r="B1178" s="64"/>
      <c r="C1178" s="64"/>
      <c r="D1178" s="65" t="s">
        <v>131</v>
      </c>
      <c r="E1178" s="66" t="s">
        <v>523</v>
      </c>
      <c r="F1178" s="290" t="s">
        <v>524</v>
      </c>
      <c r="G1178" s="290"/>
      <c r="H1178" s="290"/>
      <c r="I1178" s="290"/>
      <c r="J1178" s="67">
        <v>1</v>
      </c>
    </row>
    <row r="1179" spans="1:10" ht="15" hidden="1" customHeight="1" outlineLevel="2" x14ac:dyDescent="0.25">
      <c r="A1179" s="64"/>
      <c r="B1179" s="64"/>
      <c r="C1179" s="64"/>
      <c r="D1179" s="65" t="s">
        <v>51</v>
      </c>
      <c r="E1179" s="66" t="s">
        <v>523</v>
      </c>
      <c r="F1179" s="290" t="s">
        <v>524</v>
      </c>
      <c r="G1179" s="290"/>
      <c r="H1179" s="290"/>
      <c r="I1179" s="290"/>
      <c r="J1179" s="67">
        <v>1</v>
      </c>
    </row>
    <row r="1180" spans="1:10" ht="15" hidden="1" customHeight="1" outlineLevel="2" x14ac:dyDescent="0.25">
      <c r="A1180" s="64"/>
      <c r="B1180" s="64"/>
      <c r="C1180" s="64"/>
      <c r="D1180" s="65" t="s">
        <v>50</v>
      </c>
      <c r="E1180" s="66" t="s">
        <v>523</v>
      </c>
      <c r="F1180" s="290" t="s">
        <v>524</v>
      </c>
      <c r="G1180" s="290"/>
      <c r="H1180" s="290"/>
      <c r="I1180" s="290"/>
      <c r="J1180" s="67">
        <v>1</v>
      </c>
    </row>
    <row r="1181" spans="1:10" ht="15" hidden="1" customHeight="1" outlineLevel="2" x14ac:dyDescent="0.25">
      <c r="A1181" s="64"/>
      <c r="B1181" s="64"/>
      <c r="C1181" s="64"/>
      <c r="D1181" s="65" t="s">
        <v>134</v>
      </c>
      <c r="E1181" s="66" t="s">
        <v>523</v>
      </c>
      <c r="F1181" s="290" t="s">
        <v>524</v>
      </c>
      <c r="G1181" s="290"/>
      <c r="H1181" s="290"/>
      <c r="I1181" s="290"/>
      <c r="J1181" s="67">
        <v>1</v>
      </c>
    </row>
    <row r="1182" spans="1:10" ht="15" hidden="1" customHeight="1" outlineLevel="2" x14ac:dyDescent="0.25">
      <c r="A1182" s="64"/>
      <c r="B1182" s="64"/>
      <c r="C1182" s="64"/>
      <c r="D1182" s="65" t="s">
        <v>135</v>
      </c>
      <c r="E1182" s="66" t="s">
        <v>523</v>
      </c>
      <c r="F1182" s="290" t="s">
        <v>524</v>
      </c>
      <c r="G1182" s="290"/>
      <c r="H1182" s="290"/>
      <c r="I1182" s="290"/>
      <c r="J1182" s="67">
        <v>1</v>
      </c>
    </row>
    <row r="1183" spans="1:10" ht="15" hidden="1" customHeight="1" outlineLevel="2" x14ac:dyDescent="0.25">
      <c r="A1183" s="64"/>
      <c r="B1183" s="64"/>
      <c r="C1183" s="64"/>
      <c r="D1183" s="65" t="s">
        <v>55</v>
      </c>
      <c r="E1183" s="66" t="s">
        <v>523</v>
      </c>
      <c r="F1183" s="290" t="s">
        <v>524</v>
      </c>
      <c r="G1183" s="290"/>
      <c r="H1183" s="290"/>
      <c r="I1183" s="290"/>
      <c r="J1183" s="67">
        <v>1</v>
      </c>
    </row>
    <row r="1184" spans="1:10" ht="15" hidden="1" customHeight="1" outlineLevel="2" x14ac:dyDescent="0.25">
      <c r="A1184" s="64"/>
      <c r="B1184" s="64"/>
      <c r="C1184" s="64"/>
      <c r="D1184" s="65" t="s">
        <v>111</v>
      </c>
      <c r="E1184" s="66" t="s">
        <v>523</v>
      </c>
      <c r="F1184" s="290" t="s">
        <v>524</v>
      </c>
      <c r="G1184" s="290"/>
      <c r="H1184" s="290"/>
      <c r="I1184" s="290"/>
      <c r="J1184" s="67">
        <v>1</v>
      </c>
    </row>
    <row r="1185" spans="1:10" ht="15" hidden="1" customHeight="1" outlineLevel="2" x14ac:dyDescent="0.25">
      <c r="A1185" s="64"/>
      <c r="B1185" s="64"/>
      <c r="C1185" s="64"/>
      <c r="D1185" s="65" t="s">
        <v>139</v>
      </c>
      <c r="E1185" s="66" t="s">
        <v>523</v>
      </c>
      <c r="F1185" s="290" t="s">
        <v>524</v>
      </c>
      <c r="G1185" s="290"/>
      <c r="H1185" s="290"/>
      <c r="I1185" s="290"/>
      <c r="J1185" s="67">
        <v>1</v>
      </c>
    </row>
    <row r="1186" spans="1:10" ht="15" hidden="1" customHeight="1" outlineLevel="2" x14ac:dyDescent="0.25">
      <c r="A1186" s="64"/>
      <c r="B1186" s="64"/>
      <c r="C1186" s="64"/>
      <c r="D1186" s="65" t="s">
        <v>62</v>
      </c>
      <c r="E1186" s="66" t="s">
        <v>523</v>
      </c>
      <c r="F1186" s="290" t="s">
        <v>46</v>
      </c>
      <c r="G1186" s="290"/>
      <c r="H1186" s="290"/>
      <c r="I1186" s="290"/>
      <c r="J1186" s="67">
        <v>2</v>
      </c>
    </row>
    <row r="1187" spans="1:10" ht="15" hidden="1" customHeight="1" outlineLevel="2" x14ac:dyDescent="0.25">
      <c r="A1187" s="64"/>
      <c r="B1187" s="64"/>
      <c r="C1187" s="64"/>
      <c r="D1187" s="65" t="s">
        <v>142</v>
      </c>
      <c r="E1187" s="66" t="s">
        <v>523</v>
      </c>
      <c r="F1187" s="290" t="s">
        <v>524</v>
      </c>
      <c r="G1187" s="290"/>
      <c r="H1187" s="290"/>
      <c r="I1187" s="290"/>
      <c r="J1187" s="67">
        <v>1</v>
      </c>
    </row>
    <row r="1188" spans="1:10" ht="15" hidden="1" customHeight="1" outlineLevel="2" x14ac:dyDescent="0.25">
      <c r="A1188" s="64"/>
      <c r="B1188" s="64"/>
      <c r="C1188" s="64"/>
      <c r="D1188" s="65" t="s">
        <v>144</v>
      </c>
      <c r="E1188" s="66" t="s">
        <v>523</v>
      </c>
      <c r="F1188" s="290" t="s">
        <v>524</v>
      </c>
      <c r="G1188" s="290"/>
      <c r="H1188" s="290"/>
      <c r="I1188" s="290"/>
      <c r="J1188" s="67">
        <v>1</v>
      </c>
    </row>
    <row r="1189" spans="1:10" ht="15" hidden="1" customHeight="1" outlineLevel="2" x14ac:dyDescent="0.25">
      <c r="A1189" s="64"/>
      <c r="B1189" s="64"/>
      <c r="C1189" s="64"/>
      <c r="D1189" s="65" t="s">
        <v>145</v>
      </c>
      <c r="E1189" s="66" t="s">
        <v>523</v>
      </c>
      <c r="F1189" s="290" t="s">
        <v>524</v>
      </c>
      <c r="G1189" s="290"/>
      <c r="H1189" s="290"/>
      <c r="I1189" s="290"/>
      <c r="J1189" s="67">
        <v>1</v>
      </c>
    </row>
    <row r="1190" spans="1:10" ht="15" hidden="1" customHeight="1" outlineLevel="2" x14ac:dyDescent="0.25">
      <c r="A1190" s="64"/>
      <c r="B1190" s="64"/>
      <c r="C1190" s="64"/>
      <c r="D1190" s="65" t="s">
        <v>60</v>
      </c>
      <c r="E1190" s="66" t="s">
        <v>523</v>
      </c>
      <c r="F1190" s="290" t="s">
        <v>524</v>
      </c>
      <c r="G1190" s="290"/>
      <c r="H1190" s="290"/>
      <c r="I1190" s="290"/>
      <c r="J1190" s="67">
        <v>1</v>
      </c>
    </row>
    <row r="1191" spans="1:10" ht="15" hidden="1" customHeight="1" outlineLevel="2" x14ac:dyDescent="0.25">
      <c r="A1191" s="64"/>
      <c r="B1191" s="64"/>
      <c r="C1191" s="64"/>
      <c r="D1191" s="65" t="s">
        <v>61</v>
      </c>
      <c r="E1191" s="66" t="s">
        <v>523</v>
      </c>
      <c r="F1191" s="290" t="s">
        <v>524</v>
      </c>
      <c r="G1191" s="290"/>
      <c r="H1191" s="290"/>
      <c r="I1191" s="290"/>
      <c r="J1191" s="67">
        <v>1</v>
      </c>
    </row>
    <row r="1192" spans="1:10" ht="15" hidden="1" customHeight="1" outlineLevel="2" x14ac:dyDescent="0.25">
      <c r="A1192" s="64"/>
      <c r="B1192" s="64"/>
      <c r="C1192" s="64"/>
      <c r="D1192" s="65" t="s">
        <v>149</v>
      </c>
      <c r="E1192" s="66" t="s">
        <v>523</v>
      </c>
      <c r="F1192" s="290" t="s">
        <v>524</v>
      </c>
      <c r="G1192" s="290"/>
      <c r="H1192" s="290"/>
      <c r="I1192" s="290"/>
      <c r="J1192" s="67">
        <v>1</v>
      </c>
    </row>
    <row r="1193" spans="1:10" ht="15" hidden="1" customHeight="1" outlineLevel="2" x14ac:dyDescent="0.25">
      <c r="A1193" s="64"/>
      <c r="B1193" s="64"/>
      <c r="C1193" s="64"/>
      <c r="D1193" s="65" t="s">
        <v>43</v>
      </c>
      <c r="E1193" s="66" t="s">
        <v>523</v>
      </c>
      <c r="F1193" s="290" t="s">
        <v>524</v>
      </c>
      <c r="G1193" s="290"/>
      <c r="H1193" s="290"/>
      <c r="I1193" s="290"/>
      <c r="J1193" s="67">
        <v>1</v>
      </c>
    </row>
    <row r="1194" spans="1:10" ht="15" hidden="1" customHeight="1" outlineLevel="2" x14ac:dyDescent="0.25">
      <c r="A1194" s="64"/>
      <c r="B1194" s="64"/>
      <c r="C1194" s="64"/>
      <c r="D1194" s="65" t="s">
        <v>152</v>
      </c>
      <c r="E1194" s="66" t="s">
        <v>523</v>
      </c>
      <c r="F1194" s="290" t="s">
        <v>524</v>
      </c>
      <c r="G1194" s="290"/>
      <c r="H1194" s="290"/>
      <c r="I1194" s="290"/>
      <c r="J1194" s="67">
        <v>1</v>
      </c>
    </row>
    <row r="1195" spans="1:10" ht="15" hidden="1" customHeight="1" outlineLevel="2" x14ac:dyDescent="0.25">
      <c r="A1195" s="64"/>
      <c r="B1195" s="64"/>
      <c r="C1195" s="64"/>
      <c r="D1195" s="65" t="s">
        <v>154</v>
      </c>
      <c r="E1195" s="66" t="s">
        <v>523</v>
      </c>
      <c r="F1195" s="290" t="s">
        <v>524</v>
      </c>
      <c r="G1195" s="290"/>
      <c r="H1195" s="290"/>
      <c r="I1195" s="290"/>
      <c r="J1195" s="67">
        <v>1</v>
      </c>
    </row>
    <row r="1196" spans="1:10" ht="15" hidden="1" customHeight="1" outlineLevel="2" x14ac:dyDescent="0.25">
      <c r="A1196" s="64"/>
      <c r="B1196" s="64"/>
      <c r="C1196" s="64"/>
      <c r="D1196" s="65" t="s">
        <v>155</v>
      </c>
      <c r="E1196" s="66" t="s">
        <v>523</v>
      </c>
      <c r="F1196" s="290" t="s">
        <v>524</v>
      </c>
      <c r="G1196" s="290"/>
      <c r="H1196" s="290"/>
      <c r="I1196" s="290"/>
      <c r="J1196" s="67">
        <v>1</v>
      </c>
    </row>
    <row r="1197" spans="1:10" ht="15" hidden="1" customHeight="1" outlineLevel="2" x14ac:dyDescent="0.25">
      <c r="A1197" s="64"/>
      <c r="B1197" s="64"/>
      <c r="C1197" s="64"/>
      <c r="D1197" s="65" t="s">
        <v>157</v>
      </c>
      <c r="E1197" s="66" t="s">
        <v>523</v>
      </c>
      <c r="F1197" s="290" t="s">
        <v>524</v>
      </c>
      <c r="G1197" s="290"/>
      <c r="H1197" s="290"/>
      <c r="I1197" s="290"/>
      <c r="J1197" s="67">
        <v>1</v>
      </c>
    </row>
    <row r="1198" spans="1:10" ht="15" hidden="1" customHeight="1" outlineLevel="2" x14ac:dyDescent="0.25">
      <c r="A1198" s="64"/>
      <c r="B1198" s="64"/>
      <c r="C1198" s="64"/>
      <c r="D1198" s="65" t="s">
        <v>159</v>
      </c>
      <c r="E1198" s="66" t="s">
        <v>523</v>
      </c>
      <c r="F1198" s="290" t="s">
        <v>46</v>
      </c>
      <c r="G1198" s="290"/>
      <c r="H1198" s="290"/>
      <c r="I1198" s="290"/>
      <c r="J1198" s="67">
        <v>2</v>
      </c>
    </row>
    <row r="1199" spans="1:10" ht="15" hidden="1" customHeight="1" outlineLevel="2" x14ac:dyDescent="0.25">
      <c r="A1199" s="64"/>
      <c r="B1199" s="64"/>
      <c r="C1199" s="64"/>
      <c r="D1199" s="65" t="s">
        <v>161</v>
      </c>
      <c r="E1199" s="66" t="s">
        <v>523</v>
      </c>
      <c r="F1199" s="290" t="s">
        <v>524</v>
      </c>
      <c r="G1199" s="290"/>
      <c r="H1199" s="290"/>
      <c r="I1199" s="290"/>
      <c r="J1199" s="67">
        <v>1</v>
      </c>
    </row>
    <row r="1200" spans="1:10" ht="15" hidden="1" customHeight="1" outlineLevel="2" x14ac:dyDescent="0.25">
      <c r="A1200" s="64"/>
      <c r="B1200" s="64"/>
      <c r="C1200" s="64"/>
      <c r="D1200" s="65" t="s">
        <v>45</v>
      </c>
      <c r="E1200" s="66" t="s">
        <v>523</v>
      </c>
      <c r="F1200" s="290" t="s">
        <v>524</v>
      </c>
      <c r="G1200" s="290"/>
      <c r="H1200" s="290"/>
      <c r="I1200" s="290"/>
      <c r="J1200" s="67">
        <v>1</v>
      </c>
    </row>
    <row r="1201" spans="1:10" ht="15" hidden="1" customHeight="1" outlineLevel="2" x14ac:dyDescent="0.25">
      <c r="A1201" s="64"/>
      <c r="B1201" s="64"/>
      <c r="C1201" s="64"/>
      <c r="D1201" s="65" t="s">
        <v>164</v>
      </c>
      <c r="E1201" s="66" t="s">
        <v>523</v>
      </c>
      <c r="F1201" s="290" t="s">
        <v>524</v>
      </c>
      <c r="G1201" s="290"/>
      <c r="H1201" s="290"/>
      <c r="I1201" s="290"/>
      <c r="J1201" s="67">
        <v>1</v>
      </c>
    </row>
    <row r="1202" spans="1:10" ht="15" hidden="1" customHeight="1" outlineLevel="2" x14ac:dyDescent="0.25">
      <c r="A1202" s="64"/>
      <c r="B1202" s="64"/>
      <c r="C1202" s="64"/>
      <c r="D1202" s="65" t="s">
        <v>165</v>
      </c>
      <c r="E1202" s="66" t="s">
        <v>523</v>
      </c>
      <c r="F1202" s="290" t="s">
        <v>524</v>
      </c>
      <c r="G1202" s="290"/>
      <c r="H1202" s="290"/>
      <c r="I1202" s="290"/>
      <c r="J1202" s="67">
        <v>1</v>
      </c>
    </row>
    <row r="1203" spans="1:10" ht="25.5" hidden="1" customHeight="1" outlineLevel="1" collapsed="1" x14ac:dyDescent="0.25">
      <c r="A1203" s="61" t="str">
        <f>PO!A235</f>
        <v>7.22</v>
      </c>
      <c r="B1203" s="61" t="str">
        <f>PO!B235</f>
        <v>DER-ES</v>
      </c>
      <c r="C1203" s="61">
        <f>PO!C235</f>
        <v>60103</v>
      </c>
      <c r="D1203" s="62" t="str">
        <f>PO!D235</f>
        <v>Marco de madeira de lei de 1ª (Peroba, Ipê, Angelim Pedra ou equivalente) com 15x3 cm de batente, nas dimensões de 0.80 x 2.10 m</v>
      </c>
      <c r="E1203" s="60" t="str">
        <f>PO!E235</f>
        <v>und</v>
      </c>
      <c r="F1203" s="289" t="s">
        <v>38</v>
      </c>
      <c r="G1203" s="289"/>
      <c r="H1203" s="289"/>
      <c r="I1203" s="289"/>
      <c r="J1203" s="63">
        <v>34</v>
      </c>
    </row>
    <row r="1204" spans="1:10" ht="15" hidden="1" customHeight="1" outlineLevel="2" x14ac:dyDescent="0.25">
      <c r="A1204" s="64"/>
      <c r="B1204" s="64"/>
      <c r="C1204" s="64"/>
      <c r="D1204" s="65" t="s">
        <v>116</v>
      </c>
      <c r="E1204" s="66" t="s">
        <v>523</v>
      </c>
      <c r="F1204" s="290" t="s">
        <v>524</v>
      </c>
      <c r="G1204" s="290"/>
      <c r="H1204" s="290"/>
      <c r="I1204" s="290"/>
      <c r="J1204" s="67">
        <v>1</v>
      </c>
    </row>
    <row r="1205" spans="1:10" ht="15" hidden="1" customHeight="1" outlineLevel="2" x14ac:dyDescent="0.25">
      <c r="A1205" s="64"/>
      <c r="B1205" s="64"/>
      <c r="C1205" s="64"/>
      <c r="D1205" s="65" t="s">
        <v>54</v>
      </c>
      <c r="E1205" s="66" t="s">
        <v>523</v>
      </c>
      <c r="F1205" s="290" t="s">
        <v>524</v>
      </c>
      <c r="G1205" s="290"/>
      <c r="H1205" s="290"/>
      <c r="I1205" s="290"/>
      <c r="J1205" s="67">
        <v>1</v>
      </c>
    </row>
    <row r="1206" spans="1:10" ht="15" hidden="1" customHeight="1" outlineLevel="2" x14ac:dyDescent="0.25">
      <c r="A1206" s="64"/>
      <c r="B1206" s="64"/>
      <c r="C1206" s="64"/>
      <c r="D1206" s="65" t="s">
        <v>53</v>
      </c>
      <c r="E1206" s="66" t="s">
        <v>523</v>
      </c>
      <c r="F1206" s="290" t="s">
        <v>524</v>
      </c>
      <c r="G1206" s="290"/>
      <c r="H1206" s="290"/>
      <c r="I1206" s="290"/>
      <c r="J1206" s="67">
        <v>1</v>
      </c>
    </row>
    <row r="1207" spans="1:10" ht="15" hidden="1" customHeight="1" outlineLevel="2" x14ac:dyDescent="0.25">
      <c r="A1207" s="64"/>
      <c r="B1207" s="64"/>
      <c r="C1207" s="64"/>
      <c r="D1207" s="65" t="s">
        <v>120</v>
      </c>
      <c r="E1207" s="66" t="s">
        <v>523</v>
      </c>
      <c r="F1207" s="290" t="s">
        <v>524</v>
      </c>
      <c r="G1207" s="290"/>
      <c r="H1207" s="290"/>
      <c r="I1207" s="290"/>
      <c r="J1207" s="67">
        <v>1</v>
      </c>
    </row>
    <row r="1208" spans="1:10" ht="15" hidden="1" customHeight="1" outlineLevel="2" x14ac:dyDescent="0.25">
      <c r="A1208" s="64"/>
      <c r="B1208" s="64"/>
      <c r="C1208" s="64"/>
      <c r="D1208" s="65" t="s">
        <v>122</v>
      </c>
      <c r="E1208" s="66" t="s">
        <v>523</v>
      </c>
      <c r="F1208" s="290" t="s">
        <v>524</v>
      </c>
      <c r="G1208" s="290"/>
      <c r="H1208" s="290"/>
      <c r="I1208" s="290"/>
      <c r="J1208" s="67">
        <v>1</v>
      </c>
    </row>
    <row r="1209" spans="1:10" ht="15" hidden="1" customHeight="1" outlineLevel="2" x14ac:dyDescent="0.25">
      <c r="A1209" s="64"/>
      <c r="B1209" s="64"/>
      <c r="C1209" s="64"/>
      <c r="D1209" s="65" t="s">
        <v>52</v>
      </c>
      <c r="E1209" s="66" t="s">
        <v>523</v>
      </c>
      <c r="F1209" s="290" t="s">
        <v>524</v>
      </c>
      <c r="G1209" s="290"/>
      <c r="H1209" s="290"/>
      <c r="I1209" s="290"/>
      <c r="J1209" s="67">
        <v>1</v>
      </c>
    </row>
    <row r="1210" spans="1:10" ht="15" hidden="1" customHeight="1" outlineLevel="2" x14ac:dyDescent="0.25">
      <c r="A1210" s="64"/>
      <c r="B1210" s="64"/>
      <c r="C1210" s="64"/>
      <c r="D1210" s="65" t="s">
        <v>127</v>
      </c>
      <c r="E1210" s="66" t="s">
        <v>523</v>
      </c>
      <c r="F1210" s="290" t="s">
        <v>524</v>
      </c>
      <c r="G1210" s="290"/>
      <c r="H1210" s="290"/>
      <c r="I1210" s="290"/>
      <c r="J1210" s="67">
        <v>1</v>
      </c>
    </row>
    <row r="1211" spans="1:10" ht="15" hidden="1" customHeight="1" outlineLevel="2" x14ac:dyDescent="0.25">
      <c r="A1211" s="64"/>
      <c r="B1211" s="64"/>
      <c r="C1211" s="64"/>
      <c r="D1211" s="65" t="s">
        <v>131</v>
      </c>
      <c r="E1211" s="66" t="s">
        <v>523</v>
      </c>
      <c r="F1211" s="290" t="s">
        <v>524</v>
      </c>
      <c r="G1211" s="290"/>
      <c r="H1211" s="290"/>
      <c r="I1211" s="290"/>
      <c r="J1211" s="67">
        <v>1</v>
      </c>
    </row>
    <row r="1212" spans="1:10" ht="15" hidden="1" customHeight="1" outlineLevel="2" x14ac:dyDescent="0.25">
      <c r="A1212" s="64"/>
      <c r="B1212" s="64"/>
      <c r="C1212" s="64"/>
      <c r="D1212" s="65" t="s">
        <v>51</v>
      </c>
      <c r="E1212" s="66" t="s">
        <v>523</v>
      </c>
      <c r="F1212" s="290" t="s">
        <v>524</v>
      </c>
      <c r="G1212" s="290"/>
      <c r="H1212" s="290"/>
      <c r="I1212" s="290"/>
      <c r="J1212" s="67">
        <v>1</v>
      </c>
    </row>
    <row r="1213" spans="1:10" ht="15" hidden="1" customHeight="1" outlineLevel="2" x14ac:dyDescent="0.25">
      <c r="A1213" s="64"/>
      <c r="B1213" s="64"/>
      <c r="C1213" s="64"/>
      <c r="D1213" s="65" t="s">
        <v>50</v>
      </c>
      <c r="E1213" s="66" t="s">
        <v>523</v>
      </c>
      <c r="F1213" s="290" t="s">
        <v>524</v>
      </c>
      <c r="G1213" s="290"/>
      <c r="H1213" s="290"/>
      <c r="I1213" s="290"/>
      <c r="J1213" s="67">
        <v>1</v>
      </c>
    </row>
    <row r="1214" spans="1:10" ht="15" hidden="1" customHeight="1" outlineLevel="2" x14ac:dyDescent="0.25">
      <c r="A1214" s="64"/>
      <c r="B1214" s="64"/>
      <c r="C1214" s="64"/>
      <c r="D1214" s="65" t="s">
        <v>134</v>
      </c>
      <c r="E1214" s="66" t="s">
        <v>523</v>
      </c>
      <c r="F1214" s="290" t="s">
        <v>524</v>
      </c>
      <c r="G1214" s="290"/>
      <c r="H1214" s="290"/>
      <c r="I1214" s="290"/>
      <c r="J1214" s="67">
        <v>1</v>
      </c>
    </row>
    <row r="1215" spans="1:10" ht="15" hidden="1" customHeight="1" outlineLevel="2" x14ac:dyDescent="0.25">
      <c r="A1215" s="64"/>
      <c r="B1215" s="64"/>
      <c r="C1215" s="64"/>
      <c r="D1215" s="65" t="s">
        <v>135</v>
      </c>
      <c r="E1215" s="66" t="s">
        <v>523</v>
      </c>
      <c r="F1215" s="290" t="s">
        <v>524</v>
      </c>
      <c r="G1215" s="290"/>
      <c r="H1215" s="290"/>
      <c r="I1215" s="290"/>
      <c r="J1215" s="67">
        <v>1</v>
      </c>
    </row>
    <row r="1216" spans="1:10" ht="15" hidden="1" customHeight="1" outlineLevel="2" x14ac:dyDescent="0.25">
      <c r="A1216" s="64"/>
      <c r="B1216" s="64"/>
      <c r="C1216" s="64"/>
      <c r="D1216" s="65" t="s">
        <v>55</v>
      </c>
      <c r="E1216" s="66" t="s">
        <v>523</v>
      </c>
      <c r="F1216" s="290" t="s">
        <v>524</v>
      </c>
      <c r="G1216" s="290"/>
      <c r="H1216" s="290"/>
      <c r="I1216" s="290"/>
      <c r="J1216" s="67">
        <v>1</v>
      </c>
    </row>
    <row r="1217" spans="1:10" ht="15" hidden="1" customHeight="1" outlineLevel="2" x14ac:dyDescent="0.25">
      <c r="A1217" s="64"/>
      <c r="B1217" s="64"/>
      <c r="C1217" s="64"/>
      <c r="D1217" s="65" t="s">
        <v>111</v>
      </c>
      <c r="E1217" s="66" t="s">
        <v>523</v>
      </c>
      <c r="F1217" s="290" t="s">
        <v>524</v>
      </c>
      <c r="G1217" s="290"/>
      <c r="H1217" s="290"/>
      <c r="I1217" s="290"/>
      <c r="J1217" s="67">
        <v>1</v>
      </c>
    </row>
    <row r="1218" spans="1:10" ht="15" hidden="1" customHeight="1" outlineLevel="2" x14ac:dyDescent="0.25">
      <c r="A1218" s="64"/>
      <c r="B1218" s="64"/>
      <c r="C1218" s="64"/>
      <c r="D1218" s="65" t="s">
        <v>139</v>
      </c>
      <c r="E1218" s="66" t="s">
        <v>523</v>
      </c>
      <c r="F1218" s="290" t="s">
        <v>524</v>
      </c>
      <c r="G1218" s="290"/>
      <c r="H1218" s="290"/>
      <c r="I1218" s="290"/>
      <c r="J1218" s="67">
        <v>1</v>
      </c>
    </row>
    <row r="1219" spans="1:10" ht="15" hidden="1" customHeight="1" outlineLevel="2" x14ac:dyDescent="0.25">
      <c r="A1219" s="64"/>
      <c r="B1219" s="64"/>
      <c r="C1219" s="64"/>
      <c r="D1219" s="65" t="s">
        <v>62</v>
      </c>
      <c r="E1219" s="66" t="s">
        <v>523</v>
      </c>
      <c r="F1219" s="290" t="s">
        <v>46</v>
      </c>
      <c r="G1219" s="290"/>
      <c r="H1219" s="290"/>
      <c r="I1219" s="290"/>
      <c r="J1219" s="67">
        <v>2</v>
      </c>
    </row>
    <row r="1220" spans="1:10" ht="15" hidden="1" customHeight="1" outlineLevel="2" x14ac:dyDescent="0.25">
      <c r="A1220" s="64"/>
      <c r="B1220" s="64"/>
      <c r="C1220" s="64"/>
      <c r="D1220" s="65" t="s">
        <v>142</v>
      </c>
      <c r="E1220" s="66" t="s">
        <v>523</v>
      </c>
      <c r="F1220" s="290" t="s">
        <v>524</v>
      </c>
      <c r="G1220" s="290"/>
      <c r="H1220" s="290"/>
      <c r="I1220" s="290"/>
      <c r="J1220" s="67">
        <v>1</v>
      </c>
    </row>
    <row r="1221" spans="1:10" ht="15" hidden="1" customHeight="1" outlineLevel="2" x14ac:dyDescent="0.25">
      <c r="A1221" s="64"/>
      <c r="B1221" s="64"/>
      <c r="C1221" s="64"/>
      <c r="D1221" s="65" t="s">
        <v>144</v>
      </c>
      <c r="E1221" s="66" t="s">
        <v>523</v>
      </c>
      <c r="F1221" s="290" t="s">
        <v>524</v>
      </c>
      <c r="G1221" s="290"/>
      <c r="H1221" s="290"/>
      <c r="I1221" s="290"/>
      <c r="J1221" s="67">
        <v>1</v>
      </c>
    </row>
    <row r="1222" spans="1:10" ht="15" hidden="1" customHeight="1" outlineLevel="2" x14ac:dyDescent="0.25">
      <c r="A1222" s="64"/>
      <c r="B1222" s="64"/>
      <c r="C1222" s="64"/>
      <c r="D1222" s="65" t="s">
        <v>145</v>
      </c>
      <c r="E1222" s="66" t="s">
        <v>523</v>
      </c>
      <c r="F1222" s="290" t="s">
        <v>524</v>
      </c>
      <c r="G1222" s="290"/>
      <c r="H1222" s="290"/>
      <c r="I1222" s="290"/>
      <c r="J1222" s="67">
        <v>1</v>
      </c>
    </row>
    <row r="1223" spans="1:10" ht="15" hidden="1" customHeight="1" outlineLevel="2" x14ac:dyDescent="0.25">
      <c r="A1223" s="64"/>
      <c r="B1223" s="64"/>
      <c r="C1223" s="64"/>
      <c r="D1223" s="65" t="s">
        <v>60</v>
      </c>
      <c r="E1223" s="66" t="s">
        <v>523</v>
      </c>
      <c r="F1223" s="290" t="s">
        <v>524</v>
      </c>
      <c r="G1223" s="290"/>
      <c r="H1223" s="290"/>
      <c r="I1223" s="290"/>
      <c r="J1223" s="67">
        <v>1</v>
      </c>
    </row>
    <row r="1224" spans="1:10" ht="15" hidden="1" customHeight="1" outlineLevel="2" x14ac:dyDescent="0.25">
      <c r="A1224" s="64"/>
      <c r="B1224" s="64"/>
      <c r="C1224" s="64"/>
      <c r="D1224" s="65" t="s">
        <v>61</v>
      </c>
      <c r="E1224" s="66" t="s">
        <v>523</v>
      </c>
      <c r="F1224" s="290" t="s">
        <v>524</v>
      </c>
      <c r="G1224" s="290"/>
      <c r="H1224" s="290"/>
      <c r="I1224" s="290"/>
      <c r="J1224" s="67">
        <v>1</v>
      </c>
    </row>
    <row r="1225" spans="1:10" ht="15" hidden="1" customHeight="1" outlineLevel="2" x14ac:dyDescent="0.25">
      <c r="A1225" s="64"/>
      <c r="B1225" s="64"/>
      <c r="C1225" s="64"/>
      <c r="D1225" s="65" t="s">
        <v>149</v>
      </c>
      <c r="E1225" s="66" t="s">
        <v>523</v>
      </c>
      <c r="F1225" s="290" t="s">
        <v>524</v>
      </c>
      <c r="G1225" s="290"/>
      <c r="H1225" s="290"/>
      <c r="I1225" s="290"/>
      <c r="J1225" s="67">
        <v>1</v>
      </c>
    </row>
    <row r="1226" spans="1:10" ht="15" hidden="1" customHeight="1" outlineLevel="2" x14ac:dyDescent="0.25">
      <c r="A1226" s="64"/>
      <c r="B1226" s="64"/>
      <c r="C1226" s="64"/>
      <c r="D1226" s="65" t="s">
        <v>43</v>
      </c>
      <c r="E1226" s="66" t="s">
        <v>523</v>
      </c>
      <c r="F1226" s="290" t="s">
        <v>524</v>
      </c>
      <c r="G1226" s="290"/>
      <c r="H1226" s="290"/>
      <c r="I1226" s="290"/>
      <c r="J1226" s="67">
        <v>1</v>
      </c>
    </row>
    <row r="1227" spans="1:10" ht="15" hidden="1" customHeight="1" outlineLevel="2" x14ac:dyDescent="0.25">
      <c r="A1227" s="64"/>
      <c r="B1227" s="64"/>
      <c r="C1227" s="64"/>
      <c r="D1227" s="65" t="s">
        <v>152</v>
      </c>
      <c r="E1227" s="66" t="s">
        <v>523</v>
      </c>
      <c r="F1227" s="290" t="s">
        <v>524</v>
      </c>
      <c r="G1227" s="290"/>
      <c r="H1227" s="290"/>
      <c r="I1227" s="290"/>
      <c r="J1227" s="67">
        <v>1</v>
      </c>
    </row>
    <row r="1228" spans="1:10" ht="15" hidden="1" customHeight="1" outlineLevel="2" x14ac:dyDescent="0.25">
      <c r="A1228" s="64"/>
      <c r="B1228" s="64"/>
      <c r="C1228" s="64"/>
      <c r="D1228" s="65" t="s">
        <v>154</v>
      </c>
      <c r="E1228" s="66" t="s">
        <v>523</v>
      </c>
      <c r="F1228" s="290" t="s">
        <v>524</v>
      </c>
      <c r="G1228" s="290"/>
      <c r="H1228" s="290"/>
      <c r="I1228" s="290"/>
      <c r="J1228" s="67">
        <v>1</v>
      </c>
    </row>
    <row r="1229" spans="1:10" ht="15" hidden="1" customHeight="1" outlineLevel="2" x14ac:dyDescent="0.25">
      <c r="A1229" s="64"/>
      <c r="B1229" s="64"/>
      <c r="C1229" s="64"/>
      <c r="D1229" s="65" t="s">
        <v>155</v>
      </c>
      <c r="E1229" s="66" t="s">
        <v>523</v>
      </c>
      <c r="F1229" s="290" t="s">
        <v>524</v>
      </c>
      <c r="G1229" s="290"/>
      <c r="H1229" s="290"/>
      <c r="I1229" s="290"/>
      <c r="J1229" s="67">
        <v>1</v>
      </c>
    </row>
    <row r="1230" spans="1:10" ht="15" hidden="1" customHeight="1" outlineLevel="2" x14ac:dyDescent="0.25">
      <c r="A1230" s="64"/>
      <c r="B1230" s="64"/>
      <c r="C1230" s="64"/>
      <c r="D1230" s="65" t="s">
        <v>157</v>
      </c>
      <c r="E1230" s="66" t="s">
        <v>523</v>
      </c>
      <c r="F1230" s="290" t="s">
        <v>524</v>
      </c>
      <c r="G1230" s="290"/>
      <c r="H1230" s="290"/>
      <c r="I1230" s="290"/>
      <c r="J1230" s="67">
        <v>1</v>
      </c>
    </row>
    <row r="1231" spans="1:10" ht="15" hidden="1" customHeight="1" outlineLevel="2" x14ac:dyDescent="0.25">
      <c r="A1231" s="64"/>
      <c r="B1231" s="64"/>
      <c r="C1231" s="64"/>
      <c r="D1231" s="65" t="s">
        <v>159</v>
      </c>
      <c r="E1231" s="66" t="s">
        <v>523</v>
      </c>
      <c r="F1231" s="290" t="s">
        <v>46</v>
      </c>
      <c r="G1231" s="290"/>
      <c r="H1231" s="290"/>
      <c r="I1231" s="290"/>
      <c r="J1231" s="67">
        <v>2</v>
      </c>
    </row>
    <row r="1232" spans="1:10" ht="15" hidden="1" customHeight="1" outlineLevel="2" x14ac:dyDescent="0.25">
      <c r="A1232" s="64"/>
      <c r="B1232" s="64"/>
      <c r="C1232" s="64"/>
      <c r="D1232" s="65" t="s">
        <v>161</v>
      </c>
      <c r="E1232" s="66" t="s">
        <v>523</v>
      </c>
      <c r="F1232" s="290" t="s">
        <v>524</v>
      </c>
      <c r="G1232" s="290"/>
      <c r="H1232" s="290"/>
      <c r="I1232" s="290"/>
      <c r="J1232" s="67">
        <v>1</v>
      </c>
    </row>
    <row r="1233" spans="1:10" ht="15" hidden="1" customHeight="1" outlineLevel="2" x14ac:dyDescent="0.25">
      <c r="A1233" s="64"/>
      <c r="B1233" s="64"/>
      <c r="C1233" s="64"/>
      <c r="D1233" s="65" t="s">
        <v>45</v>
      </c>
      <c r="E1233" s="66" t="s">
        <v>523</v>
      </c>
      <c r="F1233" s="290" t="s">
        <v>524</v>
      </c>
      <c r="G1233" s="290"/>
      <c r="H1233" s="290"/>
      <c r="I1233" s="290"/>
      <c r="J1233" s="67">
        <v>1</v>
      </c>
    </row>
    <row r="1234" spans="1:10" ht="15" hidden="1" customHeight="1" outlineLevel="2" x14ac:dyDescent="0.25">
      <c r="A1234" s="64"/>
      <c r="B1234" s="64"/>
      <c r="C1234" s="64"/>
      <c r="D1234" s="65" t="s">
        <v>164</v>
      </c>
      <c r="E1234" s="66" t="s">
        <v>523</v>
      </c>
      <c r="F1234" s="290" t="s">
        <v>524</v>
      </c>
      <c r="G1234" s="290"/>
      <c r="H1234" s="290"/>
      <c r="I1234" s="290"/>
      <c r="J1234" s="67">
        <v>1</v>
      </c>
    </row>
    <row r="1235" spans="1:10" ht="15" hidden="1" customHeight="1" outlineLevel="2" x14ac:dyDescent="0.25">
      <c r="A1235" s="64"/>
      <c r="B1235" s="64"/>
      <c r="C1235" s="64"/>
      <c r="D1235" s="65" t="s">
        <v>165</v>
      </c>
      <c r="E1235" s="66" t="s">
        <v>523</v>
      </c>
      <c r="F1235" s="290" t="s">
        <v>524</v>
      </c>
      <c r="G1235" s="290"/>
      <c r="H1235" s="290"/>
      <c r="I1235" s="290"/>
      <c r="J1235" s="67">
        <v>1</v>
      </c>
    </row>
    <row r="1236" spans="1:10" ht="51" hidden="1" customHeight="1" outlineLevel="1" collapsed="1" x14ac:dyDescent="0.25">
      <c r="A1236" s="61" t="str">
        <f>PO!A236</f>
        <v>7.23</v>
      </c>
      <c r="B1236" s="61" t="str">
        <f>PO!B236</f>
        <v>SINAPI</v>
      </c>
      <c r="C1236" s="61">
        <f>PO!C236</f>
        <v>94573</v>
      </c>
      <c r="D1236" s="62" t="str">
        <f>PO!D236</f>
        <v>JANELA DE ALUMÍNIO DE CORRER COM 4 FOLHAS PARA VIDROS, COM VIDROS, BATENTE, ACABAMENTO COM ACETATO OU BRILHANTE E FERRAGENS. EXCLUSIVE ALIZAR E CONTRAMARCO. FORNECIMENTO E INSTALAÇÃO. AF_12/2019</v>
      </c>
      <c r="E1236" s="60" t="str">
        <f>PO!E236</f>
        <v>M2</v>
      </c>
      <c r="F1236" s="289" t="s">
        <v>38</v>
      </c>
      <c r="G1236" s="289"/>
      <c r="H1236" s="289"/>
      <c r="I1236" s="289"/>
      <c r="J1236" s="63">
        <v>71.790000000000006</v>
      </c>
    </row>
    <row r="1237" spans="1:10" ht="15" hidden="1" customHeight="1" outlineLevel="2" x14ac:dyDescent="0.25">
      <c r="A1237" s="64"/>
      <c r="B1237" s="64"/>
      <c r="C1237" s="64"/>
      <c r="D1237" s="65" t="s">
        <v>113</v>
      </c>
      <c r="E1237" s="66"/>
      <c r="F1237" s="290" t="s">
        <v>525</v>
      </c>
      <c r="G1237" s="290"/>
      <c r="H1237" s="290"/>
      <c r="I1237" s="290"/>
      <c r="J1237" s="67">
        <v>0</v>
      </c>
    </row>
    <row r="1238" spans="1:10" ht="15" hidden="1" customHeight="1" outlineLevel="2" x14ac:dyDescent="0.25">
      <c r="A1238" s="64"/>
      <c r="B1238" s="64"/>
      <c r="C1238" s="64"/>
      <c r="D1238" s="65" t="s">
        <v>116</v>
      </c>
      <c r="E1238" s="66"/>
      <c r="F1238" s="290" t="s">
        <v>526</v>
      </c>
      <c r="G1238" s="290"/>
      <c r="H1238" s="290"/>
      <c r="I1238" s="290"/>
      <c r="J1238" s="67">
        <f>5.6*1</f>
        <v>5.6</v>
      </c>
    </row>
    <row r="1239" spans="1:10" ht="15" hidden="1" customHeight="1" outlineLevel="2" x14ac:dyDescent="0.25">
      <c r="A1239" s="64"/>
      <c r="B1239" s="64"/>
      <c r="C1239" s="64"/>
      <c r="D1239" s="65" t="s">
        <v>122</v>
      </c>
      <c r="E1239" s="66"/>
      <c r="F1239" s="290" t="s">
        <v>527</v>
      </c>
      <c r="G1239" s="290"/>
      <c r="H1239" s="290"/>
      <c r="I1239" s="290"/>
      <c r="J1239" s="67">
        <f>4.2*2.15</f>
        <v>9.0299999999999994</v>
      </c>
    </row>
    <row r="1240" spans="1:10" ht="15" hidden="1" customHeight="1" outlineLevel="2" x14ac:dyDescent="0.25">
      <c r="A1240" s="64"/>
      <c r="B1240" s="64"/>
      <c r="C1240" s="64"/>
      <c r="D1240" s="65" t="s">
        <v>124</v>
      </c>
      <c r="E1240" s="66"/>
      <c r="F1240" s="290" t="s">
        <v>525</v>
      </c>
      <c r="G1240" s="290"/>
      <c r="H1240" s="290"/>
      <c r="I1240" s="290"/>
      <c r="J1240" s="67">
        <v>0</v>
      </c>
    </row>
    <row r="1241" spans="1:10" ht="15" hidden="1" customHeight="1" outlineLevel="2" x14ac:dyDescent="0.25">
      <c r="A1241" s="64"/>
      <c r="B1241" s="64"/>
      <c r="C1241" s="64"/>
      <c r="D1241" s="65" t="s">
        <v>127</v>
      </c>
      <c r="E1241" s="66"/>
      <c r="F1241" s="290" t="s">
        <v>527</v>
      </c>
      <c r="G1241" s="290"/>
      <c r="H1241" s="290"/>
      <c r="I1241" s="290"/>
      <c r="J1241" s="67">
        <f>4.2*2.15</f>
        <v>9.0299999999999994</v>
      </c>
    </row>
    <row r="1242" spans="1:10" ht="15" hidden="1" customHeight="1" outlineLevel="2" x14ac:dyDescent="0.25">
      <c r="A1242" s="64"/>
      <c r="B1242" s="64"/>
      <c r="C1242" s="64"/>
      <c r="D1242" s="65" t="s">
        <v>129</v>
      </c>
      <c r="E1242" s="66"/>
      <c r="F1242" s="290" t="s">
        <v>525</v>
      </c>
      <c r="G1242" s="290"/>
      <c r="H1242" s="290"/>
      <c r="I1242" s="290"/>
      <c r="J1242" s="67">
        <v>0</v>
      </c>
    </row>
    <row r="1243" spans="1:10" ht="15" hidden="1" customHeight="1" outlineLevel="2" x14ac:dyDescent="0.25">
      <c r="A1243" s="64"/>
      <c r="B1243" s="64"/>
      <c r="C1243" s="64"/>
      <c r="D1243" s="65" t="s">
        <v>131</v>
      </c>
      <c r="E1243" s="66"/>
      <c r="F1243" s="290" t="s">
        <v>527</v>
      </c>
      <c r="G1243" s="290"/>
      <c r="H1243" s="290"/>
      <c r="I1243" s="290"/>
      <c r="J1243" s="67">
        <f>4.2*2.15</f>
        <v>9.0299999999999994</v>
      </c>
    </row>
    <row r="1244" spans="1:10" ht="15" hidden="1" customHeight="1" outlineLevel="2" x14ac:dyDescent="0.25">
      <c r="A1244" s="64"/>
      <c r="B1244" s="64"/>
      <c r="C1244" s="64"/>
      <c r="D1244" s="65" t="s">
        <v>133</v>
      </c>
      <c r="E1244" s="66"/>
      <c r="F1244" s="290" t="s">
        <v>525</v>
      </c>
      <c r="G1244" s="290"/>
      <c r="H1244" s="290"/>
      <c r="I1244" s="290"/>
      <c r="J1244" s="67">
        <v>0</v>
      </c>
    </row>
    <row r="1245" spans="1:10" ht="15" hidden="1" customHeight="1" outlineLevel="2" x14ac:dyDescent="0.25">
      <c r="A1245" s="64"/>
      <c r="B1245" s="64"/>
      <c r="C1245" s="64"/>
      <c r="D1245" s="65" t="s">
        <v>135</v>
      </c>
      <c r="E1245" s="66"/>
      <c r="F1245" s="290" t="s">
        <v>526</v>
      </c>
      <c r="G1245" s="290"/>
      <c r="H1245" s="290"/>
      <c r="I1245" s="290"/>
      <c r="J1245" s="67">
        <f>5.6*1</f>
        <v>5.6</v>
      </c>
    </row>
    <row r="1246" spans="1:10" ht="15" hidden="1" customHeight="1" outlineLevel="2" x14ac:dyDescent="0.25">
      <c r="A1246" s="64"/>
      <c r="B1246" s="64"/>
      <c r="C1246" s="64"/>
      <c r="D1246" s="65" t="s">
        <v>137</v>
      </c>
      <c r="E1246" s="66"/>
      <c r="F1246" s="290" t="s">
        <v>525</v>
      </c>
      <c r="G1246" s="290"/>
      <c r="H1246" s="290"/>
      <c r="I1246" s="290"/>
      <c r="J1246" s="67">
        <v>0</v>
      </c>
    </row>
    <row r="1247" spans="1:10" ht="15" hidden="1" customHeight="1" outlineLevel="2" x14ac:dyDescent="0.25">
      <c r="A1247" s="64"/>
      <c r="B1247" s="64"/>
      <c r="C1247" s="64"/>
      <c r="D1247" s="65" t="s">
        <v>111</v>
      </c>
      <c r="E1247" s="66"/>
      <c r="F1247" s="290" t="s">
        <v>528</v>
      </c>
      <c r="G1247" s="290"/>
      <c r="H1247" s="290"/>
      <c r="I1247" s="290"/>
      <c r="J1247" s="67">
        <f>4.2*0.5</f>
        <v>2.1</v>
      </c>
    </row>
    <row r="1248" spans="1:10" ht="15" hidden="1" customHeight="1" outlineLevel="2" x14ac:dyDescent="0.25">
      <c r="A1248" s="64"/>
      <c r="B1248" s="64"/>
      <c r="C1248" s="64"/>
      <c r="D1248" s="65" t="s">
        <v>139</v>
      </c>
      <c r="E1248" s="66"/>
      <c r="F1248" s="290" t="s">
        <v>529</v>
      </c>
      <c r="G1248" s="290"/>
      <c r="H1248" s="290"/>
      <c r="I1248" s="290"/>
      <c r="J1248" s="67">
        <f>2.1*1</f>
        <v>2.1</v>
      </c>
    </row>
    <row r="1249" spans="1:10" ht="15" hidden="1" customHeight="1" outlineLevel="2" x14ac:dyDescent="0.25">
      <c r="A1249" s="64"/>
      <c r="B1249" s="64"/>
      <c r="C1249" s="64"/>
      <c r="D1249" s="65" t="s">
        <v>62</v>
      </c>
      <c r="E1249" s="66"/>
      <c r="F1249" s="290" t="s">
        <v>530</v>
      </c>
      <c r="G1249" s="290"/>
      <c r="H1249" s="290"/>
      <c r="I1249" s="290"/>
      <c r="J1249" s="67">
        <f>0.8*1</f>
        <v>0.8</v>
      </c>
    </row>
    <row r="1250" spans="1:10" ht="15" hidden="1" customHeight="1" outlineLevel="2" x14ac:dyDescent="0.25">
      <c r="A1250" s="64"/>
      <c r="B1250" s="64"/>
      <c r="C1250" s="64"/>
      <c r="D1250" s="65" t="s">
        <v>145</v>
      </c>
      <c r="E1250" s="66"/>
      <c r="F1250" s="290" t="s">
        <v>531</v>
      </c>
      <c r="G1250" s="290"/>
      <c r="H1250" s="290"/>
      <c r="I1250" s="290"/>
      <c r="J1250" s="67">
        <f>4.5*1</f>
        <v>4.5</v>
      </c>
    </row>
    <row r="1251" spans="1:10" ht="15" hidden="1" customHeight="1" outlineLevel="2" x14ac:dyDescent="0.25">
      <c r="A1251" s="64"/>
      <c r="B1251" s="64"/>
      <c r="C1251" s="64"/>
      <c r="D1251" s="65" t="s">
        <v>60</v>
      </c>
      <c r="E1251" s="66"/>
      <c r="F1251" s="290" t="s">
        <v>532</v>
      </c>
      <c r="G1251" s="290"/>
      <c r="H1251" s="290"/>
      <c r="I1251" s="290"/>
      <c r="J1251" s="67">
        <f>2*1</f>
        <v>2</v>
      </c>
    </row>
    <row r="1252" spans="1:10" ht="15" hidden="1" customHeight="1" outlineLevel="2" x14ac:dyDescent="0.25">
      <c r="A1252" s="64"/>
      <c r="B1252" s="64"/>
      <c r="C1252" s="64"/>
      <c r="D1252" s="65" t="s">
        <v>61</v>
      </c>
      <c r="E1252" s="66"/>
      <c r="F1252" s="290" t="s">
        <v>525</v>
      </c>
      <c r="G1252" s="290"/>
      <c r="H1252" s="290"/>
      <c r="I1252" s="290"/>
      <c r="J1252" s="67">
        <v>0</v>
      </c>
    </row>
    <row r="1253" spans="1:10" ht="15" hidden="1" customHeight="1" outlineLevel="2" x14ac:dyDescent="0.25">
      <c r="A1253" s="64"/>
      <c r="B1253" s="64"/>
      <c r="C1253" s="64"/>
      <c r="D1253" s="65" t="s">
        <v>43</v>
      </c>
      <c r="E1253" s="66"/>
      <c r="F1253" s="290" t="s">
        <v>533</v>
      </c>
      <c r="G1253" s="290"/>
      <c r="H1253" s="290"/>
      <c r="I1253" s="290"/>
      <c r="J1253" s="67">
        <f>1.4*1</f>
        <v>1.4</v>
      </c>
    </row>
    <row r="1254" spans="1:10" ht="15" hidden="1" customHeight="1" outlineLevel="2" x14ac:dyDescent="0.25">
      <c r="A1254" s="64"/>
      <c r="B1254" s="64"/>
      <c r="C1254" s="64"/>
      <c r="D1254" s="65" t="s">
        <v>155</v>
      </c>
      <c r="E1254" s="66"/>
      <c r="F1254" s="290" t="s">
        <v>534</v>
      </c>
      <c r="G1254" s="290"/>
      <c r="H1254" s="290"/>
      <c r="I1254" s="290"/>
      <c r="J1254" s="67">
        <f>1.1*1</f>
        <v>1.1000000000000001</v>
      </c>
    </row>
    <row r="1255" spans="1:10" ht="15" hidden="1" customHeight="1" outlineLevel="2" x14ac:dyDescent="0.25">
      <c r="A1255" s="64"/>
      <c r="B1255" s="64"/>
      <c r="C1255" s="64"/>
      <c r="D1255" s="65" t="s">
        <v>157</v>
      </c>
      <c r="E1255" s="66"/>
      <c r="F1255" s="290" t="s">
        <v>534</v>
      </c>
      <c r="G1255" s="290"/>
      <c r="H1255" s="290"/>
      <c r="I1255" s="290"/>
      <c r="J1255" s="67">
        <f>1.1*1</f>
        <v>1.1000000000000001</v>
      </c>
    </row>
    <row r="1256" spans="1:10" ht="15" hidden="1" customHeight="1" outlineLevel="2" x14ac:dyDescent="0.25">
      <c r="A1256" s="64"/>
      <c r="B1256" s="64"/>
      <c r="C1256" s="64"/>
      <c r="D1256" s="65" t="s">
        <v>159</v>
      </c>
      <c r="E1256" s="66"/>
      <c r="F1256" s="290" t="s">
        <v>535</v>
      </c>
      <c r="G1256" s="290"/>
      <c r="H1256" s="290"/>
      <c r="I1256" s="290"/>
      <c r="J1256" s="67">
        <f>1*1</f>
        <v>1</v>
      </c>
    </row>
    <row r="1257" spans="1:10" ht="15" hidden="1" customHeight="1" outlineLevel="2" x14ac:dyDescent="0.25">
      <c r="A1257" s="64"/>
      <c r="B1257" s="64"/>
      <c r="C1257" s="64"/>
      <c r="D1257" s="65" t="s">
        <v>161</v>
      </c>
      <c r="E1257" s="66"/>
      <c r="F1257" s="290" t="s">
        <v>536</v>
      </c>
      <c r="G1257" s="290"/>
      <c r="H1257" s="290"/>
      <c r="I1257" s="290"/>
      <c r="J1257" s="67">
        <f>1.1*1+2*1</f>
        <v>3.1</v>
      </c>
    </row>
    <row r="1258" spans="1:10" ht="15" hidden="1" customHeight="1" outlineLevel="2" x14ac:dyDescent="0.25">
      <c r="A1258" s="64"/>
      <c r="B1258" s="64"/>
      <c r="C1258" s="64"/>
      <c r="D1258" s="65" t="s">
        <v>45</v>
      </c>
      <c r="E1258" s="66"/>
      <c r="F1258" s="290" t="s">
        <v>537</v>
      </c>
      <c r="G1258" s="290"/>
      <c r="H1258" s="290"/>
      <c r="I1258" s="290"/>
      <c r="J1258" s="67">
        <f>4.5*1+5.6*1</f>
        <v>10.1</v>
      </c>
    </row>
    <row r="1259" spans="1:10" ht="15" hidden="1" customHeight="1" outlineLevel="2" x14ac:dyDescent="0.25">
      <c r="A1259" s="64"/>
      <c r="B1259" s="64"/>
      <c r="C1259" s="64"/>
      <c r="D1259" s="65" t="s">
        <v>164</v>
      </c>
      <c r="E1259" s="66"/>
      <c r="F1259" s="290" t="s">
        <v>529</v>
      </c>
      <c r="G1259" s="290"/>
      <c r="H1259" s="290"/>
      <c r="I1259" s="290"/>
      <c r="J1259" s="67">
        <f>2.1*1</f>
        <v>2.1</v>
      </c>
    </row>
    <row r="1260" spans="1:10" ht="15" hidden="1" customHeight="1" outlineLevel="2" x14ac:dyDescent="0.25">
      <c r="A1260" s="64"/>
      <c r="B1260" s="64"/>
      <c r="C1260" s="64"/>
      <c r="D1260" s="65" t="s">
        <v>165</v>
      </c>
      <c r="E1260" s="66"/>
      <c r="F1260" s="290" t="s">
        <v>529</v>
      </c>
      <c r="G1260" s="290"/>
      <c r="H1260" s="290"/>
      <c r="I1260" s="290"/>
      <c r="J1260" s="67">
        <f>2.1*1</f>
        <v>2.1</v>
      </c>
    </row>
    <row r="1261" spans="1:10" ht="38.25" hidden="1" customHeight="1" outlineLevel="1" collapsed="1" x14ac:dyDescent="0.25">
      <c r="A1261" s="61" t="str">
        <f>PO!A237</f>
        <v>7.24</v>
      </c>
      <c r="B1261" s="61" t="str">
        <f>PO!B237</f>
        <v>SINAPI</v>
      </c>
      <c r="C1261" s="61">
        <f>PO!C237</f>
        <v>94569</v>
      </c>
      <c r="D1261" s="62" t="str">
        <f>PO!D237</f>
        <v>JANELA DE ALUMÍNIO TIPO MAXIM-AR, COM VIDROS, BATENTE E FERRAGENS. EXCLUSIVE ALIZAR, ACABAMENTO E CONTRAMARCO. FORNECIMENTO E INSTALAÇÃO. AF_12/2019</v>
      </c>
      <c r="E1261" s="60" t="str">
        <f>PO!E237</f>
        <v>M2</v>
      </c>
      <c r="F1261" s="289" t="s">
        <v>38</v>
      </c>
      <c r="G1261" s="289"/>
      <c r="H1261" s="289"/>
      <c r="I1261" s="289"/>
      <c r="J1261" s="63">
        <v>10.3</v>
      </c>
    </row>
    <row r="1262" spans="1:10" ht="15" hidden="1" customHeight="1" outlineLevel="2" x14ac:dyDescent="0.25">
      <c r="A1262" s="64"/>
      <c r="B1262" s="64"/>
      <c r="C1262" s="64"/>
      <c r="D1262" s="65" t="s">
        <v>54</v>
      </c>
      <c r="E1262" s="66"/>
      <c r="F1262" s="290" t="s">
        <v>538</v>
      </c>
      <c r="G1262" s="290"/>
      <c r="H1262" s="290"/>
      <c r="I1262" s="290"/>
      <c r="J1262" s="67">
        <f>1.2*0.5</f>
        <v>0.6</v>
      </c>
    </row>
    <row r="1263" spans="1:10" ht="15" hidden="1" customHeight="1" outlineLevel="2" x14ac:dyDescent="0.25">
      <c r="A1263" s="64"/>
      <c r="B1263" s="64"/>
      <c r="C1263" s="64"/>
      <c r="D1263" s="65" t="s">
        <v>53</v>
      </c>
      <c r="E1263" s="66"/>
      <c r="F1263" s="290" t="s">
        <v>538</v>
      </c>
      <c r="G1263" s="290"/>
      <c r="H1263" s="290"/>
      <c r="I1263" s="290"/>
      <c r="J1263" s="67">
        <f>1.2*0.5</f>
        <v>0.6</v>
      </c>
    </row>
    <row r="1264" spans="1:10" ht="15" hidden="1" customHeight="1" outlineLevel="2" x14ac:dyDescent="0.25">
      <c r="A1264" s="64"/>
      <c r="B1264" s="64"/>
      <c r="C1264" s="64"/>
      <c r="D1264" s="65" t="s">
        <v>120</v>
      </c>
      <c r="E1264" s="66"/>
      <c r="F1264" s="290" t="s">
        <v>539</v>
      </c>
      <c r="G1264" s="290"/>
      <c r="H1264" s="290"/>
      <c r="I1264" s="290"/>
      <c r="J1264" s="67">
        <f>1*0.5</f>
        <v>0.5</v>
      </c>
    </row>
    <row r="1265" spans="1:10" ht="15" hidden="1" customHeight="1" outlineLevel="2" x14ac:dyDescent="0.25">
      <c r="A1265" s="64"/>
      <c r="B1265" s="64"/>
      <c r="C1265" s="64"/>
      <c r="D1265" s="65" t="s">
        <v>52</v>
      </c>
      <c r="E1265" s="66"/>
      <c r="F1265" s="290" t="s">
        <v>538</v>
      </c>
      <c r="G1265" s="290"/>
      <c r="H1265" s="290"/>
      <c r="I1265" s="290"/>
      <c r="J1265" s="67">
        <f>1.2*0.5</f>
        <v>0.6</v>
      </c>
    </row>
    <row r="1266" spans="1:10" ht="15" hidden="1" customHeight="1" outlineLevel="2" x14ac:dyDescent="0.25">
      <c r="A1266" s="64"/>
      <c r="B1266" s="64"/>
      <c r="C1266" s="64"/>
      <c r="D1266" s="65" t="s">
        <v>51</v>
      </c>
      <c r="E1266" s="66"/>
      <c r="F1266" s="290" t="s">
        <v>538</v>
      </c>
      <c r="G1266" s="290"/>
      <c r="H1266" s="290"/>
      <c r="I1266" s="290"/>
      <c r="J1266" s="67">
        <f>1.2*0.5</f>
        <v>0.6</v>
      </c>
    </row>
    <row r="1267" spans="1:10" ht="15" hidden="1" customHeight="1" outlineLevel="2" x14ac:dyDescent="0.25">
      <c r="A1267" s="64"/>
      <c r="B1267" s="64"/>
      <c r="C1267" s="64"/>
      <c r="D1267" s="65" t="s">
        <v>50</v>
      </c>
      <c r="E1267" s="66"/>
      <c r="F1267" s="290" t="s">
        <v>538</v>
      </c>
      <c r="G1267" s="290"/>
      <c r="H1267" s="290"/>
      <c r="I1267" s="290"/>
      <c r="J1267" s="67">
        <f>1.2*0.5</f>
        <v>0.6</v>
      </c>
    </row>
    <row r="1268" spans="1:10" ht="15" hidden="1" customHeight="1" outlineLevel="2" x14ac:dyDescent="0.25">
      <c r="A1268" s="64"/>
      <c r="B1268" s="64"/>
      <c r="C1268" s="64"/>
      <c r="D1268" s="65" t="s">
        <v>134</v>
      </c>
      <c r="E1268" s="66"/>
      <c r="F1268" s="290" t="s">
        <v>539</v>
      </c>
      <c r="G1268" s="290"/>
      <c r="H1268" s="290"/>
      <c r="I1268" s="290"/>
      <c r="J1268" s="67">
        <f>1*0.5</f>
        <v>0.5</v>
      </c>
    </row>
    <row r="1269" spans="1:10" ht="15" hidden="1" customHeight="1" outlineLevel="2" x14ac:dyDescent="0.25">
      <c r="A1269" s="64"/>
      <c r="B1269" s="64"/>
      <c r="C1269" s="64"/>
      <c r="D1269" s="65" t="s">
        <v>55</v>
      </c>
      <c r="E1269" s="66"/>
      <c r="F1269" s="290" t="s">
        <v>529</v>
      </c>
      <c r="G1269" s="290"/>
      <c r="H1269" s="290"/>
      <c r="I1269" s="290"/>
      <c r="J1269" s="67">
        <f>2.1*1</f>
        <v>2.1</v>
      </c>
    </row>
    <row r="1270" spans="1:10" ht="15" hidden="1" customHeight="1" outlineLevel="2" x14ac:dyDescent="0.25">
      <c r="A1270" s="64"/>
      <c r="B1270" s="64"/>
      <c r="C1270" s="64"/>
      <c r="D1270" s="65" t="s">
        <v>142</v>
      </c>
      <c r="E1270" s="66"/>
      <c r="F1270" s="290" t="s">
        <v>540</v>
      </c>
      <c r="G1270" s="290"/>
      <c r="H1270" s="290"/>
      <c r="I1270" s="290"/>
      <c r="J1270" s="67">
        <f>1.4*0.75</f>
        <v>1.0499999999999998</v>
      </c>
    </row>
    <row r="1271" spans="1:10" ht="15" hidden="1" customHeight="1" outlineLevel="2" x14ac:dyDescent="0.25">
      <c r="A1271" s="64"/>
      <c r="B1271" s="64"/>
      <c r="C1271" s="64"/>
      <c r="D1271" s="65" t="s">
        <v>144</v>
      </c>
      <c r="E1271" s="66"/>
      <c r="F1271" s="290" t="s">
        <v>540</v>
      </c>
      <c r="G1271" s="290"/>
      <c r="H1271" s="290"/>
      <c r="I1271" s="290"/>
      <c r="J1271" s="67">
        <f>1.4*0.75</f>
        <v>1.0499999999999998</v>
      </c>
    </row>
    <row r="1272" spans="1:10" ht="15" hidden="1" customHeight="1" outlineLevel="2" x14ac:dyDescent="0.25">
      <c r="A1272" s="64"/>
      <c r="B1272" s="64"/>
      <c r="C1272" s="64"/>
      <c r="D1272" s="65" t="s">
        <v>149</v>
      </c>
      <c r="E1272" s="66"/>
      <c r="F1272" s="290" t="s">
        <v>541</v>
      </c>
      <c r="G1272" s="290"/>
      <c r="H1272" s="290"/>
      <c r="I1272" s="290"/>
      <c r="J1272" s="67">
        <f>2.1*0.5</f>
        <v>1.05</v>
      </c>
    </row>
    <row r="1273" spans="1:10" ht="15" hidden="1" customHeight="1" outlineLevel="2" x14ac:dyDescent="0.25">
      <c r="A1273" s="64"/>
      <c r="B1273" s="64"/>
      <c r="C1273" s="64"/>
      <c r="D1273" s="65" t="s">
        <v>152</v>
      </c>
      <c r="E1273" s="66"/>
      <c r="F1273" s="290" t="s">
        <v>542</v>
      </c>
      <c r="G1273" s="290"/>
      <c r="H1273" s="290"/>
      <c r="I1273" s="290"/>
      <c r="J1273" s="67">
        <f>0.7*0.75</f>
        <v>0.52499999999999991</v>
      </c>
    </row>
    <row r="1274" spans="1:10" ht="15" hidden="1" customHeight="1" outlineLevel="2" x14ac:dyDescent="0.25">
      <c r="A1274" s="64"/>
      <c r="B1274" s="64"/>
      <c r="C1274" s="64"/>
      <c r="D1274" s="65" t="s">
        <v>154</v>
      </c>
      <c r="E1274" s="66"/>
      <c r="F1274" s="290" t="s">
        <v>542</v>
      </c>
      <c r="G1274" s="290"/>
      <c r="H1274" s="290"/>
      <c r="I1274" s="290"/>
      <c r="J1274" s="67">
        <f>0.7*0.75</f>
        <v>0.52499999999999991</v>
      </c>
    </row>
    <row r="1275" spans="1:10" ht="25.5" hidden="1" customHeight="1" outlineLevel="1" collapsed="1" x14ac:dyDescent="0.25">
      <c r="A1275" s="61" t="str">
        <f>PO!A238</f>
        <v>7.25</v>
      </c>
      <c r="B1275" s="61" t="str">
        <f>PO!B238</f>
        <v>SINAPI</v>
      </c>
      <c r="C1275" s="61">
        <f>PO!C238</f>
        <v>94589</v>
      </c>
      <c r="D1275" s="62" t="str">
        <f>PO!D238</f>
        <v>CONTRAMARCO DE ALUMÍNIO, FIXAÇÃO COM ARGAMASSA - FORNECIMENTO E INSTALAÇÃO. AF_12/2019</v>
      </c>
      <c r="E1275" s="60" t="str">
        <f>PO!E238</f>
        <v>M</v>
      </c>
      <c r="F1275" s="289" t="s">
        <v>38</v>
      </c>
      <c r="G1275" s="289"/>
      <c r="H1275" s="289"/>
      <c r="I1275" s="289"/>
      <c r="J1275" s="63">
        <v>215.9</v>
      </c>
    </row>
    <row r="1276" spans="1:10" ht="15" hidden="1" customHeight="1" outlineLevel="2" x14ac:dyDescent="0.25">
      <c r="A1276" s="64"/>
      <c r="B1276" s="64"/>
      <c r="C1276" s="64"/>
      <c r="D1276" s="65" t="s">
        <v>113</v>
      </c>
      <c r="E1276" s="66"/>
      <c r="F1276" s="290" t="s">
        <v>525</v>
      </c>
      <c r="G1276" s="290"/>
      <c r="H1276" s="290"/>
      <c r="I1276" s="290"/>
      <c r="J1276" s="67">
        <v>0</v>
      </c>
    </row>
    <row r="1277" spans="1:10" ht="15" hidden="1" customHeight="1" outlineLevel="2" x14ac:dyDescent="0.25">
      <c r="A1277" s="64"/>
      <c r="B1277" s="64"/>
      <c r="C1277" s="64"/>
      <c r="D1277" s="65" t="s">
        <v>116</v>
      </c>
      <c r="E1277" s="66"/>
      <c r="F1277" s="290" t="s">
        <v>526</v>
      </c>
      <c r="G1277" s="290"/>
      <c r="H1277" s="290"/>
      <c r="I1277" s="290"/>
      <c r="J1277" s="67">
        <f>(5.6+1.6)*2</f>
        <v>14.399999999999999</v>
      </c>
    </row>
    <row r="1278" spans="1:10" ht="15" hidden="1" customHeight="1" outlineLevel="2" x14ac:dyDescent="0.25">
      <c r="A1278" s="64"/>
      <c r="B1278" s="64"/>
      <c r="C1278" s="64"/>
      <c r="D1278" s="65" t="s">
        <v>54</v>
      </c>
      <c r="E1278" s="66"/>
      <c r="F1278" s="290" t="s">
        <v>538</v>
      </c>
      <c r="G1278" s="290"/>
      <c r="H1278" s="290"/>
      <c r="I1278" s="290"/>
      <c r="J1278" s="67">
        <f>(1.2+0.5)*2</f>
        <v>3.4</v>
      </c>
    </row>
    <row r="1279" spans="1:10" ht="15" hidden="1" customHeight="1" outlineLevel="2" x14ac:dyDescent="0.25">
      <c r="A1279" s="64"/>
      <c r="B1279" s="64"/>
      <c r="C1279" s="64"/>
      <c r="D1279" s="65" t="s">
        <v>53</v>
      </c>
      <c r="E1279" s="66"/>
      <c r="F1279" s="290" t="s">
        <v>538</v>
      </c>
      <c r="G1279" s="290"/>
      <c r="H1279" s="290"/>
      <c r="I1279" s="290"/>
      <c r="J1279" s="67">
        <f>(1.2+0.5)*2</f>
        <v>3.4</v>
      </c>
    </row>
    <row r="1280" spans="1:10" ht="15" hidden="1" customHeight="1" outlineLevel="2" x14ac:dyDescent="0.25">
      <c r="A1280" s="64"/>
      <c r="B1280" s="64"/>
      <c r="C1280" s="64"/>
      <c r="D1280" s="65" t="s">
        <v>120</v>
      </c>
      <c r="E1280" s="66"/>
      <c r="F1280" s="290" t="s">
        <v>539</v>
      </c>
      <c r="G1280" s="290"/>
      <c r="H1280" s="290"/>
      <c r="I1280" s="290"/>
      <c r="J1280" s="67">
        <f>(1+0.5)*2</f>
        <v>3</v>
      </c>
    </row>
    <row r="1281" spans="1:10" ht="15" hidden="1" customHeight="1" outlineLevel="2" x14ac:dyDescent="0.25">
      <c r="A1281" s="64"/>
      <c r="B1281" s="64"/>
      <c r="C1281" s="64"/>
      <c r="D1281" s="65" t="s">
        <v>122</v>
      </c>
      <c r="E1281" s="66"/>
      <c r="F1281" s="290" t="s">
        <v>527</v>
      </c>
      <c r="G1281" s="290"/>
      <c r="H1281" s="290"/>
      <c r="I1281" s="290"/>
      <c r="J1281" s="67">
        <f>(4.2+2.15)*2</f>
        <v>12.7</v>
      </c>
    </row>
    <row r="1282" spans="1:10" ht="15" hidden="1" customHeight="1" outlineLevel="2" x14ac:dyDescent="0.25">
      <c r="A1282" s="64"/>
      <c r="B1282" s="64"/>
      <c r="C1282" s="64"/>
      <c r="D1282" s="65" t="s">
        <v>124</v>
      </c>
      <c r="E1282" s="66"/>
      <c r="F1282" s="290" t="s">
        <v>525</v>
      </c>
      <c r="G1282" s="290"/>
      <c r="H1282" s="290"/>
      <c r="I1282" s="290"/>
      <c r="J1282" s="67">
        <v>0</v>
      </c>
    </row>
    <row r="1283" spans="1:10" ht="15" hidden="1" customHeight="1" outlineLevel="2" x14ac:dyDescent="0.25">
      <c r="A1283" s="64"/>
      <c r="B1283" s="64"/>
      <c r="C1283" s="64"/>
      <c r="D1283" s="65" t="s">
        <v>52</v>
      </c>
      <c r="E1283" s="66"/>
      <c r="F1283" s="290" t="s">
        <v>538</v>
      </c>
      <c r="G1283" s="290"/>
      <c r="H1283" s="290"/>
      <c r="I1283" s="290"/>
      <c r="J1283" s="67">
        <f>(1.2+0.5)*2</f>
        <v>3.4</v>
      </c>
    </row>
    <row r="1284" spans="1:10" ht="15" hidden="1" customHeight="1" outlineLevel="2" x14ac:dyDescent="0.25">
      <c r="A1284" s="64"/>
      <c r="B1284" s="64"/>
      <c r="C1284" s="64"/>
      <c r="D1284" s="65" t="s">
        <v>127</v>
      </c>
      <c r="E1284" s="66"/>
      <c r="F1284" s="290" t="s">
        <v>527</v>
      </c>
      <c r="G1284" s="290"/>
      <c r="H1284" s="290"/>
      <c r="I1284" s="290"/>
      <c r="J1284" s="67">
        <f>(4.2+2.15)*2</f>
        <v>12.7</v>
      </c>
    </row>
    <row r="1285" spans="1:10" ht="15" hidden="1" customHeight="1" outlineLevel="2" x14ac:dyDescent="0.25">
      <c r="A1285" s="64"/>
      <c r="B1285" s="64"/>
      <c r="C1285" s="64"/>
      <c r="D1285" s="65" t="s">
        <v>129</v>
      </c>
      <c r="E1285" s="66"/>
      <c r="F1285" s="290" t="s">
        <v>525</v>
      </c>
      <c r="G1285" s="290"/>
      <c r="H1285" s="290"/>
      <c r="I1285" s="290"/>
      <c r="J1285" s="67">
        <v>0</v>
      </c>
    </row>
    <row r="1286" spans="1:10" ht="15" hidden="1" customHeight="1" outlineLevel="2" x14ac:dyDescent="0.25">
      <c r="A1286" s="64"/>
      <c r="B1286" s="64"/>
      <c r="C1286" s="64"/>
      <c r="D1286" s="65" t="s">
        <v>131</v>
      </c>
      <c r="E1286" s="66"/>
      <c r="F1286" s="290" t="s">
        <v>527</v>
      </c>
      <c r="G1286" s="290"/>
      <c r="H1286" s="290"/>
      <c r="I1286" s="290"/>
      <c r="J1286" s="67">
        <f>(4.2+2.15)*2</f>
        <v>12.7</v>
      </c>
    </row>
    <row r="1287" spans="1:10" ht="15" hidden="1" customHeight="1" outlineLevel="2" x14ac:dyDescent="0.25">
      <c r="A1287" s="64"/>
      <c r="B1287" s="64"/>
      <c r="C1287" s="64"/>
      <c r="D1287" s="65" t="s">
        <v>133</v>
      </c>
      <c r="E1287" s="66"/>
      <c r="F1287" s="290" t="s">
        <v>525</v>
      </c>
      <c r="G1287" s="290"/>
      <c r="H1287" s="290"/>
      <c r="I1287" s="290"/>
      <c r="J1287" s="67">
        <v>0</v>
      </c>
    </row>
    <row r="1288" spans="1:10" ht="15" hidden="1" customHeight="1" outlineLevel="2" x14ac:dyDescent="0.25">
      <c r="A1288" s="64"/>
      <c r="B1288" s="64"/>
      <c r="C1288" s="64"/>
      <c r="D1288" s="65" t="s">
        <v>51</v>
      </c>
      <c r="E1288" s="66"/>
      <c r="F1288" s="290" t="s">
        <v>538</v>
      </c>
      <c r="G1288" s="290"/>
      <c r="H1288" s="290"/>
      <c r="I1288" s="290"/>
      <c r="J1288" s="67">
        <f>(1.2+0.5)*2</f>
        <v>3.4</v>
      </c>
    </row>
    <row r="1289" spans="1:10" ht="15" hidden="1" customHeight="1" outlineLevel="2" x14ac:dyDescent="0.25">
      <c r="A1289" s="64"/>
      <c r="B1289" s="64"/>
      <c r="C1289" s="64"/>
      <c r="D1289" s="65" t="s">
        <v>50</v>
      </c>
      <c r="E1289" s="66"/>
      <c r="F1289" s="290" t="s">
        <v>538</v>
      </c>
      <c r="G1289" s="290"/>
      <c r="H1289" s="290"/>
      <c r="I1289" s="290"/>
      <c r="J1289" s="67">
        <f>(1.2+0.5)*2</f>
        <v>3.4</v>
      </c>
    </row>
    <row r="1290" spans="1:10" ht="15" hidden="1" customHeight="1" outlineLevel="2" x14ac:dyDescent="0.25">
      <c r="A1290" s="64"/>
      <c r="B1290" s="64"/>
      <c r="C1290" s="64"/>
      <c r="D1290" s="65" t="s">
        <v>134</v>
      </c>
      <c r="E1290" s="66"/>
      <c r="F1290" s="290" t="s">
        <v>539</v>
      </c>
      <c r="G1290" s="290"/>
      <c r="H1290" s="290"/>
      <c r="I1290" s="290"/>
      <c r="J1290" s="67">
        <f>(1+0.5)*2</f>
        <v>3</v>
      </c>
    </row>
    <row r="1291" spans="1:10" ht="15" hidden="1" customHeight="1" outlineLevel="2" x14ac:dyDescent="0.25">
      <c r="A1291" s="64"/>
      <c r="B1291" s="64"/>
      <c r="C1291" s="64"/>
      <c r="D1291" s="65" t="s">
        <v>135</v>
      </c>
      <c r="E1291" s="66"/>
      <c r="F1291" s="290" t="s">
        <v>526</v>
      </c>
      <c r="G1291" s="290"/>
      <c r="H1291" s="290"/>
      <c r="I1291" s="290"/>
      <c r="J1291" s="67">
        <f>(5.6+1.6)*2</f>
        <v>14.399999999999999</v>
      </c>
    </row>
    <row r="1292" spans="1:10" ht="15" hidden="1" customHeight="1" outlineLevel="2" x14ac:dyDescent="0.25">
      <c r="A1292" s="64"/>
      <c r="B1292" s="64"/>
      <c r="C1292" s="64"/>
      <c r="D1292" s="65" t="s">
        <v>137</v>
      </c>
      <c r="E1292" s="66"/>
      <c r="F1292" s="290" t="s">
        <v>525</v>
      </c>
      <c r="G1292" s="290"/>
      <c r="H1292" s="290"/>
      <c r="I1292" s="290"/>
      <c r="J1292" s="67">
        <v>0</v>
      </c>
    </row>
    <row r="1293" spans="1:10" ht="15" hidden="1" customHeight="1" outlineLevel="2" x14ac:dyDescent="0.25">
      <c r="A1293" s="64"/>
      <c r="B1293" s="64"/>
      <c r="C1293" s="64"/>
      <c r="D1293" s="65" t="s">
        <v>55</v>
      </c>
      <c r="E1293" s="66"/>
      <c r="F1293" s="290" t="s">
        <v>529</v>
      </c>
      <c r="G1293" s="290"/>
      <c r="H1293" s="290"/>
      <c r="I1293" s="290"/>
      <c r="J1293" s="67">
        <f>(2.1+1)*2</f>
        <v>6.2</v>
      </c>
    </row>
    <row r="1294" spans="1:10" ht="15" hidden="1" customHeight="1" outlineLevel="2" x14ac:dyDescent="0.25">
      <c r="A1294" s="64"/>
      <c r="B1294" s="64"/>
      <c r="C1294" s="64"/>
      <c r="D1294" s="65" t="s">
        <v>111</v>
      </c>
      <c r="E1294" s="66"/>
      <c r="F1294" s="290" t="s">
        <v>528</v>
      </c>
      <c r="G1294" s="290"/>
      <c r="H1294" s="290"/>
      <c r="I1294" s="290"/>
      <c r="J1294" s="67">
        <f>(4.2+0.5)*2</f>
        <v>9.4</v>
      </c>
    </row>
    <row r="1295" spans="1:10" ht="15" hidden="1" customHeight="1" outlineLevel="2" x14ac:dyDescent="0.25">
      <c r="A1295" s="64"/>
      <c r="B1295" s="64"/>
      <c r="C1295" s="64"/>
      <c r="D1295" s="65" t="s">
        <v>139</v>
      </c>
      <c r="E1295" s="66"/>
      <c r="F1295" s="290" t="s">
        <v>529</v>
      </c>
      <c r="G1295" s="290"/>
      <c r="H1295" s="290"/>
      <c r="I1295" s="290"/>
      <c r="J1295" s="67">
        <f>(2.1+1)*2</f>
        <v>6.2</v>
      </c>
    </row>
    <row r="1296" spans="1:10" ht="15" hidden="1" customHeight="1" outlineLevel="2" x14ac:dyDescent="0.25">
      <c r="A1296" s="64"/>
      <c r="B1296" s="64"/>
      <c r="C1296" s="64"/>
      <c r="D1296" s="65" t="s">
        <v>62</v>
      </c>
      <c r="E1296" s="66"/>
      <c r="F1296" s="290" t="s">
        <v>530</v>
      </c>
      <c r="G1296" s="290"/>
      <c r="H1296" s="290"/>
      <c r="I1296" s="290"/>
      <c r="J1296" s="67">
        <f>(0.8+1)*2</f>
        <v>3.6</v>
      </c>
    </row>
    <row r="1297" spans="1:10" ht="15" hidden="1" customHeight="1" outlineLevel="2" x14ac:dyDescent="0.25">
      <c r="A1297" s="64"/>
      <c r="B1297" s="64"/>
      <c r="C1297" s="64"/>
      <c r="D1297" s="65" t="s">
        <v>142</v>
      </c>
      <c r="E1297" s="66"/>
      <c r="F1297" s="290" t="s">
        <v>540</v>
      </c>
      <c r="G1297" s="290"/>
      <c r="H1297" s="290"/>
      <c r="I1297" s="290"/>
      <c r="J1297" s="67">
        <f>(1.4+0.75)*2</f>
        <v>4.3</v>
      </c>
    </row>
    <row r="1298" spans="1:10" ht="15" hidden="1" customHeight="1" outlineLevel="2" x14ac:dyDescent="0.25">
      <c r="A1298" s="64"/>
      <c r="B1298" s="64"/>
      <c r="C1298" s="64"/>
      <c r="D1298" s="65" t="s">
        <v>144</v>
      </c>
      <c r="E1298" s="66"/>
      <c r="F1298" s="290" t="s">
        <v>540</v>
      </c>
      <c r="G1298" s="290"/>
      <c r="H1298" s="290"/>
      <c r="I1298" s="290"/>
      <c r="J1298" s="67">
        <f>(1.4+0.75)*2</f>
        <v>4.3</v>
      </c>
    </row>
    <row r="1299" spans="1:10" ht="15" hidden="1" customHeight="1" outlineLevel="2" x14ac:dyDescent="0.25">
      <c r="A1299" s="64"/>
      <c r="B1299" s="64"/>
      <c r="C1299" s="64"/>
      <c r="D1299" s="65" t="s">
        <v>145</v>
      </c>
      <c r="E1299" s="66"/>
      <c r="F1299" s="290" t="s">
        <v>531</v>
      </c>
      <c r="G1299" s="290"/>
      <c r="H1299" s="290"/>
      <c r="I1299" s="290"/>
      <c r="J1299" s="67">
        <f>(4.5+1)*2</f>
        <v>11</v>
      </c>
    </row>
    <row r="1300" spans="1:10" ht="15" hidden="1" customHeight="1" outlineLevel="2" x14ac:dyDescent="0.25">
      <c r="A1300" s="64"/>
      <c r="B1300" s="64"/>
      <c r="C1300" s="64"/>
      <c r="D1300" s="65" t="s">
        <v>60</v>
      </c>
      <c r="E1300" s="66"/>
      <c r="F1300" s="290" t="s">
        <v>532</v>
      </c>
      <c r="G1300" s="290"/>
      <c r="H1300" s="290"/>
      <c r="I1300" s="290"/>
      <c r="J1300" s="67">
        <f>(2+1)*2</f>
        <v>6</v>
      </c>
    </row>
    <row r="1301" spans="1:10" ht="15" hidden="1" customHeight="1" outlineLevel="2" x14ac:dyDescent="0.25">
      <c r="A1301" s="64"/>
      <c r="B1301" s="64"/>
      <c r="C1301" s="64"/>
      <c r="D1301" s="65" t="s">
        <v>61</v>
      </c>
      <c r="E1301" s="66"/>
      <c r="F1301" s="290" t="s">
        <v>525</v>
      </c>
      <c r="G1301" s="290"/>
      <c r="H1301" s="290"/>
      <c r="I1301" s="290"/>
      <c r="J1301" s="67">
        <v>0</v>
      </c>
    </row>
    <row r="1302" spans="1:10" ht="15" hidden="1" customHeight="1" outlineLevel="2" x14ac:dyDescent="0.25">
      <c r="A1302" s="64"/>
      <c r="B1302" s="64"/>
      <c r="C1302" s="64"/>
      <c r="D1302" s="65" t="s">
        <v>149</v>
      </c>
      <c r="E1302" s="66"/>
      <c r="F1302" s="290" t="s">
        <v>541</v>
      </c>
      <c r="G1302" s="290"/>
      <c r="H1302" s="290"/>
      <c r="I1302" s="290"/>
      <c r="J1302" s="67">
        <f>(2.1+0.5)*2</f>
        <v>5.2</v>
      </c>
    </row>
    <row r="1303" spans="1:10" ht="15" hidden="1" customHeight="1" outlineLevel="2" x14ac:dyDescent="0.25">
      <c r="A1303" s="64"/>
      <c r="B1303" s="64"/>
      <c r="C1303" s="64"/>
      <c r="D1303" s="65" t="s">
        <v>43</v>
      </c>
      <c r="E1303" s="66"/>
      <c r="F1303" s="290" t="s">
        <v>533</v>
      </c>
      <c r="G1303" s="290"/>
      <c r="H1303" s="290"/>
      <c r="I1303" s="290"/>
      <c r="J1303" s="67">
        <f>(1.4+1)*2</f>
        <v>4.8</v>
      </c>
    </row>
    <row r="1304" spans="1:10" ht="15" hidden="1" customHeight="1" outlineLevel="2" x14ac:dyDescent="0.25">
      <c r="A1304" s="64"/>
      <c r="B1304" s="64"/>
      <c r="C1304" s="64"/>
      <c r="D1304" s="65" t="s">
        <v>152</v>
      </c>
      <c r="E1304" s="66"/>
      <c r="F1304" s="290" t="s">
        <v>542</v>
      </c>
      <c r="G1304" s="290"/>
      <c r="H1304" s="290"/>
      <c r="I1304" s="290"/>
      <c r="J1304" s="67">
        <f>(0.7+0.75)*2</f>
        <v>2.9</v>
      </c>
    </row>
    <row r="1305" spans="1:10" ht="15" hidden="1" customHeight="1" outlineLevel="2" x14ac:dyDescent="0.25">
      <c r="A1305" s="64"/>
      <c r="B1305" s="64"/>
      <c r="C1305" s="64"/>
      <c r="D1305" s="65" t="s">
        <v>154</v>
      </c>
      <c r="E1305" s="66"/>
      <c r="F1305" s="290" t="s">
        <v>542</v>
      </c>
      <c r="G1305" s="290"/>
      <c r="H1305" s="290"/>
      <c r="I1305" s="290"/>
      <c r="J1305" s="67">
        <f>(0.7+0.75)*2</f>
        <v>2.9</v>
      </c>
    </row>
    <row r="1306" spans="1:10" ht="15" hidden="1" customHeight="1" outlineLevel="2" x14ac:dyDescent="0.25">
      <c r="A1306" s="64"/>
      <c r="B1306" s="64"/>
      <c r="C1306" s="64"/>
      <c r="D1306" s="65" t="s">
        <v>155</v>
      </c>
      <c r="E1306" s="66"/>
      <c r="F1306" s="290" t="s">
        <v>534</v>
      </c>
      <c r="G1306" s="290"/>
      <c r="H1306" s="290"/>
      <c r="I1306" s="290"/>
      <c r="J1306" s="67">
        <f>(1.1+1)*2</f>
        <v>4.2</v>
      </c>
    </row>
    <row r="1307" spans="1:10" ht="15" hidden="1" customHeight="1" outlineLevel="2" x14ac:dyDescent="0.25">
      <c r="A1307" s="64"/>
      <c r="B1307" s="64"/>
      <c r="C1307" s="64"/>
      <c r="D1307" s="65" t="s">
        <v>157</v>
      </c>
      <c r="E1307" s="66"/>
      <c r="F1307" s="290" t="s">
        <v>534</v>
      </c>
      <c r="G1307" s="290"/>
      <c r="H1307" s="290"/>
      <c r="I1307" s="290"/>
      <c r="J1307" s="67">
        <f>(1.1+1)*2</f>
        <v>4.2</v>
      </c>
    </row>
    <row r="1308" spans="1:10" ht="15" hidden="1" customHeight="1" outlineLevel="2" x14ac:dyDescent="0.25">
      <c r="A1308" s="64"/>
      <c r="B1308" s="64"/>
      <c r="C1308" s="64"/>
      <c r="D1308" s="65" t="s">
        <v>159</v>
      </c>
      <c r="E1308" s="66"/>
      <c r="F1308" s="290" t="s">
        <v>535</v>
      </c>
      <c r="G1308" s="290"/>
      <c r="H1308" s="290"/>
      <c r="I1308" s="290"/>
      <c r="J1308" s="67">
        <f>(1+1)*2</f>
        <v>4</v>
      </c>
    </row>
    <row r="1309" spans="1:10" ht="15" hidden="1" customHeight="1" outlineLevel="2" x14ac:dyDescent="0.25">
      <c r="A1309" s="64"/>
      <c r="B1309" s="64"/>
      <c r="C1309" s="64"/>
      <c r="D1309" s="65" t="s">
        <v>161</v>
      </c>
      <c r="E1309" s="66"/>
      <c r="F1309" s="290" t="s">
        <v>536</v>
      </c>
      <c r="G1309" s="290"/>
      <c r="H1309" s="290"/>
      <c r="I1309" s="290"/>
      <c r="J1309" s="67">
        <f>(1.1+1)*2+(2+1)*2</f>
        <v>10.199999999999999</v>
      </c>
    </row>
    <row r="1310" spans="1:10" ht="15" hidden="1" customHeight="1" outlineLevel="2" x14ac:dyDescent="0.25">
      <c r="A1310" s="64"/>
      <c r="B1310" s="64"/>
      <c r="C1310" s="64"/>
      <c r="D1310" s="65" t="s">
        <v>45</v>
      </c>
      <c r="E1310" s="66"/>
      <c r="F1310" s="290" t="s">
        <v>537</v>
      </c>
      <c r="G1310" s="290"/>
      <c r="H1310" s="290"/>
      <c r="I1310" s="290"/>
      <c r="J1310" s="67">
        <f>(4.5+1)*2+(5.6+1)*2</f>
        <v>24.2</v>
      </c>
    </row>
    <row r="1311" spans="1:10" ht="15" hidden="1" customHeight="1" outlineLevel="2" x14ac:dyDescent="0.25">
      <c r="A1311" s="64"/>
      <c r="B1311" s="64"/>
      <c r="C1311" s="64"/>
      <c r="D1311" s="65" t="s">
        <v>164</v>
      </c>
      <c r="E1311" s="66"/>
      <c r="F1311" s="290" t="s">
        <v>529</v>
      </c>
      <c r="G1311" s="290"/>
      <c r="H1311" s="290"/>
      <c r="I1311" s="290"/>
      <c r="J1311" s="67">
        <f>(2.1+1)*2</f>
        <v>6.2</v>
      </c>
    </row>
    <row r="1312" spans="1:10" ht="15" hidden="1" customHeight="1" outlineLevel="2" x14ac:dyDescent="0.25">
      <c r="A1312" s="64"/>
      <c r="B1312" s="64"/>
      <c r="C1312" s="64"/>
      <c r="D1312" s="65" t="s">
        <v>165</v>
      </c>
      <c r="E1312" s="66"/>
      <c r="F1312" s="290" t="s">
        <v>529</v>
      </c>
      <c r="G1312" s="290"/>
      <c r="H1312" s="290"/>
      <c r="I1312" s="290"/>
      <c r="J1312" s="67">
        <f>(2.1+1)*2</f>
        <v>6.2</v>
      </c>
    </row>
    <row r="1313" spans="1:10" ht="38.25" hidden="1" customHeight="1" outlineLevel="1" collapsed="1" x14ac:dyDescent="0.25">
      <c r="A1313" s="61" t="str">
        <f>PO!A239</f>
        <v>7.26</v>
      </c>
      <c r="B1313" s="61" t="str">
        <f>PO!B239</f>
        <v>SINAPI</v>
      </c>
      <c r="C1313" s="61">
        <f>PO!C239</f>
        <v>100702</v>
      </c>
      <c r="D1313" s="62" t="str">
        <f>PO!D239</f>
        <v>PORTA DE CORRER DE ALUMÍNIO, COM DUAS FOLHAS PARA VIDRO, INCLUSO VIDRO LISO INCOLOR, FECHADURA E PUXADOR, SEM ALIZAR. AF_12/2019</v>
      </c>
      <c r="E1313" s="60" t="str">
        <f>PO!E239</f>
        <v>M2</v>
      </c>
      <c r="F1313" s="289" t="s">
        <v>38</v>
      </c>
      <c r="G1313" s="289"/>
      <c r="H1313" s="289"/>
      <c r="I1313" s="289"/>
      <c r="J1313" s="63">
        <v>70.760000000000005</v>
      </c>
    </row>
    <row r="1314" spans="1:10" ht="30" hidden="1" customHeight="1" outlineLevel="2" x14ac:dyDescent="0.25">
      <c r="A1314" s="64"/>
      <c r="B1314" s="64"/>
      <c r="C1314" s="64"/>
      <c r="D1314" s="65" t="s">
        <v>116</v>
      </c>
      <c r="E1314" s="66" t="s">
        <v>523</v>
      </c>
      <c r="F1314" s="290" t="s">
        <v>543</v>
      </c>
      <c r="G1314" s="290"/>
      <c r="H1314" s="290"/>
      <c r="I1314" s="290"/>
      <c r="J1314" s="67">
        <f>4.5*2.1+0.8*1.1*2</f>
        <v>11.21</v>
      </c>
    </row>
    <row r="1315" spans="1:10" ht="30" hidden="1" customHeight="1" outlineLevel="2" x14ac:dyDescent="0.25">
      <c r="A1315" s="64"/>
      <c r="B1315" s="64"/>
      <c r="C1315" s="64"/>
      <c r="D1315" s="65" t="s">
        <v>122</v>
      </c>
      <c r="E1315" s="66" t="s">
        <v>523</v>
      </c>
      <c r="F1315" s="290" t="s">
        <v>543</v>
      </c>
      <c r="G1315" s="290"/>
      <c r="H1315" s="290"/>
      <c r="I1315" s="290"/>
      <c r="J1315" s="67">
        <f>4.5*2.1+0.8*1.1*2</f>
        <v>11.21</v>
      </c>
    </row>
    <row r="1316" spans="1:10" ht="30" hidden="1" customHeight="1" outlineLevel="2" x14ac:dyDescent="0.25">
      <c r="A1316" s="64"/>
      <c r="B1316" s="64"/>
      <c r="C1316" s="64"/>
      <c r="D1316" s="65" t="s">
        <v>127</v>
      </c>
      <c r="E1316" s="66" t="s">
        <v>523</v>
      </c>
      <c r="F1316" s="290" t="s">
        <v>544</v>
      </c>
      <c r="G1316" s="290"/>
      <c r="H1316" s="290"/>
      <c r="I1316" s="290"/>
      <c r="J1316" s="67">
        <f>3.6*2.1+0.8*1.1*2</f>
        <v>9.32</v>
      </c>
    </row>
    <row r="1317" spans="1:10" ht="30" hidden="1" customHeight="1" outlineLevel="2" x14ac:dyDescent="0.25">
      <c r="A1317" s="64"/>
      <c r="B1317" s="64"/>
      <c r="C1317" s="64"/>
      <c r="D1317" s="65" t="s">
        <v>131</v>
      </c>
      <c r="E1317" s="66" t="s">
        <v>523</v>
      </c>
      <c r="F1317" s="290" t="s">
        <v>543</v>
      </c>
      <c r="G1317" s="290"/>
      <c r="H1317" s="290"/>
      <c r="I1317" s="290"/>
      <c r="J1317" s="67">
        <f>4.5*2.1+0.8*1.1*2</f>
        <v>11.21</v>
      </c>
    </row>
    <row r="1318" spans="1:10" ht="30" hidden="1" customHeight="1" outlineLevel="2" x14ac:dyDescent="0.25">
      <c r="A1318" s="64"/>
      <c r="B1318" s="64"/>
      <c r="C1318" s="64"/>
      <c r="D1318" s="65" t="s">
        <v>135</v>
      </c>
      <c r="E1318" s="66" t="s">
        <v>523</v>
      </c>
      <c r="F1318" s="290" t="s">
        <v>543</v>
      </c>
      <c r="G1318" s="290"/>
      <c r="H1318" s="290"/>
      <c r="I1318" s="290"/>
      <c r="J1318" s="67">
        <f>4.5*2.1+0.8*1.1*2</f>
        <v>11.21</v>
      </c>
    </row>
    <row r="1319" spans="1:10" ht="30" hidden="1" customHeight="1" outlineLevel="2" x14ac:dyDescent="0.25">
      <c r="A1319" s="64"/>
      <c r="B1319" s="64"/>
      <c r="C1319" s="64"/>
      <c r="D1319" s="65" t="s">
        <v>111</v>
      </c>
      <c r="E1319" s="66" t="s">
        <v>523</v>
      </c>
      <c r="F1319" s="290" t="s">
        <v>545</v>
      </c>
      <c r="G1319" s="290"/>
      <c r="H1319" s="290"/>
      <c r="I1319" s="290"/>
      <c r="J1319" s="67">
        <f>5.6*2.65+0.8*1.1*2</f>
        <v>16.599999999999998</v>
      </c>
    </row>
    <row r="1320" spans="1:10" ht="25.5" hidden="1" customHeight="1" outlineLevel="1" collapsed="1" x14ac:dyDescent="0.25">
      <c r="A1320" s="61" t="str">
        <f>PO!A240</f>
        <v>7.27</v>
      </c>
      <c r="B1320" s="61" t="str">
        <f>PO!B240</f>
        <v>COMP.</v>
      </c>
      <c r="C1320" s="61">
        <f>PO!C240</f>
        <v>1</v>
      </c>
      <c r="D1320" s="62" t="str">
        <f>PO!D240</f>
        <v>Sistema cercamento tipo Gradil Nylofor 3DPintura Simples (preto, verde ou branco), # 50x200m, fio 5,0mm, L=2,50m, H=1,53m, incl. forn./chumb. postes</v>
      </c>
      <c r="E1320" s="60" t="str">
        <f>PO!E240</f>
        <v>m</v>
      </c>
      <c r="F1320" s="289" t="s">
        <v>546</v>
      </c>
      <c r="G1320" s="289"/>
      <c r="H1320" s="289"/>
      <c r="I1320" s="289"/>
      <c r="J1320" s="63">
        <v>55.93</v>
      </c>
    </row>
    <row r="1321" spans="1:10" ht="25.5" hidden="1" customHeight="1" outlineLevel="1" x14ac:dyDescent="0.25">
      <c r="A1321" s="61" t="str">
        <f>PO!A241</f>
        <v>7.28</v>
      </c>
      <c r="B1321" s="61" t="str">
        <f>PO!B241</f>
        <v>SINAPI</v>
      </c>
      <c r="C1321" s="61">
        <f>PO!C241</f>
        <v>102181</v>
      </c>
      <c r="D1321" s="62" t="str">
        <f>PO!D241</f>
        <v>INSTALAÇÃO DE VIDRO TEMPERADO, E = 10 MM, ENCAIXADO EM PERFIL U. AF_01/2021_PS</v>
      </c>
      <c r="E1321" s="60" t="str">
        <f>PO!E241</f>
        <v>M2</v>
      </c>
      <c r="F1321" s="289" t="s">
        <v>38</v>
      </c>
      <c r="G1321" s="289"/>
      <c r="H1321" s="289"/>
      <c r="I1321" s="289"/>
      <c r="J1321" s="63">
        <v>12.08</v>
      </c>
    </row>
    <row r="1322" spans="1:10" ht="15" hidden="1" customHeight="1" outlineLevel="2" x14ac:dyDescent="0.25">
      <c r="A1322" s="64"/>
      <c r="B1322" s="64"/>
      <c r="C1322" s="64"/>
      <c r="D1322" s="65" t="s">
        <v>349</v>
      </c>
      <c r="E1322" s="66"/>
      <c r="F1322" s="290" t="s">
        <v>547</v>
      </c>
      <c r="G1322" s="290"/>
      <c r="H1322" s="290"/>
      <c r="I1322" s="290"/>
      <c r="J1322" s="67">
        <f>2*2.1</f>
        <v>4.2</v>
      </c>
    </row>
    <row r="1323" spans="1:10" ht="15" hidden="1" customHeight="1" outlineLevel="2" x14ac:dyDescent="0.25">
      <c r="A1323" s="64"/>
      <c r="B1323" s="64"/>
      <c r="C1323" s="64"/>
      <c r="D1323" s="65" t="s">
        <v>349</v>
      </c>
      <c r="E1323" s="66"/>
      <c r="F1323" s="290" t="s">
        <v>548</v>
      </c>
      <c r="G1323" s="290"/>
      <c r="H1323" s="290"/>
      <c r="I1323" s="290"/>
      <c r="J1323" s="67">
        <f>2*2.1</f>
        <v>4.2</v>
      </c>
    </row>
    <row r="1324" spans="1:10" ht="15" hidden="1" customHeight="1" outlineLevel="2" x14ac:dyDescent="0.25">
      <c r="A1324" s="64"/>
      <c r="B1324" s="64"/>
      <c r="C1324" s="64"/>
      <c r="D1324" s="65" t="s">
        <v>349</v>
      </c>
      <c r="E1324" s="66"/>
      <c r="F1324" s="290" t="s">
        <v>549</v>
      </c>
      <c r="G1324" s="290"/>
      <c r="H1324" s="290"/>
      <c r="I1324" s="290"/>
      <c r="J1324" s="67">
        <f>1.75*2.1</f>
        <v>3.6750000000000003</v>
      </c>
    </row>
    <row r="1325" spans="1:10" ht="51" hidden="1" customHeight="1" outlineLevel="1" collapsed="1" x14ac:dyDescent="0.25">
      <c r="A1325" s="61" t="str">
        <f>PO!A242</f>
        <v>7.29</v>
      </c>
      <c r="B1325" s="61" t="str">
        <f>PO!B242</f>
        <v>SINAPI</v>
      </c>
      <c r="C1325" s="61">
        <f>PO!C242</f>
        <v>102189</v>
      </c>
      <c r="D1325" s="62" t="str">
        <f>PO!D242</f>
        <v>JOGO DE FERRAGENS CROMADAS PARA PORTA DE VIDRO TEMPERADO, UMA FOLHA COMPOSTO DE DOBRADICAS SUPERIOR E INFERIOR, TRINCO, FECHADURA, CONTRA FECHADURA COM CAPUCHINHO SEM MOLA E PUXADOR. AF_01/2021</v>
      </c>
      <c r="E1325" s="60" t="str">
        <f>PO!E242</f>
        <v>UN</v>
      </c>
      <c r="F1325" s="289" t="s">
        <v>38</v>
      </c>
      <c r="G1325" s="289"/>
      <c r="H1325" s="289"/>
      <c r="I1325" s="289"/>
      <c r="J1325" s="63">
        <v>2</v>
      </c>
    </row>
    <row r="1326" spans="1:10" ht="15" hidden="1" customHeight="1" outlineLevel="2" x14ac:dyDescent="0.25">
      <c r="A1326" s="64"/>
      <c r="B1326" s="64"/>
      <c r="C1326" s="64"/>
      <c r="D1326" s="65" t="s">
        <v>349</v>
      </c>
      <c r="E1326" s="66"/>
      <c r="F1326" s="290" t="s">
        <v>549</v>
      </c>
      <c r="G1326" s="290"/>
      <c r="H1326" s="290"/>
      <c r="I1326" s="290"/>
      <c r="J1326" s="67">
        <v>2</v>
      </c>
    </row>
    <row r="1327" spans="1:10" ht="15" hidden="1" customHeight="1" outlineLevel="1" collapsed="1" x14ac:dyDescent="0.25">
      <c r="A1327" s="61" t="str">
        <f>PO!A243</f>
        <v>7.30</v>
      </c>
      <c r="B1327" s="61" t="str">
        <f>PO!B243</f>
        <v>SINAPI</v>
      </c>
      <c r="C1327" s="61">
        <f>PO!C243</f>
        <v>102188</v>
      </c>
      <c r="D1327" s="62" t="str">
        <f>PO!D243</f>
        <v>MOLA HIDRAULICA DE PISO PARA PORTA DE VIDRO TEMPERADO. AF_01/2021</v>
      </c>
      <c r="E1327" s="60" t="str">
        <f>PO!E243</f>
        <v>UN</v>
      </c>
      <c r="F1327" s="289" t="s">
        <v>38</v>
      </c>
      <c r="G1327" s="289"/>
      <c r="H1327" s="289"/>
      <c r="I1327" s="289"/>
      <c r="J1327" s="63">
        <v>2</v>
      </c>
    </row>
    <row r="1328" spans="1:10" ht="15" hidden="1" customHeight="1" outlineLevel="2" x14ac:dyDescent="0.25">
      <c r="A1328" s="64"/>
      <c r="B1328" s="64"/>
      <c r="C1328" s="64"/>
      <c r="D1328" s="65" t="s">
        <v>349</v>
      </c>
      <c r="E1328" s="66"/>
      <c r="F1328" s="290" t="s">
        <v>549</v>
      </c>
      <c r="G1328" s="290"/>
      <c r="H1328" s="290"/>
      <c r="I1328" s="290"/>
      <c r="J1328" s="67">
        <v>2</v>
      </c>
    </row>
    <row r="1329" spans="1:10" ht="25.5" hidden="1" customHeight="1" outlineLevel="1" collapsed="1" x14ac:dyDescent="0.25">
      <c r="A1329" s="61" t="str">
        <f>PO!A244</f>
        <v>7.31</v>
      </c>
      <c r="B1329" s="61" t="str">
        <f>PO!B244</f>
        <v>DER-ES</v>
      </c>
      <c r="C1329" s="61">
        <f>PO!C244</f>
        <v>210301</v>
      </c>
      <c r="D1329" s="62" t="str">
        <f>PO!D244</f>
        <v>Guarda corpo de tubo de ferro galvanizado, diâm. 3" e 2", h=0.8 m inclusive pintura a óleo ou esmalte</v>
      </c>
      <c r="E1329" s="60" t="str">
        <f>PO!E244</f>
        <v>m</v>
      </c>
      <c r="F1329" s="289" t="s">
        <v>38</v>
      </c>
      <c r="G1329" s="289"/>
      <c r="H1329" s="289"/>
      <c r="I1329" s="289"/>
      <c r="J1329" s="63">
        <v>53.92</v>
      </c>
    </row>
    <row r="1330" spans="1:10" ht="15" hidden="1" customHeight="1" outlineLevel="2" x14ac:dyDescent="0.25">
      <c r="A1330" s="64"/>
      <c r="B1330" s="64"/>
      <c r="C1330" s="64"/>
      <c r="D1330" s="65" t="s">
        <v>550</v>
      </c>
      <c r="E1330" s="66" t="s">
        <v>421</v>
      </c>
      <c r="F1330" s="290" t="s">
        <v>551</v>
      </c>
      <c r="G1330" s="290"/>
      <c r="H1330" s="290"/>
      <c r="I1330" s="290"/>
      <c r="J1330" s="67">
        <v>5.94</v>
      </c>
    </row>
    <row r="1331" spans="1:10" ht="15" hidden="1" customHeight="1" outlineLevel="2" x14ac:dyDescent="0.25">
      <c r="A1331" s="64"/>
      <c r="B1331" s="64"/>
      <c r="C1331" s="64"/>
      <c r="D1331" s="65" t="s">
        <v>550</v>
      </c>
      <c r="E1331" s="66" t="s">
        <v>421</v>
      </c>
      <c r="F1331" s="290" t="s">
        <v>552</v>
      </c>
      <c r="G1331" s="290"/>
      <c r="H1331" s="290"/>
      <c r="I1331" s="290"/>
      <c r="J1331" s="67">
        <v>2.5299999999999998</v>
      </c>
    </row>
    <row r="1332" spans="1:10" ht="15" hidden="1" customHeight="1" outlineLevel="2" x14ac:dyDescent="0.25">
      <c r="A1332" s="64"/>
      <c r="B1332" s="64"/>
      <c r="C1332" s="64"/>
      <c r="D1332" s="65" t="s">
        <v>550</v>
      </c>
      <c r="E1332" s="66" t="s">
        <v>421</v>
      </c>
      <c r="F1332" s="290" t="s">
        <v>551</v>
      </c>
      <c r="G1332" s="290"/>
      <c r="H1332" s="290"/>
      <c r="I1332" s="290"/>
      <c r="J1332" s="67">
        <v>5.94</v>
      </c>
    </row>
    <row r="1333" spans="1:10" ht="15" hidden="1" customHeight="1" outlineLevel="2" x14ac:dyDescent="0.25">
      <c r="A1333" s="64"/>
      <c r="B1333" s="64"/>
      <c r="C1333" s="64"/>
      <c r="D1333" s="65" t="s">
        <v>550</v>
      </c>
      <c r="E1333" s="66" t="s">
        <v>421</v>
      </c>
      <c r="F1333" s="290" t="s">
        <v>552</v>
      </c>
      <c r="G1333" s="290"/>
      <c r="H1333" s="290"/>
      <c r="I1333" s="290"/>
      <c r="J1333" s="67">
        <v>2.5299999999999998</v>
      </c>
    </row>
    <row r="1334" spans="1:10" ht="15" hidden="1" customHeight="1" outlineLevel="2" x14ac:dyDescent="0.25">
      <c r="A1334" s="64"/>
      <c r="B1334" s="64"/>
      <c r="C1334" s="64"/>
      <c r="D1334" s="65" t="s">
        <v>95</v>
      </c>
      <c r="E1334" s="66" t="s">
        <v>421</v>
      </c>
      <c r="F1334" s="290" t="s">
        <v>553</v>
      </c>
      <c r="G1334" s="290"/>
      <c r="H1334" s="290"/>
      <c r="I1334" s="290"/>
      <c r="J1334" s="67">
        <f>2.77*2</f>
        <v>5.54</v>
      </c>
    </row>
    <row r="1335" spans="1:10" ht="15" hidden="1" customHeight="1" outlineLevel="2" x14ac:dyDescent="0.25">
      <c r="A1335" s="64"/>
      <c r="B1335" s="64"/>
      <c r="C1335" s="64"/>
      <c r="D1335" s="65" t="s">
        <v>554</v>
      </c>
      <c r="E1335" s="66"/>
      <c r="F1335" s="290" t="s">
        <v>555</v>
      </c>
      <c r="G1335" s="290"/>
      <c r="H1335" s="290"/>
      <c r="I1335" s="290"/>
      <c r="J1335" s="67">
        <v>4.0999999999999996</v>
      </c>
    </row>
    <row r="1336" spans="1:10" ht="15" hidden="1" customHeight="1" outlineLevel="2" x14ac:dyDescent="0.25">
      <c r="A1336" s="64"/>
      <c r="B1336" s="64"/>
      <c r="C1336" s="64"/>
      <c r="D1336" s="65" t="s">
        <v>556</v>
      </c>
      <c r="E1336" s="66"/>
      <c r="F1336" s="290" t="s">
        <v>555</v>
      </c>
      <c r="G1336" s="290"/>
      <c r="H1336" s="290"/>
      <c r="I1336" s="290"/>
      <c r="J1336" s="67">
        <v>4.0999999999999996</v>
      </c>
    </row>
    <row r="1337" spans="1:10" ht="15" hidden="1" customHeight="1" outlineLevel="2" x14ac:dyDescent="0.25">
      <c r="A1337" s="64"/>
      <c r="B1337" s="64"/>
      <c r="C1337" s="64"/>
      <c r="D1337" s="65" t="s">
        <v>557</v>
      </c>
      <c r="E1337" s="66"/>
      <c r="F1337" s="290" t="s">
        <v>555</v>
      </c>
      <c r="G1337" s="290"/>
      <c r="H1337" s="290"/>
      <c r="I1337" s="290"/>
      <c r="J1337" s="67">
        <v>4.0999999999999996</v>
      </c>
    </row>
    <row r="1338" spans="1:10" ht="15" hidden="1" customHeight="1" outlineLevel="2" x14ac:dyDescent="0.25">
      <c r="A1338" s="64"/>
      <c r="B1338" s="64"/>
      <c r="C1338" s="64"/>
      <c r="D1338" s="65" t="s">
        <v>558</v>
      </c>
      <c r="E1338" s="66"/>
      <c r="F1338" s="290" t="s">
        <v>555</v>
      </c>
      <c r="G1338" s="290"/>
      <c r="H1338" s="290"/>
      <c r="I1338" s="290"/>
      <c r="J1338" s="67">
        <v>4.0999999999999996</v>
      </c>
    </row>
    <row r="1339" spans="1:10" ht="15" hidden="1" customHeight="1" outlineLevel="2" x14ac:dyDescent="0.25">
      <c r="A1339" s="64"/>
      <c r="B1339" s="64"/>
      <c r="C1339" s="64"/>
      <c r="D1339" s="65" t="s">
        <v>559</v>
      </c>
      <c r="E1339" s="66"/>
      <c r="F1339" s="290" t="s">
        <v>560</v>
      </c>
      <c r="G1339" s="290"/>
      <c r="H1339" s="290"/>
      <c r="I1339" s="290"/>
      <c r="J1339" s="67">
        <f>4.1+1.4</f>
        <v>5.5</v>
      </c>
    </row>
    <row r="1340" spans="1:10" ht="15" hidden="1" customHeight="1" outlineLevel="2" x14ac:dyDescent="0.25">
      <c r="A1340" s="64"/>
      <c r="B1340" s="64"/>
      <c r="C1340" s="64"/>
      <c r="D1340" s="65" t="s">
        <v>561</v>
      </c>
      <c r="E1340" s="66"/>
      <c r="F1340" s="290" t="s">
        <v>562</v>
      </c>
      <c r="G1340" s="290"/>
      <c r="H1340" s="290"/>
      <c r="I1340" s="290"/>
      <c r="J1340" s="67">
        <f>7.44+2.1</f>
        <v>9.5400000000000009</v>
      </c>
    </row>
    <row r="1341" spans="1:10" ht="15" hidden="1" customHeight="1" outlineLevel="1" collapsed="1" x14ac:dyDescent="0.25">
      <c r="A1341" s="61" t="str">
        <f>PO!A245</f>
        <v>7.32</v>
      </c>
      <c r="B1341" s="61" t="str">
        <f>PO!B245</f>
        <v>DER-ES</v>
      </c>
      <c r="C1341" s="61">
        <f>PO!C245</f>
        <v>210322</v>
      </c>
      <c r="D1341" s="62" t="str">
        <f>PO!D245</f>
        <v>Corrimão em tubo de ferro galvanizado diam. 2" com chumbadores a cada 1.5m</v>
      </c>
      <c r="E1341" s="60" t="str">
        <f>PO!E245</f>
        <v>m</v>
      </c>
      <c r="F1341" s="289" t="s">
        <v>38</v>
      </c>
      <c r="G1341" s="289"/>
      <c r="H1341" s="289"/>
      <c r="I1341" s="289"/>
      <c r="J1341" s="63">
        <v>39.42</v>
      </c>
    </row>
    <row r="1342" spans="1:10" ht="15" hidden="1" customHeight="1" outlineLevel="2" x14ac:dyDescent="0.25">
      <c r="A1342" s="64"/>
      <c r="B1342" s="64"/>
      <c r="C1342" s="64"/>
      <c r="D1342" s="65" t="s">
        <v>550</v>
      </c>
      <c r="E1342" s="66" t="s">
        <v>421</v>
      </c>
      <c r="F1342" s="290" t="s">
        <v>563</v>
      </c>
      <c r="G1342" s="290"/>
      <c r="H1342" s="290"/>
      <c r="I1342" s="290"/>
      <c r="J1342" s="67">
        <f>2*5.94</f>
        <v>11.88</v>
      </c>
    </row>
    <row r="1343" spans="1:10" ht="15" hidden="1" customHeight="1" outlineLevel="2" x14ac:dyDescent="0.25">
      <c r="A1343" s="64"/>
      <c r="B1343" s="64"/>
      <c r="C1343" s="64"/>
      <c r="D1343" s="65" t="s">
        <v>550</v>
      </c>
      <c r="E1343" s="66" t="s">
        <v>421</v>
      </c>
      <c r="F1343" s="290" t="s">
        <v>564</v>
      </c>
      <c r="G1343" s="290"/>
      <c r="H1343" s="290"/>
      <c r="I1343" s="290"/>
      <c r="J1343" s="67">
        <f>2.53*2</f>
        <v>5.0599999999999996</v>
      </c>
    </row>
    <row r="1344" spans="1:10" ht="15" hidden="1" customHeight="1" outlineLevel="2" x14ac:dyDescent="0.25">
      <c r="A1344" s="64"/>
      <c r="B1344" s="64"/>
      <c r="C1344" s="64"/>
      <c r="D1344" s="65" t="s">
        <v>550</v>
      </c>
      <c r="E1344" s="66" t="s">
        <v>421</v>
      </c>
      <c r="F1344" s="290" t="s">
        <v>563</v>
      </c>
      <c r="G1344" s="290"/>
      <c r="H1344" s="290"/>
      <c r="I1344" s="290"/>
      <c r="J1344" s="67">
        <f>2*5.94</f>
        <v>11.88</v>
      </c>
    </row>
    <row r="1345" spans="1:10" ht="15" hidden="1" customHeight="1" outlineLevel="2" x14ac:dyDescent="0.25">
      <c r="A1345" s="64"/>
      <c r="B1345" s="64"/>
      <c r="C1345" s="64"/>
      <c r="D1345" s="65" t="s">
        <v>550</v>
      </c>
      <c r="E1345" s="66" t="s">
        <v>421</v>
      </c>
      <c r="F1345" s="290" t="s">
        <v>564</v>
      </c>
      <c r="G1345" s="290"/>
      <c r="H1345" s="290"/>
      <c r="I1345" s="290"/>
      <c r="J1345" s="67">
        <f>2*2.53</f>
        <v>5.0599999999999996</v>
      </c>
    </row>
    <row r="1346" spans="1:10" ht="15" hidden="1" customHeight="1" outlineLevel="2" x14ac:dyDescent="0.25">
      <c r="A1346" s="64"/>
      <c r="B1346" s="64"/>
      <c r="C1346" s="64"/>
      <c r="D1346" s="65" t="s">
        <v>95</v>
      </c>
      <c r="E1346" s="66" t="s">
        <v>421</v>
      </c>
      <c r="F1346" s="290" t="s">
        <v>553</v>
      </c>
      <c r="G1346" s="290"/>
      <c r="H1346" s="290"/>
      <c r="I1346" s="290"/>
      <c r="J1346" s="67">
        <f>2.77*2</f>
        <v>5.54</v>
      </c>
    </row>
    <row r="1347" spans="1:10" ht="15" hidden="1" customHeight="1" outlineLevel="1" collapsed="1" x14ac:dyDescent="0.25">
      <c r="A1347" s="61" t="str">
        <f>PO!A246</f>
        <v>7.33</v>
      </c>
      <c r="B1347" s="61" t="str">
        <f>PO!B246</f>
        <v>DER-ES</v>
      </c>
      <c r="C1347" s="61">
        <f>PO!C246</f>
        <v>130308</v>
      </c>
      <c r="D1347" s="62" t="str">
        <f>PO!D246</f>
        <v>Soleira de granito esp. 2 cm e largura de 15 cm</v>
      </c>
      <c r="E1347" s="60" t="str">
        <f>PO!E246</f>
        <v>m</v>
      </c>
      <c r="F1347" s="289" t="s">
        <v>38</v>
      </c>
      <c r="G1347" s="289"/>
      <c r="H1347" s="289"/>
      <c r="I1347" s="289"/>
      <c r="J1347" s="63">
        <v>88.67</v>
      </c>
    </row>
    <row r="1348" spans="1:10" ht="15" hidden="1" customHeight="1" outlineLevel="2" x14ac:dyDescent="0.25">
      <c r="A1348" s="64"/>
      <c r="B1348" s="64"/>
      <c r="C1348" s="64"/>
      <c r="D1348" s="65" t="s">
        <v>113</v>
      </c>
      <c r="E1348" s="66" t="s">
        <v>565</v>
      </c>
      <c r="F1348" s="290" t="s">
        <v>566</v>
      </c>
      <c r="G1348" s="290"/>
      <c r="H1348" s="290"/>
      <c r="I1348" s="290"/>
      <c r="J1348" s="67">
        <f>4.95+1.4</f>
        <v>6.35</v>
      </c>
    </row>
    <row r="1349" spans="1:10" ht="15" hidden="1" customHeight="1" outlineLevel="2" x14ac:dyDescent="0.25">
      <c r="A1349" s="64"/>
      <c r="B1349" s="64"/>
      <c r="C1349" s="64"/>
      <c r="D1349" s="65" t="s">
        <v>54</v>
      </c>
      <c r="E1349" s="66" t="s">
        <v>565</v>
      </c>
      <c r="F1349" s="290" t="s">
        <v>567</v>
      </c>
      <c r="G1349" s="290"/>
      <c r="H1349" s="290"/>
      <c r="I1349" s="290"/>
      <c r="J1349" s="67">
        <v>0.8</v>
      </c>
    </row>
    <row r="1350" spans="1:10" ht="15" hidden="1" customHeight="1" outlineLevel="2" x14ac:dyDescent="0.25">
      <c r="A1350" s="64"/>
      <c r="B1350" s="64"/>
      <c r="C1350" s="64"/>
      <c r="D1350" s="65" t="s">
        <v>53</v>
      </c>
      <c r="E1350" s="66" t="s">
        <v>565</v>
      </c>
      <c r="F1350" s="290" t="s">
        <v>567</v>
      </c>
      <c r="G1350" s="290"/>
      <c r="H1350" s="290"/>
      <c r="I1350" s="290"/>
      <c r="J1350" s="67">
        <v>0.8</v>
      </c>
    </row>
    <row r="1351" spans="1:10" ht="15" hidden="1" customHeight="1" outlineLevel="2" x14ac:dyDescent="0.25">
      <c r="A1351" s="64"/>
      <c r="B1351" s="64"/>
      <c r="C1351" s="64"/>
      <c r="D1351" s="65" t="s">
        <v>124</v>
      </c>
      <c r="E1351" s="66" t="s">
        <v>565</v>
      </c>
      <c r="F1351" s="290" t="s">
        <v>568</v>
      </c>
      <c r="G1351" s="290"/>
      <c r="H1351" s="290"/>
      <c r="I1351" s="290"/>
      <c r="J1351" s="67">
        <v>4.95</v>
      </c>
    </row>
    <row r="1352" spans="1:10" ht="15" hidden="1" customHeight="1" outlineLevel="2" x14ac:dyDescent="0.25">
      <c r="A1352" s="64"/>
      <c r="B1352" s="64"/>
      <c r="C1352" s="64"/>
      <c r="D1352" s="65" t="s">
        <v>52</v>
      </c>
      <c r="E1352" s="66" t="s">
        <v>565</v>
      </c>
      <c r="F1352" s="290" t="s">
        <v>567</v>
      </c>
      <c r="G1352" s="290"/>
      <c r="H1352" s="290"/>
      <c r="I1352" s="290"/>
      <c r="J1352" s="67">
        <v>0.8</v>
      </c>
    </row>
    <row r="1353" spans="1:10" ht="15" hidden="1" customHeight="1" outlineLevel="2" x14ac:dyDescent="0.25">
      <c r="A1353" s="64"/>
      <c r="B1353" s="64"/>
      <c r="C1353" s="64"/>
      <c r="D1353" s="65" t="s">
        <v>129</v>
      </c>
      <c r="E1353" s="66" t="s">
        <v>565</v>
      </c>
      <c r="F1353" s="290" t="s">
        <v>568</v>
      </c>
      <c r="G1353" s="290"/>
      <c r="H1353" s="290"/>
      <c r="I1353" s="290"/>
      <c r="J1353" s="67">
        <v>4.95</v>
      </c>
    </row>
    <row r="1354" spans="1:10" ht="15" hidden="1" customHeight="1" outlineLevel="2" x14ac:dyDescent="0.25">
      <c r="A1354" s="64"/>
      <c r="B1354" s="64"/>
      <c r="C1354" s="64"/>
      <c r="D1354" s="65" t="s">
        <v>133</v>
      </c>
      <c r="E1354" s="66" t="s">
        <v>565</v>
      </c>
      <c r="F1354" s="290" t="s">
        <v>568</v>
      </c>
      <c r="G1354" s="290"/>
      <c r="H1354" s="290"/>
      <c r="I1354" s="290"/>
      <c r="J1354" s="67">
        <v>4.95</v>
      </c>
    </row>
    <row r="1355" spans="1:10" ht="15" hidden="1" customHeight="1" outlineLevel="2" x14ac:dyDescent="0.25">
      <c r="A1355" s="64"/>
      <c r="B1355" s="64"/>
      <c r="C1355" s="64"/>
      <c r="D1355" s="65" t="s">
        <v>51</v>
      </c>
      <c r="E1355" s="66" t="s">
        <v>565</v>
      </c>
      <c r="F1355" s="290" t="s">
        <v>567</v>
      </c>
      <c r="G1355" s="290"/>
      <c r="H1355" s="290"/>
      <c r="I1355" s="290"/>
      <c r="J1355" s="67">
        <v>0.8</v>
      </c>
    </row>
    <row r="1356" spans="1:10" ht="15" hidden="1" customHeight="1" outlineLevel="2" x14ac:dyDescent="0.25">
      <c r="A1356" s="64"/>
      <c r="B1356" s="64"/>
      <c r="C1356" s="64"/>
      <c r="D1356" s="65" t="s">
        <v>50</v>
      </c>
      <c r="E1356" s="66" t="s">
        <v>565</v>
      </c>
      <c r="F1356" s="290" t="s">
        <v>567</v>
      </c>
      <c r="G1356" s="290"/>
      <c r="H1356" s="290"/>
      <c r="I1356" s="290"/>
      <c r="J1356" s="67">
        <v>0.8</v>
      </c>
    </row>
    <row r="1357" spans="1:10" ht="15" hidden="1" customHeight="1" outlineLevel="2" x14ac:dyDescent="0.25">
      <c r="A1357" s="64"/>
      <c r="B1357" s="64"/>
      <c r="C1357" s="64"/>
      <c r="D1357" s="65" t="s">
        <v>137</v>
      </c>
      <c r="E1357" s="66" t="s">
        <v>565</v>
      </c>
      <c r="F1357" s="290" t="s">
        <v>569</v>
      </c>
      <c r="G1357" s="290"/>
      <c r="H1357" s="290"/>
      <c r="I1357" s="290"/>
      <c r="J1357" s="67">
        <f>4.95+1.4</f>
        <v>6.35</v>
      </c>
    </row>
    <row r="1358" spans="1:10" ht="20.25" hidden="1" customHeight="1" outlineLevel="2" x14ac:dyDescent="0.25">
      <c r="A1358" s="64"/>
      <c r="B1358" s="64"/>
      <c r="C1358" s="64"/>
      <c r="D1358" s="65" t="s">
        <v>55</v>
      </c>
      <c r="E1358" s="66" t="s">
        <v>565</v>
      </c>
      <c r="F1358" s="290" t="s">
        <v>567</v>
      </c>
      <c r="G1358" s="290"/>
      <c r="H1358" s="290"/>
      <c r="I1358" s="290"/>
      <c r="J1358" s="67">
        <v>0.8</v>
      </c>
    </row>
    <row r="1359" spans="1:10" ht="30" hidden="1" customHeight="1" outlineLevel="2" x14ac:dyDescent="0.25">
      <c r="A1359" s="64"/>
      <c r="B1359" s="64"/>
      <c r="C1359" s="64"/>
      <c r="D1359" s="65" t="s">
        <v>454</v>
      </c>
      <c r="E1359" s="66" t="s">
        <v>565</v>
      </c>
      <c r="F1359" s="290" t="s">
        <v>570</v>
      </c>
      <c r="G1359" s="290"/>
      <c r="H1359" s="290"/>
      <c r="I1359" s="290"/>
      <c r="J1359" s="67">
        <f>2*2+6.58</f>
        <v>10.58</v>
      </c>
    </row>
    <row r="1360" spans="1:10" ht="15" hidden="1" customHeight="1" outlineLevel="2" x14ac:dyDescent="0.25">
      <c r="A1360" s="64"/>
      <c r="B1360" s="64"/>
      <c r="C1360" s="64"/>
      <c r="D1360" s="65" t="s">
        <v>62</v>
      </c>
      <c r="E1360" s="66" t="s">
        <v>565</v>
      </c>
      <c r="F1360" s="290" t="s">
        <v>567</v>
      </c>
      <c r="G1360" s="290"/>
      <c r="H1360" s="290"/>
      <c r="I1360" s="290"/>
      <c r="J1360" s="67">
        <v>0.8</v>
      </c>
    </row>
    <row r="1361" spans="1:10" ht="15" hidden="1" customHeight="1" outlineLevel="2" x14ac:dyDescent="0.25">
      <c r="A1361" s="64"/>
      <c r="B1361" s="64"/>
      <c r="C1361" s="64"/>
      <c r="D1361" s="65" t="s">
        <v>142</v>
      </c>
      <c r="E1361" s="66" t="s">
        <v>565</v>
      </c>
      <c r="F1361" s="290" t="s">
        <v>567</v>
      </c>
      <c r="G1361" s="290"/>
      <c r="H1361" s="290"/>
      <c r="I1361" s="290"/>
      <c r="J1361" s="67">
        <v>0.8</v>
      </c>
    </row>
    <row r="1362" spans="1:10" ht="15" hidden="1" customHeight="1" outlineLevel="2" x14ac:dyDescent="0.25">
      <c r="A1362" s="64"/>
      <c r="B1362" s="64"/>
      <c r="C1362" s="64"/>
      <c r="D1362" s="65" t="s">
        <v>144</v>
      </c>
      <c r="E1362" s="66" t="s">
        <v>565</v>
      </c>
      <c r="F1362" s="290" t="s">
        <v>567</v>
      </c>
      <c r="G1362" s="290"/>
      <c r="H1362" s="290"/>
      <c r="I1362" s="290"/>
      <c r="J1362" s="67">
        <v>0.8</v>
      </c>
    </row>
    <row r="1363" spans="1:10" ht="15" hidden="1" customHeight="1" outlineLevel="2" x14ac:dyDescent="0.25">
      <c r="A1363" s="64"/>
      <c r="B1363" s="64"/>
      <c r="C1363" s="64"/>
      <c r="D1363" s="65" t="s">
        <v>145</v>
      </c>
      <c r="E1363" s="66" t="s">
        <v>565</v>
      </c>
      <c r="F1363" s="290" t="s">
        <v>567</v>
      </c>
      <c r="G1363" s="290"/>
      <c r="H1363" s="290"/>
      <c r="I1363" s="290"/>
      <c r="J1363" s="67">
        <v>0.8</v>
      </c>
    </row>
    <row r="1364" spans="1:10" ht="15" hidden="1" customHeight="1" outlineLevel="2" x14ac:dyDescent="0.25">
      <c r="A1364" s="64"/>
      <c r="B1364" s="64"/>
      <c r="C1364" s="64"/>
      <c r="D1364" s="65" t="s">
        <v>60</v>
      </c>
      <c r="E1364" s="66" t="s">
        <v>565</v>
      </c>
      <c r="F1364" s="290" t="s">
        <v>567</v>
      </c>
      <c r="G1364" s="290"/>
      <c r="H1364" s="290"/>
      <c r="I1364" s="290"/>
      <c r="J1364" s="67">
        <v>0.8</v>
      </c>
    </row>
    <row r="1365" spans="1:10" ht="15" hidden="1" customHeight="1" outlineLevel="2" x14ac:dyDescent="0.25">
      <c r="A1365" s="64"/>
      <c r="B1365" s="64"/>
      <c r="C1365" s="64"/>
      <c r="D1365" s="65" t="s">
        <v>61</v>
      </c>
      <c r="E1365" s="66" t="s">
        <v>565</v>
      </c>
      <c r="F1365" s="290" t="s">
        <v>567</v>
      </c>
      <c r="G1365" s="290"/>
      <c r="H1365" s="290"/>
      <c r="I1365" s="290"/>
      <c r="J1365" s="67">
        <v>0.8</v>
      </c>
    </row>
    <row r="1366" spans="1:10" ht="15" hidden="1" customHeight="1" outlineLevel="2" x14ac:dyDescent="0.25">
      <c r="A1366" s="64"/>
      <c r="B1366" s="64"/>
      <c r="C1366" s="64"/>
      <c r="D1366" s="65" t="s">
        <v>349</v>
      </c>
      <c r="E1366" s="66" t="s">
        <v>565</v>
      </c>
      <c r="F1366" s="290" t="s">
        <v>571</v>
      </c>
      <c r="G1366" s="290"/>
      <c r="H1366" s="290"/>
      <c r="I1366" s="290"/>
      <c r="J1366" s="67">
        <v>1.75</v>
      </c>
    </row>
    <row r="1367" spans="1:10" ht="15" hidden="1" customHeight="1" outlineLevel="2" x14ac:dyDescent="0.25">
      <c r="A1367" s="64"/>
      <c r="B1367" s="64"/>
      <c r="C1367" s="64"/>
      <c r="D1367" s="65" t="s">
        <v>349</v>
      </c>
      <c r="E1367" s="66" t="s">
        <v>565</v>
      </c>
      <c r="F1367" s="290" t="s">
        <v>572</v>
      </c>
      <c r="G1367" s="290"/>
      <c r="H1367" s="290"/>
      <c r="I1367" s="290"/>
      <c r="J1367" s="67">
        <f>3.65+1.4+8.5+2.1</f>
        <v>15.65</v>
      </c>
    </row>
    <row r="1368" spans="1:10" ht="15" hidden="1" customHeight="1" outlineLevel="2" x14ac:dyDescent="0.25">
      <c r="A1368" s="64"/>
      <c r="B1368" s="64"/>
      <c r="C1368" s="64"/>
      <c r="D1368" s="65" t="s">
        <v>550</v>
      </c>
      <c r="E1368" s="66" t="s">
        <v>565</v>
      </c>
      <c r="F1368" s="290" t="s">
        <v>573</v>
      </c>
      <c r="G1368" s="290"/>
      <c r="H1368" s="290"/>
      <c r="I1368" s="290"/>
      <c r="J1368" s="67">
        <f>6.6+(2.53+5.94)*2</f>
        <v>23.54</v>
      </c>
    </row>
    <row r="1369" spans="1:10" ht="15" hidden="1" customHeight="1" outlineLevel="1" collapsed="1" x14ac:dyDescent="0.25">
      <c r="A1369" s="61" t="str">
        <f>PO!A247</f>
        <v>7.34</v>
      </c>
      <c r="B1369" s="61" t="str">
        <f>PO!B247</f>
        <v>DER-ES</v>
      </c>
      <c r="C1369" s="61">
        <f>PO!C247</f>
        <v>71104</v>
      </c>
      <c r="D1369" s="62" t="str">
        <f>PO!D247</f>
        <v>Portão de ferro de abrir em barra chata, inclusive chumbamento</v>
      </c>
      <c r="E1369" s="61" t="str">
        <f>PO!E247</f>
        <v>m2</v>
      </c>
      <c r="F1369" s="289" t="s">
        <v>38</v>
      </c>
      <c r="G1369" s="289"/>
      <c r="H1369" s="289"/>
      <c r="I1369" s="289"/>
      <c r="J1369" s="63">
        <v>13.62</v>
      </c>
    </row>
    <row r="1370" spans="1:10" ht="15" hidden="1" customHeight="1" outlineLevel="2" x14ac:dyDescent="0.25">
      <c r="A1370" s="64"/>
      <c r="B1370" s="64"/>
      <c r="C1370" s="64"/>
      <c r="D1370" s="65" t="s">
        <v>574</v>
      </c>
      <c r="E1370" s="66" t="s">
        <v>425</v>
      </c>
      <c r="F1370" s="290" t="s">
        <v>575</v>
      </c>
      <c r="G1370" s="290"/>
      <c r="H1370" s="290"/>
      <c r="I1370" s="290"/>
      <c r="J1370" s="67">
        <f>1.75*2*1.1</f>
        <v>3.8500000000000005</v>
      </c>
    </row>
    <row r="1371" spans="1:10" ht="15" hidden="1" customHeight="1" outlineLevel="2" x14ac:dyDescent="0.25">
      <c r="A1371" s="64"/>
      <c r="B1371" s="64"/>
      <c r="C1371" s="64"/>
      <c r="D1371" s="65" t="s">
        <v>116</v>
      </c>
      <c r="E1371" s="66" t="s">
        <v>523</v>
      </c>
      <c r="F1371" s="290" t="s">
        <v>576</v>
      </c>
      <c r="G1371" s="290"/>
      <c r="H1371" s="290"/>
      <c r="I1371" s="290"/>
      <c r="J1371" s="67">
        <f t="shared" ref="J1371:J1376" si="1">0.8*1.1</f>
        <v>0.88000000000000012</v>
      </c>
    </row>
    <row r="1372" spans="1:10" ht="15" hidden="1" customHeight="1" outlineLevel="2" x14ac:dyDescent="0.25">
      <c r="A1372" s="64"/>
      <c r="B1372" s="64"/>
      <c r="C1372" s="64"/>
      <c r="D1372" s="65" t="s">
        <v>122</v>
      </c>
      <c r="E1372" s="66" t="s">
        <v>523</v>
      </c>
      <c r="F1372" s="290" t="s">
        <v>576</v>
      </c>
      <c r="G1372" s="290"/>
      <c r="H1372" s="290"/>
      <c r="I1372" s="290"/>
      <c r="J1372" s="67">
        <f t="shared" si="1"/>
        <v>0.88000000000000012</v>
      </c>
    </row>
    <row r="1373" spans="1:10" ht="15" hidden="1" customHeight="1" outlineLevel="2" x14ac:dyDescent="0.25">
      <c r="A1373" s="64"/>
      <c r="B1373" s="64"/>
      <c r="C1373" s="64"/>
      <c r="D1373" s="65" t="s">
        <v>127</v>
      </c>
      <c r="E1373" s="66" t="s">
        <v>523</v>
      </c>
      <c r="F1373" s="290" t="s">
        <v>576</v>
      </c>
      <c r="G1373" s="290"/>
      <c r="H1373" s="290"/>
      <c r="I1373" s="290"/>
      <c r="J1373" s="67">
        <f t="shared" si="1"/>
        <v>0.88000000000000012</v>
      </c>
    </row>
    <row r="1374" spans="1:10" ht="15" hidden="1" customHeight="1" outlineLevel="2" x14ac:dyDescent="0.25">
      <c r="A1374" s="64"/>
      <c r="B1374" s="64"/>
      <c r="C1374" s="64"/>
      <c r="D1374" s="65" t="s">
        <v>131</v>
      </c>
      <c r="E1374" s="66" t="s">
        <v>523</v>
      </c>
      <c r="F1374" s="290" t="s">
        <v>576</v>
      </c>
      <c r="G1374" s="290"/>
      <c r="H1374" s="290"/>
      <c r="I1374" s="290"/>
      <c r="J1374" s="67">
        <f t="shared" si="1"/>
        <v>0.88000000000000012</v>
      </c>
    </row>
    <row r="1375" spans="1:10" ht="15" hidden="1" customHeight="1" outlineLevel="2" x14ac:dyDescent="0.25">
      <c r="A1375" s="64"/>
      <c r="B1375" s="64"/>
      <c r="C1375" s="64"/>
      <c r="D1375" s="65" t="s">
        <v>135</v>
      </c>
      <c r="E1375" s="66" t="s">
        <v>523</v>
      </c>
      <c r="F1375" s="290" t="s">
        <v>576</v>
      </c>
      <c r="G1375" s="290"/>
      <c r="H1375" s="290"/>
      <c r="I1375" s="290"/>
      <c r="J1375" s="67">
        <f t="shared" si="1"/>
        <v>0.88000000000000012</v>
      </c>
    </row>
    <row r="1376" spans="1:10" ht="15" hidden="1" customHeight="1" outlineLevel="2" x14ac:dyDescent="0.25">
      <c r="A1376" s="64"/>
      <c r="B1376" s="64"/>
      <c r="C1376" s="64"/>
      <c r="D1376" s="65" t="s">
        <v>111</v>
      </c>
      <c r="E1376" s="66" t="s">
        <v>523</v>
      </c>
      <c r="F1376" s="290" t="s">
        <v>576</v>
      </c>
      <c r="G1376" s="290"/>
      <c r="H1376" s="290"/>
      <c r="I1376" s="290"/>
      <c r="J1376" s="67">
        <f t="shared" si="1"/>
        <v>0.88000000000000012</v>
      </c>
    </row>
    <row r="1377" spans="1:10" ht="15" hidden="1" customHeight="1" outlineLevel="2" x14ac:dyDescent="0.25">
      <c r="A1377" s="269"/>
      <c r="B1377" s="269"/>
      <c r="C1377" s="269"/>
      <c r="D1377" s="270" t="s">
        <v>11239</v>
      </c>
      <c r="E1377" s="271" t="s">
        <v>523</v>
      </c>
      <c r="F1377" s="292" t="s">
        <v>11240</v>
      </c>
      <c r="G1377" s="293"/>
      <c r="H1377" s="293"/>
      <c r="I1377" s="294"/>
      <c r="J1377" s="272">
        <f>0.8838*1.1</f>
        <v>0.97218000000000016</v>
      </c>
    </row>
    <row r="1378" spans="1:10" ht="15" hidden="1" customHeight="1" outlineLevel="2" x14ac:dyDescent="0.25">
      <c r="A1378" s="273"/>
      <c r="B1378" s="273"/>
      <c r="C1378" s="273"/>
      <c r="D1378" s="274" t="s">
        <v>11241</v>
      </c>
      <c r="E1378" s="275" t="s">
        <v>523</v>
      </c>
      <c r="F1378" s="292" t="s">
        <v>11242</v>
      </c>
      <c r="G1378" s="293"/>
      <c r="H1378" s="293"/>
      <c r="I1378" s="294"/>
      <c r="J1378" s="272">
        <f>1.6*1.1</f>
        <v>1.7600000000000002</v>
      </c>
    </row>
    <row r="1379" spans="1:10" ht="15" hidden="1" customHeight="1" outlineLevel="2" x14ac:dyDescent="0.25">
      <c r="A1379" s="273"/>
      <c r="B1379" s="273"/>
      <c r="C1379" s="273"/>
      <c r="D1379" s="274" t="s">
        <v>11243</v>
      </c>
      <c r="E1379" s="275" t="s">
        <v>523</v>
      </c>
      <c r="F1379" s="292" t="s">
        <v>11242</v>
      </c>
      <c r="G1379" s="293"/>
      <c r="H1379" s="293"/>
      <c r="I1379" s="294"/>
      <c r="J1379" s="272">
        <f>1.6*1.1</f>
        <v>1.7600000000000002</v>
      </c>
    </row>
    <row r="1380" spans="1:10" ht="38.25" hidden="1" customHeight="1" outlineLevel="1" collapsed="1" x14ac:dyDescent="0.25">
      <c r="A1380" s="61" t="str">
        <f>PO!A248</f>
        <v>7.35</v>
      </c>
      <c r="B1380" s="61" t="str">
        <f>PO!B248</f>
        <v>COMP.</v>
      </c>
      <c r="C1380" s="61">
        <f>PO!C248</f>
        <v>2</v>
      </c>
      <c r="D1380" s="62" t="str">
        <f>PO!D248</f>
        <v>Portão 01 em Sistema cercamento tipo Gradil Nylofor 3DPintura Simples (preto, verde ou branco), # 50x200m, fio 5,0mm, L=1,75m, H=2,38m, incl. Postes, cremalheira e acessórios.</v>
      </c>
      <c r="E1380" s="61" t="str">
        <f>PO!E248</f>
        <v>und</v>
      </c>
      <c r="F1380" s="289" t="s">
        <v>38</v>
      </c>
      <c r="G1380" s="289"/>
      <c r="H1380" s="289"/>
      <c r="I1380" s="289"/>
      <c r="J1380" s="63">
        <v>1</v>
      </c>
    </row>
    <row r="1381" spans="1:10" ht="15" hidden="1" customHeight="1" outlineLevel="2" x14ac:dyDescent="0.25">
      <c r="A1381" s="64"/>
      <c r="B1381" s="64"/>
      <c r="C1381" s="64"/>
      <c r="D1381" s="65" t="s">
        <v>577</v>
      </c>
      <c r="E1381" s="66" t="s">
        <v>304</v>
      </c>
      <c r="F1381" s="290" t="s">
        <v>524</v>
      </c>
      <c r="G1381" s="290"/>
      <c r="H1381" s="290"/>
      <c r="I1381" s="290"/>
      <c r="J1381" s="67">
        <v>1</v>
      </c>
    </row>
    <row r="1382" spans="1:10" ht="37.5" hidden="1" customHeight="1" outlineLevel="1" collapsed="1" x14ac:dyDescent="0.25">
      <c r="A1382" s="61" t="str">
        <f>PO!A249</f>
        <v>7.36</v>
      </c>
      <c r="B1382" s="61" t="str">
        <f>PO!B249</f>
        <v>COMP.</v>
      </c>
      <c r="C1382" s="61">
        <f>PO!C249</f>
        <v>3</v>
      </c>
      <c r="D1382" s="62" t="str">
        <f>PO!D249</f>
        <v>Portão 02 e 03 em Sistema cercamento tipo Gradil Nylofor 3DPintura Simples (preto, verde ou branco), # 50x200m, fio 5,0mm, L=3,50m, H=2,38m, incl. Postes, cremalheira e acessórios</v>
      </c>
      <c r="E1382" s="61" t="str">
        <f>PO!E249</f>
        <v>und</v>
      </c>
      <c r="F1382" s="289" t="s">
        <v>38</v>
      </c>
      <c r="G1382" s="289"/>
      <c r="H1382" s="289"/>
      <c r="I1382" s="289"/>
      <c r="J1382" s="63">
        <v>2</v>
      </c>
    </row>
    <row r="1383" spans="1:10" ht="15" hidden="1" customHeight="1" outlineLevel="2" x14ac:dyDescent="0.25">
      <c r="A1383" s="64"/>
      <c r="B1383" s="64"/>
      <c r="C1383" s="64"/>
      <c r="D1383" s="65" t="s">
        <v>578</v>
      </c>
      <c r="E1383" s="66" t="s">
        <v>304</v>
      </c>
      <c r="F1383" s="290" t="s">
        <v>524</v>
      </c>
      <c r="G1383" s="290"/>
      <c r="H1383" s="290"/>
      <c r="I1383" s="290"/>
      <c r="J1383" s="67">
        <v>1</v>
      </c>
    </row>
    <row r="1384" spans="1:10" ht="15" hidden="1" customHeight="1" outlineLevel="2" x14ac:dyDescent="0.25">
      <c r="A1384" s="64"/>
      <c r="B1384" s="64"/>
      <c r="C1384" s="64"/>
      <c r="D1384" s="65" t="s">
        <v>579</v>
      </c>
      <c r="E1384" s="66" t="s">
        <v>304</v>
      </c>
      <c r="F1384" s="290" t="s">
        <v>524</v>
      </c>
      <c r="G1384" s="290"/>
      <c r="H1384" s="290"/>
      <c r="I1384" s="290"/>
      <c r="J1384" s="67">
        <v>1</v>
      </c>
    </row>
    <row r="1385" spans="1:10" ht="51" hidden="1" customHeight="1" outlineLevel="1" collapsed="1" x14ac:dyDescent="0.25">
      <c r="A1385" s="61" t="str">
        <f>PO!A250</f>
        <v>7.37</v>
      </c>
      <c r="B1385" s="61" t="str">
        <f>PO!B250</f>
        <v>SINAPI</v>
      </c>
      <c r="C1385" s="61">
        <f>PO!C250</f>
        <v>99839</v>
      </c>
      <c r="D1385" s="62" t="str">
        <f>PO!D250</f>
        <v>GUARDA-CORPO DE AÇO GALVANIZADO DE 1,10M DE ALTURA, MONTANTES TUBULARES DE 1.1/2  ESPAÇADOS DE 1,20M, TRAVESSA SUPERIOR DE 2 , GRADIL FORMADO POR BARRAS CHATAS EM FERRO DE 32X4,8MM, FIXADO COM CHUMBADOR MECÂNICO. AF_04/2019_PS</v>
      </c>
      <c r="E1385" s="61" t="str">
        <f>PO!E250</f>
        <v>M</v>
      </c>
      <c r="F1385" s="289" t="s">
        <v>38</v>
      </c>
      <c r="G1385" s="289"/>
      <c r="H1385" s="289"/>
      <c r="I1385" s="289"/>
      <c r="J1385" s="63">
        <v>11.92</v>
      </c>
    </row>
    <row r="1386" spans="1:10" ht="15" hidden="1" customHeight="1" outlineLevel="2" x14ac:dyDescent="0.25">
      <c r="A1386" s="64"/>
      <c r="B1386" s="64"/>
      <c r="C1386" s="64"/>
      <c r="D1386" s="65" t="s">
        <v>574</v>
      </c>
      <c r="E1386" s="66" t="s">
        <v>425</v>
      </c>
      <c r="F1386" s="290" t="s">
        <v>580</v>
      </c>
      <c r="G1386" s="290"/>
      <c r="H1386" s="290"/>
      <c r="I1386" s="290"/>
      <c r="J1386" s="67">
        <v>7.25</v>
      </c>
    </row>
    <row r="1387" spans="1:10" ht="15" hidden="1" customHeight="1" outlineLevel="2" x14ac:dyDescent="0.25">
      <c r="A1387" s="64"/>
      <c r="B1387" s="64"/>
      <c r="C1387" s="64"/>
      <c r="D1387" s="65" t="s">
        <v>574</v>
      </c>
      <c r="E1387" s="66" t="s">
        <v>425</v>
      </c>
      <c r="F1387" s="290" t="s">
        <v>581</v>
      </c>
      <c r="G1387" s="290"/>
      <c r="H1387" s="290"/>
      <c r="I1387" s="290"/>
      <c r="J1387" s="67">
        <v>0.95</v>
      </c>
    </row>
    <row r="1388" spans="1:10" ht="15" hidden="1" customHeight="1" outlineLevel="2" x14ac:dyDescent="0.25">
      <c r="A1388" s="273"/>
      <c r="B1388" s="273"/>
      <c r="C1388" s="273"/>
      <c r="D1388" s="274" t="s">
        <v>11241</v>
      </c>
      <c r="E1388" s="275" t="s">
        <v>523</v>
      </c>
      <c r="F1388" s="292" t="s">
        <v>11244</v>
      </c>
      <c r="G1388" s="293"/>
      <c r="H1388" s="293"/>
      <c r="I1388" s="294"/>
      <c r="J1388" s="272">
        <f>1.51*1.1</f>
        <v>1.6610000000000003</v>
      </c>
    </row>
    <row r="1389" spans="1:10" ht="15" hidden="1" customHeight="1" outlineLevel="2" x14ac:dyDescent="0.25">
      <c r="A1389" s="273"/>
      <c r="B1389" s="273"/>
      <c r="C1389" s="273"/>
      <c r="D1389" s="274" t="s">
        <v>11243</v>
      </c>
      <c r="E1389" s="275" t="s">
        <v>523</v>
      </c>
      <c r="F1389" s="292" t="s">
        <v>11245</v>
      </c>
      <c r="G1389" s="293"/>
      <c r="H1389" s="293"/>
      <c r="I1389" s="294"/>
      <c r="J1389" s="272">
        <f>2.06</f>
        <v>2.06</v>
      </c>
    </row>
    <row r="1390" spans="1:10" ht="15" hidden="1" customHeight="1" outlineLevel="1" collapsed="1" x14ac:dyDescent="0.25">
      <c r="A1390" s="61" t="str">
        <f>PO!A251</f>
        <v>7.38</v>
      </c>
      <c r="B1390" s="61" t="str">
        <f>PO!B251</f>
        <v>DER-ES</v>
      </c>
      <c r="C1390" s="61">
        <f>PO!C251</f>
        <v>210210</v>
      </c>
      <c r="D1390" s="62" t="str">
        <f>PO!D251</f>
        <v>Prateleiras em granito cinza andorinha, esp. 2cm</v>
      </c>
      <c r="E1390" s="61" t="str">
        <f>PO!E251</f>
        <v>m2</v>
      </c>
      <c r="F1390" s="289" t="s">
        <v>38</v>
      </c>
      <c r="G1390" s="289"/>
      <c r="H1390" s="289"/>
      <c r="I1390" s="289"/>
      <c r="J1390" s="63">
        <v>34.15</v>
      </c>
    </row>
    <row r="1391" spans="1:10" hidden="1" outlineLevel="2" x14ac:dyDescent="0.25">
      <c r="A1391" s="290"/>
      <c r="B1391" s="290"/>
      <c r="C1391" s="290"/>
      <c r="D1391" s="65" t="s">
        <v>62</v>
      </c>
      <c r="E1391" s="66" t="s">
        <v>96</v>
      </c>
      <c r="F1391" s="290"/>
      <c r="G1391" s="290"/>
      <c r="H1391" s="290"/>
      <c r="I1391" s="290"/>
      <c r="J1391" s="67">
        <v>2.79</v>
      </c>
    </row>
    <row r="1392" spans="1:10" hidden="1" outlineLevel="2" x14ac:dyDescent="0.25">
      <c r="A1392" s="290"/>
      <c r="B1392" s="290"/>
      <c r="C1392" s="290"/>
      <c r="D1392" s="65" t="s">
        <v>145</v>
      </c>
      <c r="E1392" s="66" t="s">
        <v>96</v>
      </c>
      <c r="F1392" s="290"/>
      <c r="G1392" s="290"/>
      <c r="H1392" s="290"/>
      <c r="I1392" s="290"/>
      <c r="J1392" s="67">
        <v>1.62</v>
      </c>
    </row>
    <row r="1393" spans="1:10" hidden="1" outlineLevel="2" x14ac:dyDescent="0.25">
      <c r="A1393" s="68"/>
      <c r="B1393" s="69"/>
      <c r="C1393" s="70"/>
      <c r="D1393" s="65" t="s">
        <v>60</v>
      </c>
      <c r="E1393" s="66" t="s">
        <v>96</v>
      </c>
      <c r="F1393" s="290"/>
      <c r="G1393" s="290"/>
      <c r="H1393" s="290"/>
      <c r="I1393" s="290"/>
      <c r="J1393" s="67">
        <v>7.64</v>
      </c>
    </row>
    <row r="1394" spans="1:10" hidden="1" outlineLevel="2" x14ac:dyDescent="0.25">
      <c r="A1394" s="68"/>
      <c r="B1394" s="69"/>
      <c r="C1394" s="70"/>
      <c r="D1394" s="65" t="s">
        <v>149</v>
      </c>
      <c r="E1394" s="66" t="s">
        <v>96</v>
      </c>
      <c r="F1394" s="290"/>
      <c r="G1394" s="290"/>
      <c r="H1394" s="290"/>
      <c r="I1394" s="290"/>
      <c r="J1394" s="67">
        <v>9.32</v>
      </c>
    </row>
    <row r="1395" spans="1:10" hidden="1" outlineLevel="2" x14ac:dyDescent="0.25">
      <c r="A1395" s="68"/>
      <c r="B1395" s="69"/>
      <c r="C1395" s="70"/>
      <c r="D1395" s="65" t="s">
        <v>165</v>
      </c>
      <c r="E1395" s="66" t="s">
        <v>96</v>
      </c>
      <c r="F1395" s="290"/>
      <c r="G1395" s="290"/>
      <c r="H1395" s="290"/>
      <c r="I1395" s="290"/>
      <c r="J1395" s="67">
        <v>5.98</v>
      </c>
    </row>
    <row r="1396" spans="1:10" hidden="1" outlineLevel="2" x14ac:dyDescent="0.25">
      <c r="A1396" s="68"/>
      <c r="B1396" s="69"/>
      <c r="C1396" s="70"/>
      <c r="D1396" s="65" t="s">
        <v>139</v>
      </c>
      <c r="E1396" s="66" t="s">
        <v>96</v>
      </c>
      <c r="F1396" s="290"/>
      <c r="G1396" s="290"/>
      <c r="H1396" s="290"/>
      <c r="I1396" s="290"/>
      <c r="J1396" s="67">
        <v>5.98</v>
      </c>
    </row>
    <row r="1397" spans="1:10" hidden="1" outlineLevel="2" x14ac:dyDescent="0.25">
      <c r="A1397" s="290"/>
      <c r="B1397" s="290"/>
      <c r="C1397" s="290"/>
      <c r="D1397" s="65" t="s">
        <v>582</v>
      </c>
      <c r="E1397" s="66" t="s">
        <v>96</v>
      </c>
      <c r="F1397" s="290"/>
      <c r="G1397" s="290"/>
      <c r="H1397" s="290"/>
      <c r="I1397" s="290"/>
      <c r="J1397" s="67">
        <v>0.82</v>
      </c>
    </row>
    <row r="1398" spans="1:10" ht="15" hidden="1" customHeight="1" outlineLevel="1" collapsed="1" x14ac:dyDescent="0.25">
      <c r="A1398" s="61" t="str">
        <f>PO!A252</f>
        <v>7.39</v>
      </c>
      <c r="B1398" s="61" t="str">
        <f>PO!B252</f>
        <v>DER-ES</v>
      </c>
      <c r="C1398" s="61">
        <f>PO!C252</f>
        <v>170220</v>
      </c>
      <c r="D1398" s="62" t="str">
        <f>PO!D252</f>
        <v>Bancada de granito com espessura de 2 cm</v>
      </c>
      <c r="E1398" s="60" t="str">
        <f>PO!E252</f>
        <v>m2</v>
      </c>
      <c r="F1398" s="289" t="s">
        <v>38</v>
      </c>
      <c r="G1398" s="289"/>
      <c r="H1398" s="289"/>
      <c r="I1398" s="289"/>
      <c r="J1398" s="63">
        <v>19.32</v>
      </c>
    </row>
    <row r="1399" spans="1:10" hidden="1" outlineLevel="2" x14ac:dyDescent="0.25">
      <c r="A1399" s="290"/>
      <c r="B1399" s="290"/>
      <c r="C1399" s="290"/>
      <c r="D1399" s="65" t="s">
        <v>50</v>
      </c>
      <c r="E1399" s="66" t="s">
        <v>493</v>
      </c>
      <c r="F1399" s="290"/>
      <c r="G1399" s="290"/>
      <c r="H1399" s="290"/>
      <c r="I1399" s="290"/>
      <c r="J1399" s="67">
        <v>3.32</v>
      </c>
    </row>
    <row r="1400" spans="1:10" hidden="1" outlineLevel="2" x14ac:dyDescent="0.25">
      <c r="A1400" s="290"/>
      <c r="B1400" s="290"/>
      <c r="C1400" s="290"/>
      <c r="D1400" s="65" t="s">
        <v>51</v>
      </c>
      <c r="E1400" s="66" t="s">
        <v>493</v>
      </c>
      <c r="F1400" s="290"/>
      <c r="G1400" s="290"/>
      <c r="H1400" s="290"/>
      <c r="I1400" s="290"/>
      <c r="J1400" s="67">
        <v>3.37</v>
      </c>
    </row>
    <row r="1401" spans="1:10" hidden="1" outlineLevel="2" x14ac:dyDescent="0.25">
      <c r="A1401" s="290"/>
      <c r="B1401" s="290"/>
      <c r="C1401" s="290"/>
      <c r="D1401" s="65" t="s">
        <v>52</v>
      </c>
      <c r="E1401" s="66" t="s">
        <v>493</v>
      </c>
      <c r="F1401" s="290"/>
      <c r="G1401" s="290"/>
      <c r="H1401" s="290"/>
      <c r="I1401" s="290"/>
      <c r="J1401" s="67">
        <v>2.69</v>
      </c>
    </row>
    <row r="1402" spans="1:10" hidden="1" outlineLevel="2" x14ac:dyDescent="0.25">
      <c r="A1402" s="290"/>
      <c r="B1402" s="290"/>
      <c r="C1402" s="290"/>
      <c r="D1402" s="65" t="s">
        <v>53</v>
      </c>
      <c r="E1402" s="66" t="s">
        <v>493</v>
      </c>
      <c r="F1402" s="290"/>
      <c r="G1402" s="290"/>
      <c r="H1402" s="290"/>
      <c r="I1402" s="290"/>
      <c r="J1402" s="67">
        <v>3.32</v>
      </c>
    </row>
    <row r="1403" spans="1:10" hidden="1" outlineLevel="2" x14ac:dyDescent="0.25">
      <c r="A1403" s="290"/>
      <c r="B1403" s="290"/>
      <c r="C1403" s="290"/>
      <c r="D1403" s="65" t="s">
        <v>54</v>
      </c>
      <c r="E1403" s="66" t="s">
        <v>493</v>
      </c>
      <c r="F1403" s="290"/>
      <c r="G1403" s="290"/>
      <c r="H1403" s="290"/>
      <c r="I1403" s="290"/>
      <c r="J1403" s="67">
        <v>3.37</v>
      </c>
    </row>
    <row r="1404" spans="1:10" hidden="1" outlineLevel="2" x14ac:dyDescent="0.25">
      <c r="A1404" s="68"/>
      <c r="B1404" s="69"/>
      <c r="C1404" s="70"/>
      <c r="D1404" s="65" t="s">
        <v>55</v>
      </c>
      <c r="E1404" s="66" t="s">
        <v>493</v>
      </c>
      <c r="F1404" s="71"/>
      <c r="G1404" s="72"/>
      <c r="H1404" s="72"/>
      <c r="I1404" s="73"/>
      <c r="J1404" s="67">
        <v>3.25</v>
      </c>
    </row>
    <row r="1405" spans="1:10" hidden="1" outlineLevel="2" x14ac:dyDescent="0.25">
      <c r="A1405" s="290"/>
      <c r="B1405" s="290"/>
      <c r="C1405" s="290"/>
      <c r="D1405" s="65" t="s">
        <v>62</v>
      </c>
      <c r="E1405" s="66" t="s">
        <v>96</v>
      </c>
      <c r="F1405" s="290"/>
      <c r="G1405" s="290"/>
      <c r="H1405" s="290"/>
      <c r="I1405" s="290"/>
      <c r="J1405" s="67">
        <f>4.94-2.79</f>
        <v>2.1500000000000004</v>
      </c>
    </row>
    <row r="1406" spans="1:10" hidden="1" outlineLevel="2" x14ac:dyDescent="0.25">
      <c r="A1406" s="290"/>
      <c r="B1406" s="290"/>
      <c r="C1406" s="290"/>
      <c r="D1406" s="65" t="s">
        <v>145</v>
      </c>
      <c r="E1406" s="66" t="s">
        <v>96</v>
      </c>
      <c r="F1406" s="290"/>
      <c r="G1406" s="290"/>
      <c r="H1406" s="290"/>
      <c r="I1406" s="290"/>
      <c r="J1406" s="67">
        <f>3.03-1.62</f>
        <v>1.4099999999999997</v>
      </c>
    </row>
    <row r="1407" spans="1:10" hidden="1" outlineLevel="2" x14ac:dyDescent="0.25">
      <c r="A1407" s="68"/>
      <c r="B1407" s="69"/>
      <c r="C1407" s="70"/>
      <c r="D1407" s="65" t="s">
        <v>60</v>
      </c>
      <c r="E1407" s="66" t="s">
        <v>96</v>
      </c>
      <c r="F1407" s="290"/>
      <c r="G1407" s="290"/>
      <c r="H1407" s="290"/>
      <c r="I1407" s="290"/>
      <c r="J1407" s="67">
        <f>15.09-7.64</f>
        <v>7.45</v>
      </c>
    </row>
    <row r="1408" spans="1:10" hidden="1" outlineLevel="2" x14ac:dyDescent="0.25">
      <c r="A1408" s="290"/>
      <c r="B1408" s="290"/>
      <c r="C1408" s="290"/>
      <c r="D1408" s="65" t="s">
        <v>582</v>
      </c>
      <c r="E1408" s="66" t="s">
        <v>96</v>
      </c>
      <c r="F1408" s="290"/>
      <c r="G1408" s="290"/>
      <c r="H1408" s="290"/>
      <c r="I1408" s="290"/>
      <c r="J1408" s="67">
        <f>1.33-0.82</f>
        <v>0.51000000000000012</v>
      </c>
    </row>
    <row r="1409" spans="1:10" ht="25.5" hidden="1" customHeight="1" outlineLevel="1" collapsed="1" x14ac:dyDescent="0.25">
      <c r="A1409" s="61" t="str">
        <f>PO!A253</f>
        <v>7.40</v>
      </c>
      <c r="B1409" s="61" t="str">
        <f>PO!B253</f>
        <v>DER-ES</v>
      </c>
      <c r="C1409" s="61">
        <f>PO!C253</f>
        <v>50205</v>
      </c>
      <c r="D1409" s="62" t="str">
        <f>PO!D253</f>
        <v>Divisória de granito com 3 cm de espessura, assentada com argamassa de cimento e areia no traço 1:3, na cor cinza</v>
      </c>
      <c r="E1409" s="60" t="str">
        <f>PO!E253</f>
        <v>m2</v>
      </c>
      <c r="F1409" s="289" t="s">
        <v>38</v>
      </c>
      <c r="G1409" s="289"/>
      <c r="H1409" s="289"/>
      <c r="I1409" s="289"/>
      <c r="J1409" s="63">
        <v>9.48</v>
      </c>
    </row>
    <row r="1410" spans="1:10" hidden="1" outlineLevel="2" x14ac:dyDescent="0.25">
      <c r="A1410" s="290"/>
      <c r="B1410" s="290"/>
      <c r="C1410" s="290"/>
      <c r="D1410" s="65" t="s">
        <v>50</v>
      </c>
      <c r="E1410" s="66" t="s">
        <v>493</v>
      </c>
      <c r="F1410" s="290"/>
      <c r="G1410" s="290"/>
      <c r="H1410" s="290"/>
      <c r="I1410" s="290"/>
      <c r="J1410" s="67">
        <v>1.58</v>
      </c>
    </row>
    <row r="1411" spans="1:10" hidden="1" outlineLevel="2" x14ac:dyDescent="0.25">
      <c r="A1411" s="290"/>
      <c r="B1411" s="290"/>
      <c r="C1411" s="290"/>
      <c r="D1411" s="65" t="s">
        <v>51</v>
      </c>
      <c r="E1411" s="66" t="s">
        <v>493</v>
      </c>
      <c r="F1411" s="290"/>
      <c r="G1411" s="290"/>
      <c r="H1411" s="290"/>
      <c r="I1411" s="290"/>
      <c r="J1411" s="67">
        <v>1.58</v>
      </c>
    </row>
    <row r="1412" spans="1:10" hidden="1" outlineLevel="2" x14ac:dyDescent="0.25">
      <c r="A1412" s="290"/>
      <c r="B1412" s="290"/>
      <c r="C1412" s="290"/>
      <c r="D1412" s="65" t="s">
        <v>52</v>
      </c>
      <c r="E1412" s="66" t="s">
        <v>493</v>
      </c>
      <c r="F1412" s="290"/>
      <c r="G1412" s="290"/>
      <c r="H1412" s="290"/>
      <c r="I1412" s="290"/>
      <c r="J1412" s="67">
        <v>1.58</v>
      </c>
    </row>
    <row r="1413" spans="1:10" hidden="1" outlineLevel="2" x14ac:dyDescent="0.25">
      <c r="A1413" s="290"/>
      <c r="B1413" s="290"/>
      <c r="C1413" s="290"/>
      <c r="D1413" s="65" t="s">
        <v>53</v>
      </c>
      <c r="E1413" s="66" t="s">
        <v>493</v>
      </c>
      <c r="F1413" s="290"/>
      <c r="G1413" s="290"/>
      <c r="H1413" s="290"/>
      <c r="I1413" s="290"/>
      <c r="J1413" s="67">
        <v>1.58</v>
      </c>
    </row>
    <row r="1414" spans="1:10" hidden="1" outlineLevel="2" x14ac:dyDescent="0.25">
      <c r="A1414" s="290"/>
      <c r="B1414" s="290"/>
      <c r="C1414" s="290"/>
      <c r="D1414" s="65" t="s">
        <v>54</v>
      </c>
      <c r="E1414" s="66" t="s">
        <v>493</v>
      </c>
      <c r="F1414" s="290"/>
      <c r="G1414" s="290"/>
      <c r="H1414" s="290"/>
      <c r="I1414" s="290"/>
      <c r="J1414" s="67">
        <v>1.58</v>
      </c>
    </row>
    <row r="1415" spans="1:10" hidden="1" outlineLevel="2" x14ac:dyDescent="0.25">
      <c r="A1415" s="290"/>
      <c r="B1415" s="290"/>
      <c r="C1415" s="290"/>
      <c r="D1415" s="65" t="s">
        <v>55</v>
      </c>
      <c r="E1415" s="66" t="s">
        <v>493</v>
      </c>
      <c r="F1415" s="71"/>
      <c r="G1415" s="72"/>
      <c r="H1415" s="72"/>
      <c r="I1415" s="73"/>
      <c r="J1415" s="67">
        <v>1.58</v>
      </c>
    </row>
    <row r="1416" spans="1:10" ht="15" hidden="1" customHeight="1" outlineLevel="1" collapsed="1" x14ac:dyDescent="0.25">
      <c r="A1416" s="50"/>
      <c r="B1416" s="51"/>
      <c r="C1416" s="51"/>
      <c r="D1416" s="74" t="s">
        <v>583</v>
      </c>
      <c r="E1416" s="74"/>
      <c r="F1416" s="74"/>
      <c r="G1416" s="74"/>
      <c r="H1416" s="74"/>
      <c r="I1416" s="74"/>
      <c r="J1416" s="74"/>
    </row>
    <row r="1417" spans="1:10" ht="25.5" hidden="1" customHeight="1" outlineLevel="1" x14ac:dyDescent="0.25">
      <c r="A1417" s="61" t="str">
        <f>PO!A255</f>
        <v>7.41</v>
      </c>
      <c r="B1417" s="61" t="str">
        <f>PO!B255</f>
        <v>DER-ES</v>
      </c>
      <c r="C1417" s="61">
        <f>PO!C255</f>
        <v>110210</v>
      </c>
      <c r="D1417" s="62" t="str">
        <f>PO!D255</f>
        <v>Forro PVC branco L = 20 cm, frisado, estruturado por perfis de aço galvanizado e tirantes rígidos fabricado de acordo com a NBR-14285, colocado</v>
      </c>
      <c r="E1417" s="60" t="str">
        <f>PO!E255</f>
        <v>m2</v>
      </c>
      <c r="F1417" s="289" t="s">
        <v>38</v>
      </c>
      <c r="G1417" s="289"/>
      <c r="H1417" s="289"/>
      <c r="I1417" s="289"/>
      <c r="J1417" s="63">
        <v>990.13</v>
      </c>
    </row>
    <row r="1418" spans="1:10" ht="15" hidden="1" customHeight="1" outlineLevel="2" x14ac:dyDescent="0.25">
      <c r="A1418" s="64"/>
      <c r="B1418" s="64"/>
      <c r="C1418" s="64"/>
      <c r="D1418" s="65" t="s">
        <v>113</v>
      </c>
      <c r="E1418" s="66" t="s">
        <v>584</v>
      </c>
      <c r="F1418" s="290" t="s">
        <v>585</v>
      </c>
      <c r="G1418" s="290"/>
      <c r="H1418" s="290"/>
      <c r="I1418" s="290"/>
      <c r="J1418" s="67">
        <v>10.65</v>
      </c>
    </row>
    <row r="1419" spans="1:10" ht="15" hidden="1" customHeight="1" outlineLevel="2" x14ac:dyDescent="0.25">
      <c r="A1419" s="64"/>
      <c r="B1419" s="64"/>
      <c r="C1419" s="64"/>
      <c r="D1419" s="65" t="s">
        <v>116</v>
      </c>
      <c r="E1419" s="66" t="s">
        <v>584</v>
      </c>
      <c r="F1419" s="290" t="s">
        <v>117</v>
      </c>
      <c r="G1419" s="290"/>
      <c r="H1419" s="290"/>
      <c r="I1419" s="290"/>
      <c r="J1419" s="67">
        <v>35.630000000000003</v>
      </c>
    </row>
    <row r="1420" spans="1:10" ht="15" hidden="1" customHeight="1" outlineLevel="2" x14ac:dyDescent="0.25">
      <c r="A1420" s="64"/>
      <c r="B1420" s="64"/>
      <c r="C1420" s="64"/>
      <c r="D1420" s="65" t="s">
        <v>54</v>
      </c>
      <c r="E1420" s="66" t="s">
        <v>584</v>
      </c>
      <c r="F1420" s="290" t="s">
        <v>118</v>
      </c>
      <c r="G1420" s="290"/>
      <c r="H1420" s="290"/>
      <c r="I1420" s="290"/>
      <c r="J1420" s="67">
        <v>8.75</v>
      </c>
    </row>
    <row r="1421" spans="1:10" ht="15" hidden="1" customHeight="1" outlineLevel="2" x14ac:dyDescent="0.25">
      <c r="A1421" s="64"/>
      <c r="B1421" s="64"/>
      <c r="C1421" s="64"/>
      <c r="D1421" s="65" t="s">
        <v>53</v>
      </c>
      <c r="E1421" s="66" t="s">
        <v>584</v>
      </c>
      <c r="F1421" s="290" t="s">
        <v>119</v>
      </c>
      <c r="G1421" s="290"/>
      <c r="H1421" s="290"/>
      <c r="I1421" s="290"/>
      <c r="J1421" s="67">
        <v>7.3</v>
      </c>
    </row>
    <row r="1422" spans="1:10" ht="15" hidden="1" customHeight="1" outlineLevel="2" x14ac:dyDescent="0.25">
      <c r="A1422" s="64"/>
      <c r="B1422" s="64"/>
      <c r="C1422" s="64"/>
      <c r="D1422" s="65" t="s">
        <v>120</v>
      </c>
      <c r="E1422" s="66" t="s">
        <v>584</v>
      </c>
      <c r="F1422" s="290" t="s">
        <v>121</v>
      </c>
      <c r="G1422" s="290"/>
      <c r="H1422" s="290"/>
      <c r="I1422" s="290"/>
      <c r="J1422" s="67">
        <v>5.3</v>
      </c>
    </row>
    <row r="1423" spans="1:10" ht="15" hidden="1" customHeight="1" outlineLevel="2" x14ac:dyDescent="0.25">
      <c r="A1423" s="64"/>
      <c r="B1423" s="64"/>
      <c r="C1423" s="64"/>
      <c r="D1423" s="65" t="s">
        <v>122</v>
      </c>
      <c r="E1423" s="66" t="s">
        <v>584</v>
      </c>
      <c r="F1423" s="290" t="s">
        <v>123</v>
      </c>
      <c r="G1423" s="290"/>
      <c r="H1423" s="290"/>
      <c r="I1423" s="290"/>
      <c r="J1423" s="67">
        <v>35.51</v>
      </c>
    </row>
    <row r="1424" spans="1:10" ht="15" hidden="1" customHeight="1" outlineLevel="2" x14ac:dyDescent="0.25">
      <c r="A1424" s="64"/>
      <c r="B1424" s="64"/>
      <c r="C1424" s="64"/>
      <c r="D1424" s="65" t="s">
        <v>124</v>
      </c>
      <c r="E1424" s="66" t="s">
        <v>584</v>
      </c>
      <c r="F1424" s="290" t="s">
        <v>585</v>
      </c>
      <c r="G1424" s="290"/>
      <c r="H1424" s="290"/>
      <c r="I1424" s="290"/>
      <c r="J1424" s="67">
        <v>10.65</v>
      </c>
    </row>
    <row r="1425" spans="1:10" ht="15" hidden="1" customHeight="1" outlineLevel="2" x14ac:dyDescent="0.25">
      <c r="A1425" s="64"/>
      <c r="B1425" s="64"/>
      <c r="C1425" s="64"/>
      <c r="D1425" s="65" t="s">
        <v>52</v>
      </c>
      <c r="E1425" s="66" t="s">
        <v>584</v>
      </c>
      <c r="F1425" s="290" t="s">
        <v>126</v>
      </c>
      <c r="G1425" s="290"/>
      <c r="H1425" s="290"/>
      <c r="I1425" s="290"/>
      <c r="J1425" s="67">
        <v>7.3</v>
      </c>
    </row>
    <row r="1426" spans="1:10" ht="15" hidden="1" customHeight="1" outlineLevel="2" x14ac:dyDescent="0.25">
      <c r="A1426" s="64"/>
      <c r="B1426" s="64"/>
      <c r="C1426" s="64"/>
      <c r="D1426" s="65" t="s">
        <v>127</v>
      </c>
      <c r="E1426" s="66" t="s">
        <v>584</v>
      </c>
      <c r="F1426" s="290" t="s">
        <v>128</v>
      </c>
      <c r="G1426" s="290"/>
      <c r="H1426" s="290"/>
      <c r="I1426" s="290"/>
      <c r="J1426" s="67">
        <v>38.4</v>
      </c>
    </row>
    <row r="1427" spans="1:10" ht="15" hidden="1" customHeight="1" outlineLevel="2" x14ac:dyDescent="0.25">
      <c r="A1427" s="64"/>
      <c r="B1427" s="64"/>
      <c r="C1427" s="64"/>
      <c r="D1427" s="65" t="s">
        <v>129</v>
      </c>
      <c r="E1427" s="66" t="s">
        <v>584</v>
      </c>
      <c r="F1427" s="290" t="s">
        <v>586</v>
      </c>
      <c r="G1427" s="290"/>
      <c r="H1427" s="290"/>
      <c r="I1427" s="290"/>
      <c r="J1427" s="67">
        <v>10.4</v>
      </c>
    </row>
    <row r="1428" spans="1:10" ht="15" hidden="1" customHeight="1" outlineLevel="2" x14ac:dyDescent="0.25">
      <c r="A1428" s="64"/>
      <c r="B1428" s="64"/>
      <c r="C1428" s="64"/>
      <c r="D1428" s="65" t="s">
        <v>131</v>
      </c>
      <c r="E1428" s="66" t="s">
        <v>584</v>
      </c>
      <c r="F1428" s="290" t="s">
        <v>132</v>
      </c>
      <c r="G1428" s="290"/>
      <c r="H1428" s="290"/>
      <c r="I1428" s="290"/>
      <c r="J1428" s="67">
        <v>35.58</v>
      </c>
    </row>
    <row r="1429" spans="1:10" ht="15" hidden="1" customHeight="1" outlineLevel="2" x14ac:dyDescent="0.25">
      <c r="A1429" s="64"/>
      <c r="B1429" s="64"/>
      <c r="C1429" s="64"/>
      <c r="D1429" s="65" t="s">
        <v>133</v>
      </c>
      <c r="E1429" s="66" t="s">
        <v>584</v>
      </c>
      <c r="F1429" s="290" t="s">
        <v>585</v>
      </c>
      <c r="G1429" s="290"/>
      <c r="H1429" s="290"/>
      <c r="I1429" s="290"/>
      <c r="J1429" s="67">
        <v>10.65</v>
      </c>
    </row>
    <row r="1430" spans="1:10" ht="15" hidden="1" customHeight="1" outlineLevel="2" x14ac:dyDescent="0.25">
      <c r="A1430" s="64"/>
      <c r="B1430" s="64"/>
      <c r="C1430" s="64"/>
      <c r="D1430" s="65" t="s">
        <v>51</v>
      </c>
      <c r="E1430" s="66" t="s">
        <v>584</v>
      </c>
      <c r="F1430" s="290" t="s">
        <v>118</v>
      </c>
      <c r="G1430" s="290"/>
      <c r="H1430" s="290"/>
      <c r="I1430" s="290"/>
      <c r="J1430" s="67">
        <v>8.75</v>
      </c>
    </row>
    <row r="1431" spans="1:10" ht="15" hidden="1" customHeight="1" outlineLevel="2" x14ac:dyDescent="0.25">
      <c r="A1431" s="64"/>
      <c r="B1431" s="64"/>
      <c r="C1431" s="64"/>
      <c r="D1431" s="65" t="s">
        <v>50</v>
      </c>
      <c r="E1431" s="66" t="s">
        <v>584</v>
      </c>
      <c r="F1431" s="290" t="s">
        <v>119</v>
      </c>
      <c r="G1431" s="290"/>
      <c r="H1431" s="290"/>
      <c r="I1431" s="290"/>
      <c r="J1431" s="67">
        <v>7.3</v>
      </c>
    </row>
    <row r="1432" spans="1:10" ht="15" hidden="1" customHeight="1" outlineLevel="2" x14ac:dyDescent="0.25">
      <c r="A1432" s="64"/>
      <c r="B1432" s="64"/>
      <c r="C1432" s="64"/>
      <c r="D1432" s="65" t="s">
        <v>134</v>
      </c>
      <c r="E1432" s="66" t="s">
        <v>584</v>
      </c>
      <c r="F1432" s="290" t="s">
        <v>121</v>
      </c>
      <c r="G1432" s="290"/>
      <c r="H1432" s="290"/>
      <c r="I1432" s="290"/>
      <c r="J1432" s="67">
        <v>5.3</v>
      </c>
    </row>
    <row r="1433" spans="1:10" ht="15" hidden="1" customHeight="1" outlineLevel="2" x14ac:dyDescent="0.25">
      <c r="A1433" s="64"/>
      <c r="B1433" s="64"/>
      <c r="C1433" s="64"/>
      <c r="D1433" s="65" t="s">
        <v>135</v>
      </c>
      <c r="E1433" s="66" t="s">
        <v>584</v>
      </c>
      <c r="F1433" s="290" t="s">
        <v>136</v>
      </c>
      <c r="G1433" s="290"/>
      <c r="H1433" s="290"/>
      <c r="I1433" s="290"/>
      <c r="J1433" s="67">
        <v>35.700000000000003</v>
      </c>
    </row>
    <row r="1434" spans="1:10" ht="15" hidden="1" customHeight="1" outlineLevel="2" x14ac:dyDescent="0.25">
      <c r="A1434" s="64"/>
      <c r="B1434" s="64"/>
      <c r="C1434" s="64"/>
      <c r="D1434" s="65" t="s">
        <v>137</v>
      </c>
      <c r="E1434" s="66" t="s">
        <v>584</v>
      </c>
      <c r="F1434" s="290" t="s">
        <v>585</v>
      </c>
      <c r="G1434" s="290"/>
      <c r="H1434" s="290"/>
      <c r="I1434" s="290"/>
      <c r="J1434" s="67">
        <v>10.65</v>
      </c>
    </row>
    <row r="1435" spans="1:10" ht="15" hidden="1" customHeight="1" outlineLevel="2" x14ac:dyDescent="0.25">
      <c r="A1435" s="64"/>
      <c r="B1435" s="64"/>
      <c r="C1435" s="64"/>
      <c r="D1435" s="65" t="s">
        <v>55</v>
      </c>
      <c r="E1435" s="66" t="s">
        <v>584</v>
      </c>
      <c r="F1435" s="290" t="s">
        <v>138</v>
      </c>
      <c r="G1435" s="290"/>
      <c r="H1435" s="290"/>
      <c r="I1435" s="290"/>
      <c r="J1435" s="67">
        <v>7.65</v>
      </c>
    </row>
    <row r="1436" spans="1:10" ht="15" hidden="1" customHeight="1" outlineLevel="2" x14ac:dyDescent="0.25">
      <c r="A1436" s="64"/>
      <c r="B1436" s="64"/>
      <c r="C1436" s="64"/>
      <c r="D1436" s="65" t="s">
        <v>111</v>
      </c>
      <c r="E1436" s="66" t="s">
        <v>584</v>
      </c>
      <c r="F1436" s="290" t="s">
        <v>171</v>
      </c>
      <c r="G1436" s="290"/>
      <c r="H1436" s="290"/>
      <c r="I1436" s="290"/>
      <c r="J1436" s="67">
        <v>37.700000000000003</v>
      </c>
    </row>
    <row r="1437" spans="1:10" ht="15" hidden="1" customHeight="1" outlineLevel="2" x14ac:dyDescent="0.25">
      <c r="A1437" s="64"/>
      <c r="B1437" s="64"/>
      <c r="C1437" s="64"/>
      <c r="D1437" s="65" t="s">
        <v>454</v>
      </c>
      <c r="E1437" s="66" t="s">
        <v>584</v>
      </c>
      <c r="F1437" s="290" t="s">
        <v>587</v>
      </c>
      <c r="G1437" s="290"/>
      <c r="H1437" s="290"/>
      <c r="I1437" s="290"/>
      <c r="J1437" s="67">
        <v>11.62</v>
      </c>
    </row>
    <row r="1438" spans="1:10" ht="15" hidden="1" customHeight="1" outlineLevel="2" x14ac:dyDescent="0.25">
      <c r="A1438" s="64"/>
      <c r="B1438" s="64"/>
      <c r="C1438" s="64"/>
      <c r="D1438" s="65" t="s">
        <v>139</v>
      </c>
      <c r="E1438" s="66" t="s">
        <v>584</v>
      </c>
      <c r="F1438" s="290" t="s">
        <v>140</v>
      </c>
      <c r="G1438" s="290"/>
      <c r="H1438" s="290"/>
      <c r="I1438" s="290"/>
      <c r="J1438" s="67">
        <v>7.5</v>
      </c>
    </row>
    <row r="1439" spans="1:10" ht="15" hidden="1" customHeight="1" outlineLevel="2" x14ac:dyDescent="0.25">
      <c r="A1439" s="64"/>
      <c r="B1439" s="64"/>
      <c r="C1439" s="64"/>
      <c r="D1439" s="65" t="s">
        <v>62</v>
      </c>
      <c r="E1439" s="66" t="s">
        <v>584</v>
      </c>
      <c r="F1439" s="290" t="s">
        <v>141</v>
      </c>
      <c r="G1439" s="290"/>
      <c r="H1439" s="290"/>
      <c r="I1439" s="290"/>
      <c r="J1439" s="67">
        <v>11.88</v>
      </c>
    </row>
    <row r="1440" spans="1:10" ht="15" hidden="1" customHeight="1" outlineLevel="2" x14ac:dyDescent="0.25">
      <c r="A1440" s="64"/>
      <c r="B1440" s="64"/>
      <c r="C1440" s="64"/>
      <c r="D1440" s="65" t="s">
        <v>142</v>
      </c>
      <c r="E1440" s="66" t="s">
        <v>584</v>
      </c>
      <c r="F1440" s="290" t="s">
        <v>143</v>
      </c>
      <c r="G1440" s="290"/>
      <c r="H1440" s="290"/>
      <c r="I1440" s="290"/>
      <c r="J1440" s="67">
        <v>3.51</v>
      </c>
    </row>
    <row r="1441" spans="1:10" ht="30" hidden="1" customHeight="1" outlineLevel="2" x14ac:dyDescent="0.25">
      <c r="A1441" s="64"/>
      <c r="B1441" s="64"/>
      <c r="C1441" s="64"/>
      <c r="D1441" s="65" t="s">
        <v>144</v>
      </c>
      <c r="E1441" s="66" t="s">
        <v>584</v>
      </c>
      <c r="F1441" s="290" t="s">
        <v>143</v>
      </c>
      <c r="G1441" s="290"/>
      <c r="H1441" s="290"/>
      <c r="I1441" s="290"/>
      <c r="J1441" s="67">
        <v>3.51</v>
      </c>
    </row>
    <row r="1442" spans="1:10" ht="30" hidden="1" customHeight="1" outlineLevel="2" x14ac:dyDescent="0.25">
      <c r="A1442" s="64"/>
      <c r="B1442" s="64"/>
      <c r="C1442" s="64"/>
      <c r="D1442" s="65" t="s">
        <v>145</v>
      </c>
      <c r="E1442" s="66" t="s">
        <v>584</v>
      </c>
      <c r="F1442" s="290" t="s">
        <v>146</v>
      </c>
      <c r="G1442" s="290"/>
      <c r="H1442" s="290"/>
      <c r="I1442" s="290"/>
      <c r="J1442" s="67">
        <f>3.72+24.1</f>
        <v>27.82</v>
      </c>
    </row>
    <row r="1443" spans="1:10" ht="15" hidden="1" customHeight="1" outlineLevel="2" x14ac:dyDescent="0.25">
      <c r="A1443" s="64"/>
      <c r="B1443" s="64"/>
      <c r="C1443" s="64"/>
      <c r="D1443" s="65" t="s">
        <v>60</v>
      </c>
      <c r="E1443" s="66" t="s">
        <v>584</v>
      </c>
      <c r="F1443" s="290" t="s">
        <v>147</v>
      </c>
      <c r="G1443" s="290"/>
      <c r="H1443" s="290"/>
      <c r="I1443" s="290"/>
      <c r="J1443" s="67">
        <v>27.7</v>
      </c>
    </row>
    <row r="1444" spans="1:10" ht="15" hidden="1" customHeight="1" outlineLevel="2" x14ac:dyDescent="0.25">
      <c r="A1444" s="64"/>
      <c r="B1444" s="64"/>
      <c r="C1444" s="64"/>
      <c r="D1444" s="65" t="s">
        <v>61</v>
      </c>
      <c r="E1444" s="66" t="s">
        <v>584</v>
      </c>
      <c r="F1444" s="290" t="s">
        <v>148</v>
      </c>
      <c r="G1444" s="290"/>
      <c r="H1444" s="290"/>
      <c r="I1444" s="290"/>
      <c r="J1444" s="67">
        <v>10.8</v>
      </c>
    </row>
    <row r="1445" spans="1:10" ht="15" hidden="1" customHeight="1" outlineLevel="2" x14ac:dyDescent="0.25">
      <c r="A1445" s="64"/>
      <c r="B1445" s="64"/>
      <c r="C1445" s="64"/>
      <c r="D1445" s="65" t="s">
        <v>149</v>
      </c>
      <c r="E1445" s="66" t="s">
        <v>584</v>
      </c>
      <c r="F1445" s="290" t="s">
        <v>150</v>
      </c>
      <c r="G1445" s="290"/>
      <c r="H1445" s="290"/>
      <c r="I1445" s="290"/>
      <c r="J1445" s="67">
        <v>6.03</v>
      </c>
    </row>
    <row r="1446" spans="1:10" ht="15" hidden="1" customHeight="1" outlineLevel="2" x14ac:dyDescent="0.25">
      <c r="A1446" s="64"/>
      <c r="B1446" s="64"/>
      <c r="C1446" s="64"/>
      <c r="D1446" s="65" t="s">
        <v>43</v>
      </c>
      <c r="E1446" s="66" t="s">
        <v>584</v>
      </c>
      <c r="F1446" s="290" t="s">
        <v>151</v>
      </c>
      <c r="G1446" s="290"/>
      <c r="H1446" s="290"/>
      <c r="I1446" s="290"/>
      <c r="J1446" s="67">
        <v>13.6</v>
      </c>
    </row>
    <row r="1447" spans="1:10" ht="15" hidden="1" customHeight="1" outlineLevel="2" x14ac:dyDescent="0.25">
      <c r="A1447" s="64"/>
      <c r="B1447" s="64"/>
      <c r="C1447" s="64"/>
      <c r="D1447" s="65" t="s">
        <v>152</v>
      </c>
      <c r="E1447" s="66" t="s">
        <v>584</v>
      </c>
      <c r="F1447" s="290" t="s">
        <v>153</v>
      </c>
      <c r="G1447" s="290"/>
      <c r="H1447" s="290"/>
      <c r="I1447" s="290"/>
      <c r="J1447" s="67">
        <v>2.88</v>
      </c>
    </row>
    <row r="1448" spans="1:10" ht="15" hidden="1" customHeight="1" outlineLevel="2" x14ac:dyDescent="0.25">
      <c r="A1448" s="64"/>
      <c r="B1448" s="64"/>
      <c r="C1448" s="64"/>
      <c r="D1448" s="65" t="s">
        <v>154</v>
      </c>
      <c r="E1448" s="66" t="s">
        <v>584</v>
      </c>
      <c r="F1448" s="290" t="s">
        <v>153</v>
      </c>
      <c r="G1448" s="290"/>
      <c r="H1448" s="290"/>
      <c r="I1448" s="290"/>
      <c r="J1448" s="67">
        <v>2.88</v>
      </c>
    </row>
    <row r="1449" spans="1:10" ht="15" hidden="1" customHeight="1" outlineLevel="2" x14ac:dyDescent="0.25">
      <c r="A1449" s="64"/>
      <c r="B1449" s="64"/>
      <c r="C1449" s="64"/>
      <c r="D1449" s="65" t="s">
        <v>155</v>
      </c>
      <c r="E1449" s="66" t="s">
        <v>584</v>
      </c>
      <c r="F1449" s="290" t="s">
        <v>156</v>
      </c>
      <c r="G1449" s="290"/>
      <c r="H1449" s="290"/>
      <c r="I1449" s="290"/>
      <c r="J1449" s="67">
        <v>19.2</v>
      </c>
    </row>
    <row r="1450" spans="1:10" ht="15" hidden="1" customHeight="1" outlineLevel="2" x14ac:dyDescent="0.25">
      <c r="A1450" s="64"/>
      <c r="B1450" s="64"/>
      <c r="C1450" s="64"/>
      <c r="D1450" s="65" t="s">
        <v>157</v>
      </c>
      <c r="E1450" s="66" t="s">
        <v>584</v>
      </c>
      <c r="F1450" s="290" t="s">
        <v>158</v>
      </c>
      <c r="G1450" s="290"/>
      <c r="H1450" s="290"/>
      <c r="I1450" s="290"/>
      <c r="J1450" s="67">
        <v>12.42</v>
      </c>
    </row>
    <row r="1451" spans="1:10" ht="15" hidden="1" customHeight="1" outlineLevel="2" x14ac:dyDescent="0.25">
      <c r="A1451" s="64"/>
      <c r="B1451" s="64"/>
      <c r="C1451" s="64"/>
      <c r="D1451" s="65" t="s">
        <v>159</v>
      </c>
      <c r="E1451" s="66" t="s">
        <v>584</v>
      </c>
      <c r="F1451" s="290" t="s">
        <v>160</v>
      </c>
      <c r="G1451" s="290"/>
      <c r="H1451" s="290"/>
      <c r="I1451" s="290"/>
      <c r="J1451" s="67">
        <v>9.58</v>
      </c>
    </row>
    <row r="1452" spans="1:10" ht="15" hidden="1" customHeight="1" outlineLevel="2" x14ac:dyDescent="0.25">
      <c r="A1452" s="64"/>
      <c r="B1452" s="64"/>
      <c r="C1452" s="64"/>
      <c r="D1452" s="65" t="s">
        <v>161</v>
      </c>
      <c r="E1452" s="66" t="s">
        <v>584</v>
      </c>
      <c r="F1452" s="290" t="s">
        <v>162</v>
      </c>
      <c r="G1452" s="290"/>
      <c r="H1452" s="290"/>
      <c r="I1452" s="290"/>
      <c r="J1452" s="67">
        <v>22.3</v>
      </c>
    </row>
    <row r="1453" spans="1:10" ht="15" hidden="1" customHeight="1" outlineLevel="2" x14ac:dyDescent="0.25">
      <c r="A1453" s="64"/>
      <c r="B1453" s="64"/>
      <c r="C1453" s="64"/>
      <c r="D1453" s="65" t="s">
        <v>45</v>
      </c>
      <c r="E1453" s="66" t="s">
        <v>584</v>
      </c>
      <c r="F1453" s="290" t="s">
        <v>163</v>
      </c>
      <c r="G1453" s="290"/>
      <c r="H1453" s="290"/>
      <c r="I1453" s="290"/>
      <c r="J1453" s="67">
        <v>48.8</v>
      </c>
    </row>
    <row r="1454" spans="1:10" ht="15" hidden="1" customHeight="1" outlineLevel="2" x14ac:dyDescent="0.25">
      <c r="A1454" s="64"/>
      <c r="B1454" s="64"/>
      <c r="C1454" s="64"/>
      <c r="D1454" s="65" t="s">
        <v>164</v>
      </c>
      <c r="E1454" s="66" t="s">
        <v>584</v>
      </c>
      <c r="F1454" s="290" t="s">
        <v>140</v>
      </c>
      <c r="G1454" s="290"/>
      <c r="H1454" s="290"/>
      <c r="I1454" s="290"/>
      <c r="J1454" s="67">
        <v>7.5</v>
      </c>
    </row>
    <row r="1455" spans="1:10" ht="15" hidden="1" customHeight="1" outlineLevel="2" x14ac:dyDescent="0.25">
      <c r="A1455" s="64"/>
      <c r="B1455" s="64"/>
      <c r="C1455" s="64"/>
      <c r="D1455" s="65" t="s">
        <v>165</v>
      </c>
      <c r="E1455" s="66" t="s">
        <v>584</v>
      </c>
      <c r="F1455" s="290" t="s">
        <v>140</v>
      </c>
      <c r="G1455" s="290"/>
      <c r="H1455" s="290"/>
      <c r="I1455" s="290"/>
      <c r="J1455" s="67">
        <v>7.5</v>
      </c>
    </row>
    <row r="1456" spans="1:10" ht="30" hidden="1" customHeight="1" outlineLevel="2" x14ac:dyDescent="0.25">
      <c r="A1456" s="64"/>
      <c r="B1456" s="64"/>
      <c r="C1456" s="64"/>
      <c r="D1456" s="65" t="s">
        <v>166</v>
      </c>
      <c r="E1456" s="66" t="s">
        <v>584</v>
      </c>
      <c r="F1456" s="290" t="s">
        <v>588</v>
      </c>
      <c r="G1456" s="290"/>
      <c r="H1456" s="290"/>
      <c r="I1456" s="290"/>
      <c r="J1456" s="67">
        <v>403.93</v>
      </c>
    </row>
    <row r="1457" spans="1:10" ht="25.5" hidden="1" customHeight="1" outlineLevel="1" collapsed="1" x14ac:dyDescent="0.25">
      <c r="A1457" s="61" t="str">
        <f>PO!A256</f>
        <v>7.42</v>
      </c>
      <c r="B1457" s="61" t="str">
        <f>PO!B256</f>
        <v>SINAPI</v>
      </c>
      <c r="C1457" s="61">
        <f>PO!C256</f>
        <v>96121</v>
      </c>
      <c r="D1457" s="62" t="str">
        <f>PO!D256</f>
        <v>ACABAMENTOS PARA FORRO (RODA-FORRO EM PERFIL METÁLICO E PLÁSTICO). AF_05/2017</v>
      </c>
      <c r="E1457" s="60" t="str">
        <f>PO!E256</f>
        <v>M</v>
      </c>
      <c r="F1457" s="289" t="s">
        <v>38</v>
      </c>
      <c r="G1457" s="289"/>
      <c r="H1457" s="289"/>
      <c r="I1457" s="289"/>
      <c r="J1457" s="63">
        <v>787.49</v>
      </c>
    </row>
    <row r="1458" spans="1:10" ht="15" hidden="1" customHeight="1" outlineLevel="2" x14ac:dyDescent="0.25">
      <c r="A1458" s="64"/>
      <c r="B1458" s="64"/>
      <c r="C1458" s="64"/>
      <c r="D1458" s="65" t="s">
        <v>113</v>
      </c>
      <c r="E1458" s="66" t="s">
        <v>584</v>
      </c>
      <c r="F1458" s="290" t="s">
        <v>585</v>
      </c>
      <c r="G1458" s="290"/>
      <c r="H1458" s="290"/>
      <c r="I1458" s="290"/>
      <c r="J1458" s="67">
        <v>14.2</v>
      </c>
    </row>
    <row r="1459" spans="1:10" ht="15" hidden="1" customHeight="1" outlineLevel="2" x14ac:dyDescent="0.25">
      <c r="A1459" s="64"/>
      <c r="B1459" s="64"/>
      <c r="C1459" s="64"/>
      <c r="D1459" s="65" t="s">
        <v>116</v>
      </c>
      <c r="E1459" s="66" t="s">
        <v>584</v>
      </c>
      <c r="F1459" s="290" t="s">
        <v>117</v>
      </c>
      <c r="G1459" s="290"/>
      <c r="H1459" s="290"/>
      <c r="I1459" s="290"/>
      <c r="J1459" s="67">
        <v>23.9</v>
      </c>
    </row>
    <row r="1460" spans="1:10" ht="15" hidden="1" customHeight="1" outlineLevel="2" x14ac:dyDescent="0.25">
      <c r="A1460" s="64"/>
      <c r="B1460" s="64"/>
      <c r="C1460" s="64"/>
      <c r="D1460" s="65" t="s">
        <v>54</v>
      </c>
      <c r="E1460" s="66" t="s">
        <v>584</v>
      </c>
      <c r="F1460" s="290" t="s">
        <v>118</v>
      </c>
      <c r="G1460" s="290"/>
      <c r="H1460" s="290"/>
      <c r="I1460" s="290"/>
      <c r="J1460" s="67">
        <v>12.5</v>
      </c>
    </row>
    <row r="1461" spans="1:10" ht="15" hidden="1" customHeight="1" outlineLevel="2" x14ac:dyDescent="0.25">
      <c r="A1461" s="64"/>
      <c r="B1461" s="64"/>
      <c r="C1461" s="64"/>
      <c r="D1461" s="65" t="s">
        <v>53</v>
      </c>
      <c r="E1461" s="66" t="s">
        <v>584</v>
      </c>
      <c r="F1461" s="290" t="s">
        <v>119</v>
      </c>
      <c r="G1461" s="290"/>
      <c r="H1461" s="290"/>
      <c r="I1461" s="290"/>
      <c r="J1461" s="67">
        <v>11.4</v>
      </c>
    </row>
    <row r="1462" spans="1:10" ht="15" hidden="1" customHeight="1" outlineLevel="2" x14ac:dyDescent="0.25">
      <c r="A1462" s="64"/>
      <c r="B1462" s="64"/>
      <c r="C1462" s="64"/>
      <c r="D1462" s="65" t="s">
        <v>120</v>
      </c>
      <c r="E1462" s="66" t="s">
        <v>584</v>
      </c>
      <c r="F1462" s="290" t="s">
        <v>121</v>
      </c>
      <c r="G1462" s="290"/>
      <c r="H1462" s="290"/>
      <c r="I1462" s="290"/>
      <c r="J1462" s="67">
        <v>9.3000000000000007</v>
      </c>
    </row>
    <row r="1463" spans="1:10" ht="15" hidden="1" customHeight="1" outlineLevel="2" x14ac:dyDescent="0.25">
      <c r="A1463" s="64"/>
      <c r="B1463" s="64"/>
      <c r="C1463" s="64"/>
      <c r="D1463" s="65" t="s">
        <v>122</v>
      </c>
      <c r="E1463" s="66" t="s">
        <v>584</v>
      </c>
      <c r="F1463" s="290" t="s">
        <v>123</v>
      </c>
      <c r="G1463" s="290"/>
      <c r="H1463" s="290"/>
      <c r="I1463" s="290"/>
      <c r="J1463" s="67">
        <v>24.1</v>
      </c>
    </row>
    <row r="1464" spans="1:10" ht="15" hidden="1" customHeight="1" outlineLevel="2" x14ac:dyDescent="0.25">
      <c r="A1464" s="64"/>
      <c r="B1464" s="64"/>
      <c r="C1464" s="64"/>
      <c r="D1464" s="65" t="s">
        <v>124</v>
      </c>
      <c r="E1464" s="66" t="s">
        <v>584</v>
      </c>
      <c r="F1464" s="290" t="s">
        <v>585</v>
      </c>
      <c r="G1464" s="290"/>
      <c r="H1464" s="290"/>
      <c r="I1464" s="290"/>
      <c r="J1464" s="67">
        <v>14.2</v>
      </c>
    </row>
    <row r="1465" spans="1:10" ht="15" hidden="1" customHeight="1" outlineLevel="2" x14ac:dyDescent="0.25">
      <c r="A1465" s="64"/>
      <c r="B1465" s="64"/>
      <c r="C1465" s="64"/>
      <c r="D1465" s="65" t="s">
        <v>52</v>
      </c>
      <c r="E1465" s="66" t="s">
        <v>584</v>
      </c>
      <c r="F1465" s="290" t="s">
        <v>126</v>
      </c>
      <c r="G1465" s="290"/>
      <c r="H1465" s="290"/>
      <c r="I1465" s="290"/>
      <c r="J1465" s="67">
        <v>11.1</v>
      </c>
    </row>
    <row r="1466" spans="1:10" ht="15" hidden="1" customHeight="1" outlineLevel="2" x14ac:dyDescent="0.25">
      <c r="A1466" s="64"/>
      <c r="B1466" s="64"/>
      <c r="C1466" s="64"/>
      <c r="D1466" s="65" t="s">
        <v>127</v>
      </c>
      <c r="E1466" s="66" t="s">
        <v>584</v>
      </c>
      <c r="F1466" s="290" t="s">
        <v>128</v>
      </c>
      <c r="G1466" s="290"/>
      <c r="H1466" s="290"/>
      <c r="I1466" s="290"/>
      <c r="J1466" s="67">
        <v>24.8</v>
      </c>
    </row>
    <row r="1467" spans="1:10" ht="15" hidden="1" customHeight="1" outlineLevel="2" x14ac:dyDescent="0.25">
      <c r="A1467" s="64"/>
      <c r="B1467" s="64"/>
      <c r="C1467" s="64"/>
      <c r="D1467" s="65" t="s">
        <v>129</v>
      </c>
      <c r="E1467" s="66" t="s">
        <v>584</v>
      </c>
      <c r="F1467" s="290" t="s">
        <v>586</v>
      </c>
      <c r="G1467" s="290"/>
      <c r="H1467" s="290"/>
      <c r="I1467" s="290"/>
      <c r="J1467" s="67">
        <v>14.1</v>
      </c>
    </row>
    <row r="1468" spans="1:10" ht="15" hidden="1" customHeight="1" outlineLevel="2" x14ac:dyDescent="0.25">
      <c r="A1468" s="64"/>
      <c r="B1468" s="64"/>
      <c r="C1468" s="64"/>
      <c r="D1468" s="65" t="s">
        <v>131</v>
      </c>
      <c r="E1468" s="66" t="s">
        <v>584</v>
      </c>
      <c r="F1468" s="290" t="s">
        <v>132</v>
      </c>
      <c r="G1468" s="290"/>
      <c r="H1468" s="290"/>
      <c r="I1468" s="290"/>
      <c r="J1468" s="67">
        <v>24.1</v>
      </c>
    </row>
    <row r="1469" spans="1:10" ht="15" hidden="1" customHeight="1" outlineLevel="2" x14ac:dyDescent="0.25">
      <c r="A1469" s="64"/>
      <c r="B1469" s="64"/>
      <c r="C1469" s="64"/>
      <c r="D1469" s="65" t="s">
        <v>133</v>
      </c>
      <c r="E1469" s="66" t="s">
        <v>584</v>
      </c>
      <c r="F1469" s="290" t="s">
        <v>585</v>
      </c>
      <c r="G1469" s="290"/>
      <c r="H1469" s="290"/>
      <c r="I1469" s="290"/>
      <c r="J1469" s="67">
        <v>14.2</v>
      </c>
    </row>
    <row r="1470" spans="1:10" ht="15" hidden="1" customHeight="1" outlineLevel="2" x14ac:dyDescent="0.25">
      <c r="A1470" s="64"/>
      <c r="B1470" s="64"/>
      <c r="C1470" s="64"/>
      <c r="D1470" s="65" t="s">
        <v>51</v>
      </c>
      <c r="E1470" s="66" t="s">
        <v>584</v>
      </c>
      <c r="F1470" s="290" t="s">
        <v>118</v>
      </c>
      <c r="G1470" s="290"/>
      <c r="H1470" s="290"/>
      <c r="I1470" s="290"/>
      <c r="J1470" s="67">
        <v>12.5</v>
      </c>
    </row>
    <row r="1471" spans="1:10" ht="15" hidden="1" customHeight="1" outlineLevel="2" x14ac:dyDescent="0.25">
      <c r="A1471" s="64"/>
      <c r="B1471" s="64"/>
      <c r="C1471" s="64"/>
      <c r="D1471" s="65" t="s">
        <v>50</v>
      </c>
      <c r="E1471" s="66" t="s">
        <v>584</v>
      </c>
      <c r="F1471" s="290" t="s">
        <v>119</v>
      </c>
      <c r="G1471" s="290"/>
      <c r="H1471" s="290"/>
      <c r="I1471" s="290"/>
      <c r="J1471" s="67">
        <v>11.4</v>
      </c>
    </row>
    <row r="1472" spans="1:10" ht="15" hidden="1" customHeight="1" outlineLevel="2" x14ac:dyDescent="0.25">
      <c r="A1472" s="64"/>
      <c r="B1472" s="64"/>
      <c r="C1472" s="64"/>
      <c r="D1472" s="65" t="s">
        <v>134</v>
      </c>
      <c r="E1472" s="66" t="s">
        <v>584</v>
      </c>
      <c r="F1472" s="290" t="s">
        <v>121</v>
      </c>
      <c r="G1472" s="290"/>
      <c r="H1472" s="290"/>
      <c r="I1472" s="290"/>
      <c r="J1472" s="67">
        <v>9.3000000000000007</v>
      </c>
    </row>
    <row r="1473" spans="1:10" ht="15" hidden="1" customHeight="1" outlineLevel="2" x14ac:dyDescent="0.25">
      <c r="A1473" s="64"/>
      <c r="B1473" s="64"/>
      <c r="C1473" s="64"/>
      <c r="D1473" s="65" t="s">
        <v>135</v>
      </c>
      <c r="E1473" s="66" t="s">
        <v>584</v>
      </c>
      <c r="F1473" s="290" t="s">
        <v>136</v>
      </c>
      <c r="G1473" s="290"/>
      <c r="H1473" s="290"/>
      <c r="I1473" s="290"/>
      <c r="J1473" s="67">
        <v>23.9</v>
      </c>
    </row>
    <row r="1474" spans="1:10" ht="15" hidden="1" customHeight="1" outlineLevel="2" x14ac:dyDescent="0.25">
      <c r="A1474" s="64"/>
      <c r="B1474" s="64"/>
      <c r="C1474" s="64"/>
      <c r="D1474" s="65" t="s">
        <v>137</v>
      </c>
      <c r="E1474" s="66" t="s">
        <v>584</v>
      </c>
      <c r="F1474" s="290" t="s">
        <v>585</v>
      </c>
      <c r="G1474" s="290"/>
      <c r="H1474" s="290"/>
      <c r="I1474" s="290"/>
      <c r="J1474" s="67">
        <v>10.65</v>
      </c>
    </row>
    <row r="1475" spans="1:10" ht="15" hidden="1" customHeight="1" outlineLevel="2" x14ac:dyDescent="0.25">
      <c r="A1475" s="64"/>
      <c r="B1475" s="64"/>
      <c r="C1475" s="64"/>
      <c r="D1475" s="65" t="s">
        <v>55</v>
      </c>
      <c r="E1475" s="66" t="s">
        <v>584</v>
      </c>
      <c r="F1475" s="290" t="s">
        <v>138</v>
      </c>
      <c r="G1475" s="290"/>
      <c r="H1475" s="290"/>
      <c r="I1475" s="290"/>
      <c r="J1475" s="67">
        <v>11.1</v>
      </c>
    </row>
    <row r="1476" spans="1:10" ht="15" hidden="1" customHeight="1" outlineLevel="2" x14ac:dyDescent="0.25">
      <c r="A1476" s="64"/>
      <c r="B1476" s="64"/>
      <c r="C1476" s="64"/>
      <c r="D1476" s="65" t="s">
        <v>111</v>
      </c>
      <c r="E1476" s="66" t="s">
        <v>584</v>
      </c>
      <c r="F1476" s="290" t="s">
        <v>171</v>
      </c>
      <c r="G1476" s="290"/>
      <c r="H1476" s="290"/>
      <c r="I1476" s="290"/>
      <c r="J1476" s="67">
        <v>24.87</v>
      </c>
    </row>
    <row r="1477" spans="1:10" ht="15" hidden="1" customHeight="1" outlineLevel="2" x14ac:dyDescent="0.25">
      <c r="A1477" s="64"/>
      <c r="B1477" s="64"/>
      <c r="C1477" s="64"/>
      <c r="D1477" s="65" t="s">
        <v>454</v>
      </c>
      <c r="E1477" s="66" t="s">
        <v>584</v>
      </c>
      <c r="F1477" s="290" t="s">
        <v>587</v>
      </c>
      <c r="G1477" s="290"/>
      <c r="H1477" s="290"/>
      <c r="I1477" s="290"/>
      <c r="J1477" s="67">
        <v>16.260000000000002</v>
      </c>
    </row>
    <row r="1478" spans="1:10" ht="15" hidden="1" customHeight="1" outlineLevel="2" x14ac:dyDescent="0.25">
      <c r="A1478" s="64"/>
      <c r="B1478" s="64"/>
      <c r="C1478" s="64"/>
      <c r="D1478" s="65" t="s">
        <v>139</v>
      </c>
      <c r="E1478" s="66" t="s">
        <v>584</v>
      </c>
      <c r="F1478" s="290" t="s">
        <v>140</v>
      </c>
      <c r="G1478" s="290"/>
      <c r="H1478" s="290"/>
      <c r="I1478" s="290"/>
      <c r="J1478" s="67">
        <v>11</v>
      </c>
    </row>
    <row r="1479" spans="1:10" ht="15" hidden="1" customHeight="1" outlineLevel="2" x14ac:dyDescent="0.25">
      <c r="A1479" s="64"/>
      <c r="B1479" s="64"/>
      <c r="C1479" s="64"/>
      <c r="D1479" s="65" t="s">
        <v>62</v>
      </c>
      <c r="E1479" s="66" t="s">
        <v>584</v>
      </c>
      <c r="F1479" s="290" t="s">
        <v>141</v>
      </c>
      <c r="G1479" s="290"/>
      <c r="H1479" s="290"/>
      <c r="I1479" s="290"/>
      <c r="J1479" s="67">
        <v>15.2</v>
      </c>
    </row>
    <row r="1480" spans="1:10" ht="15" hidden="1" customHeight="1" outlineLevel="2" x14ac:dyDescent="0.25">
      <c r="A1480" s="64"/>
      <c r="B1480" s="64"/>
      <c r="C1480" s="64"/>
      <c r="D1480" s="65" t="s">
        <v>142</v>
      </c>
      <c r="E1480" s="66" t="s">
        <v>584</v>
      </c>
      <c r="F1480" s="290" t="s">
        <v>143</v>
      </c>
      <c r="G1480" s="290"/>
      <c r="H1480" s="290"/>
      <c r="I1480" s="290"/>
      <c r="J1480" s="67">
        <v>7.5</v>
      </c>
    </row>
    <row r="1481" spans="1:10" ht="30" hidden="1" customHeight="1" outlineLevel="2" x14ac:dyDescent="0.25">
      <c r="A1481" s="64"/>
      <c r="B1481" s="64"/>
      <c r="C1481" s="64"/>
      <c r="D1481" s="65" t="s">
        <v>144</v>
      </c>
      <c r="E1481" s="66" t="s">
        <v>584</v>
      </c>
      <c r="F1481" s="290" t="s">
        <v>143</v>
      </c>
      <c r="G1481" s="290"/>
      <c r="H1481" s="290"/>
      <c r="I1481" s="290"/>
      <c r="J1481" s="67">
        <v>7.5</v>
      </c>
    </row>
    <row r="1482" spans="1:10" ht="30" hidden="1" customHeight="1" outlineLevel="2" x14ac:dyDescent="0.25">
      <c r="A1482" s="64"/>
      <c r="B1482" s="64"/>
      <c r="C1482" s="64"/>
      <c r="D1482" s="65" t="s">
        <v>145</v>
      </c>
      <c r="E1482" s="66" t="s">
        <v>584</v>
      </c>
      <c r="F1482" s="290" t="s">
        <v>146</v>
      </c>
      <c r="G1482" s="290"/>
      <c r="H1482" s="290"/>
      <c r="I1482" s="290"/>
      <c r="J1482" s="67">
        <v>27.2</v>
      </c>
    </row>
    <row r="1483" spans="1:10" ht="15" hidden="1" customHeight="1" outlineLevel="2" x14ac:dyDescent="0.25">
      <c r="A1483" s="64"/>
      <c r="B1483" s="64"/>
      <c r="C1483" s="64"/>
      <c r="D1483" s="65" t="s">
        <v>60</v>
      </c>
      <c r="E1483" s="66" t="s">
        <v>584</v>
      </c>
      <c r="F1483" s="290" t="s">
        <v>147</v>
      </c>
      <c r="G1483" s="290"/>
      <c r="H1483" s="290"/>
      <c r="I1483" s="290"/>
      <c r="J1483" s="67">
        <v>24.96</v>
      </c>
    </row>
    <row r="1484" spans="1:10" ht="15" hidden="1" customHeight="1" outlineLevel="2" x14ac:dyDescent="0.25">
      <c r="A1484" s="64"/>
      <c r="B1484" s="64"/>
      <c r="C1484" s="64"/>
      <c r="D1484" s="65" t="s">
        <v>61</v>
      </c>
      <c r="E1484" s="66" t="s">
        <v>584</v>
      </c>
      <c r="F1484" s="290" t="s">
        <v>148</v>
      </c>
      <c r="G1484" s="290"/>
      <c r="H1484" s="290"/>
      <c r="I1484" s="290"/>
      <c r="J1484" s="67">
        <v>9.64</v>
      </c>
    </row>
    <row r="1485" spans="1:10" ht="15" hidden="1" customHeight="1" outlineLevel="2" x14ac:dyDescent="0.25">
      <c r="A1485" s="64"/>
      <c r="B1485" s="64"/>
      <c r="C1485" s="64"/>
      <c r="D1485" s="65" t="s">
        <v>149</v>
      </c>
      <c r="E1485" s="66" t="s">
        <v>584</v>
      </c>
      <c r="F1485" s="290" t="s">
        <v>150</v>
      </c>
      <c r="G1485" s="290"/>
      <c r="H1485" s="290"/>
      <c r="I1485" s="290"/>
      <c r="J1485" s="67">
        <v>10.3</v>
      </c>
    </row>
    <row r="1486" spans="1:10" ht="15" hidden="1" customHeight="1" outlineLevel="2" x14ac:dyDescent="0.25">
      <c r="A1486" s="64"/>
      <c r="B1486" s="64"/>
      <c r="C1486" s="64"/>
      <c r="D1486" s="65" t="s">
        <v>43</v>
      </c>
      <c r="E1486" s="66" t="s">
        <v>584</v>
      </c>
      <c r="F1486" s="290" t="s">
        <v>151</v>
      </c>
      <c r="G1486" s="290"/>
      <c r="H1486" s="290"/>
      <c r="I1486" s="290"/>
      <c r="J1486" s="67">
        <v>14.8</v>
      </c>
    </row>
    <row r="1487" spans="1:10" ht="15" hidden="1" customHeight="1" outlineLevel="2" x14ac:dyDescent="0.25">
      <c r="A1487" s="64"/>
      <c r="B1487" s="64"/>
      <c r="C1487" s="64"/>
      <c r="D1487" s="65" t="s">
        <v>152</v>
      </c>
      <c r="E1487" s="66" t="s">
        <v>584</v>
      </c>
      <c r="F1487" s="290" t="s">
        <v>153</v>
      </c>
      <c r="G1487" s="290"/>
      <c r="H1487" s="290"/>
      <c r="I1487" s="290"/>
      <c r="J1487" s="67">
        <v>6.8</v>
      </c>
    </row>
    <row r="1488" spans="1:10" ht="15" hidden="1" customHeight="1" outlineLevel="2" x14ac:dyDescent="0.25">
      <c r="A1488" s="64"/>
      <c r="B1488" s="64"/>
      <c r="C1488" s="64"/>
      <c r="D1488" s="65" t="s">
        <v>154</v>
      </c>
      <c r="E1488" s="66" t="s">
        <v>584</v>
      </c>
      <c r="F1488" s="290" t="s">
        <v>153</v>
      </c>
      <c r="G1488" s="290"/>
      <c r="H1488" s="290"/>
      <c r="I1488" s="290"/>
      <c r="J1488" s="67">
        <v>6.8</v>
      </c>
    </row>
    <row r="1489" spans="1:10" ht="15" hidden="1" customHeight="1" outlineLevel="2" x14ac:dyDescent="0.25">
      <c r="A1489" s="64"/>
      <c r="B1489" s="64"/>
      <c r="C1489" s="64"/>
      <c r="D1489" s="65" t="s">
        <v>155</v>
      </c>
      <c r="E1489" s="66" t="s">
        <v>584</v>
      </c>
      <c r="F1489" s="290" t="s">
        <v>156</v>
      </c>
      <c r="G1489" s="290"/>
      <c r="H1489" s="290"/>
      <c r="I1489" s="290"/>
      <c r="J1489" s="67">
        <v>18.45</v>
      </c>
    </row>
    <row r="1490" spans="1:10" ht="15" hidden="1" customHeight="1" outlineLevel="2" x14ac:dyDescent="0.25">
      <c r="A1490" s="64"/>
      <c r="B1490" s="64"/>
      <c r="C1490" s="64"/>
      <c r="D1490" s="65" t="s">
        <v>157</v>
      </c>
      <c r="E1490" s="66" t="s">
        <v>584</v>
      </c>
      <c r="F1490" s="290" t="s">
        <v>158</v>
      </c>
      <c r="G1490" s="290"/>
      <c r="H1490" s="290"/>
      <c r="I1490" s="290"/>
      <c r="J1490" s="67">
        <v>14.6</v>
      </c>
    </row>
    <row r="1491" spans="1:10" ht="15" hidden="1" customHeight="1" outlineLevel="2" x14ac:dyDescent="0.25">
      <c r="A1491" s="64"/>
      <c r="B1491" s="64"/>
      <c r="C1491" s="64"/>
      <c r="D1491" s="65" t="s">
        <v>159</v>
      </c>
      <c r="E1491" s="66" t="s">
        <v>584</v>
      </c>
      <c r="F1491" s="290" t="s">
        <v>160</v>
      </c>
      <c r="G1491" s="290"/>
      <c r="H1491" s="290"/>
      <c r="I1491" s="290"/>
      <c r="J1491" s="67">
        <v>12.5</v>
      </c>
    </row>
    <row r="1492" spans="1:10" ht="15" hidden="1" customHeight="1" outlineLevel="2" x14ac:dyDescent="0.25">
      <c r="A1492" s="64"/>
      <c r="B1492" s="64"/>
      <c r="C1492" s="64"/>
      <c r="D1492" s="65" t="s">
        <v>161</v>
      </c>
      <c r="E1492" s="66" t="s">
        <v>584</v>
      </c>
      <c r="F1492" s="290" t="s">
        <v>162</v>
      </c>
      <c r="G1492" s="290"/>
      <c r="H1492" s="290"/>
      <c r="I1492" s="290"/>
      <c r="J1492" s="67">
        <v>22.4</v>
      </c>
    </row>
    <row r="1493" spans="1:10" ht="15" hidden="1" customHeight="1" outlineLevel="2" x14ac:dyDescent="0.25">
      <c r="A1493" s="64"/>
      <c r="B1493" s="64"/>
      <c r="C1493" s="64"/>
      <c r="D1493" s="65" t="s">
        <v>45</v>
      </c>
      <c r="E1493" s="66" t="s">
        <v>584</v>
      </c>
      <c r="F1493" s="290" t="s">
        <v>163</v>
      </c>
      <c r="G1493" s="290"/>
      <c r="H1493" s="290"/>
      <c r="I1493" s="290"/>
      <c r="J1493" s="67">
        <v>29.2</v>
      </c>
    </row>
    <row r="1494" spans="1:10" ht="15" hidden="1" customHeight="1" outlineLevel="2" x14ac:dyDescent="0.25">
      <c r="A1494" s="64"/>
      <c r="B1494" s="64"/>
      <c r="C1494" s="64"/>
      <c r="D1494" s="65" t="s">
        <v>164</v>
      </c>
      <c r="E1494" s="66" t="s">
        <v>584</v>
      </c>
      <c r="F1494" s="290" t="s">
        <v>140</v>
      </c>
      <c r="G1494" s="290"/>
      <c r="H1494" s="290"/>
      <c r="I1494" s="290"/>
      <c r="J1494" s="67">
        <v>11</v>
      </c>
    </row>
    <row r="1495" spans="1:10" ht="34.5" hidden="1" customHeight="1" outlineLevel="2" x14ac:dyDescent="0.25">
      <c r="A1495" s="64"/>
      <c r="B1495" s="64"/>
      <c r="C1495" s="64"/>
      <c r="D1495" s="65" t="s">
        <v>165</v>
      </c>
      <c r="E1495" s="66" t="s">
        <v>584</v>
      </c>
      <c r="F1495" s="290" t="s">
        <v>140</v>
      </c>
      <c r="G1495" s="290"/>
      <c r="H1495" s="290"/>
      <c r="I1495" s="290"/>
      <c r="J1495" s="67">
        <v>11</v>
      </c>
    </row>
    <row r="1496" spans="1:10" ht="30" hidden="1" customHeight="1" outlineLevel="2" x14ac:dyDescent="0.25">
      <c r="A1496" s="64"/>
      <c r="B1496" s="64"/>
      <c r="C1496" s="64"/>
      <c r="D1496" s="65" t="s">
        <v>166</v>
      </c>
      <c r="E1496" s="66" t="s">
        <v>584</v>
      </c>
      <c r="F1496" s="290" t="s">
        <v>588</v>
      </c>
      <c r="G1496" s="290"/>
      <c r="H1496" s="290"/>
      <c r="I1496" s="290"/>
      <c r="J1496" s="67">
        <f>152.67+43.29+12.8</f>
        <v>208.76</v>
      </c>
    </row>
    <row r="1497" spans="1:10" collapsed="1" x14ac:dyDescent="0.25">
      <c r="A1497" s="34"/>
      <c r="B1497" s="34"/>
      <c r="C1497" s="35"/>
      <c r="D1497" s="36"/>
      <c r="E1497" s="38"/>
      <c r="F1497" s="39"/>
      <c r="G1497" s="39"/>
      <c r="H1497" s="39"/>
      <c r="I1497" s="39"/>
      <c r="J1497" s="37"/>
    </row>
    <row r="1498" spans="1:10" x14ac:dyDescent="0.25">
      <c r="A1498" s="34">
        <f>PO!A258</f>
        <v>8</v>
      </c>
      <c r="B1498" s="34"/>
      <c r="C1498" s="35"/>
      <c r="D1498" s="36" t="str">
        <f>PO!D258</f>
        <v>DRENAGEM</v>
      </c>
      <c r="E1498" s="38"/>
      <c r="F1498" s="39"/>
      <c r="G1498" s="39"/>
      <c r="H1498" s="39"/>
      <c r="I1498" s="39"/>
      <c r="J1498" s="37"/>
    </row>
    <row r="1499" spans="1:10" ht="38.25" hidden="1" customHeight="1" outlineLevel="1" x14ac:dyDescent="0.25">
      <c r="A1499" s="61" t="str">
        <f>PO!A259</f>
        <v>8.1</v>
      </c>
      <c r="B1499" s="61" t="str">
        <f>PO!B259</f>
        <v>SINAPI</v>
      </c>
      <c r="C1499" s="61">
        <f>PO!C259</f>
        <v>89531</v>
      </c>
      <c r="D1499" s="62" t="str">
        <f>PO!D259</f>
        <v>JOELHO 45 GRAUS, PVC, SERIE R, ÁGUA PLUVIAL, DN 100 MM, JUNTA ELÁSTICA, FORNECIDO E INSTALADO EM RAMAL DE ENCAMINHAMENTO. AF_06/2022</v>
      </c>
      <c r="E1499" s="60" t="str">
        <f>PO!E259</f>
        <v>UN</v>
      </c>
      <c r="F1499" s="289" t="s">
        <v>38</v>
      </c>
      <c r="G1499" s="289"/>
      <c r="H1499" s="289"/>
      <c r="I1499" s="289"/>
      <c r="J1499" s="63">
        <v>2</v>
      </c>
    </row>
    <row r="1500" spans="1:10" ht="15" hidden="1" customHeight="1" outlineLevel="2" x14ac:dyDescent="0.25">
      <c r="A1500" s="64"/>
      <c r="B1500" s="64"/>
      <c r="C1500" s="64"/>
      <c r="D1500" s="65" t="s">
        <v>589</v>
      </c>
      <c r="E1500" s="66"/>
      <c r="F1500" s="290" t="s">
        <v>524</v>
      </c>
      <c r="G1500" s="290"/>
      <c r="H1500" s="290"/>
      <c r="I1500" s="290"/>
      <c r="J1500" s="67">
        <v>1</v>
      </c>
    </row>
    <row r="1501" spans="1:10" ht="15" hidden="1" customHeight="1" outlineLevel="2" x14ac:dyDescent="0.25">
      <c r="A1501" s="64"/>
      <c r="B1501" s="64"/>
      <c r="C1501" s="64"/>
      <c r="D1501" s="65" t="s">
        <v>590</v>
      </c>
      <c r="E1501" s="66"/>
      <c r="F1501" s="290" t="s">
        <v>591</v>
      </c>
      <c r="G1501" s="290"/>
      <c r="H1501" s="290"/>
      <c r="I1501" s="290"/>
      <c r="J1501" s="67">
        <v>1</v>
      </c>
    </row>
    <row r="1502" spans="1:10" ht="38.25" hidden="1" customHeight="1" outlineLevel="1" collapsed="1" x14ac:dyDescent="0.25">
      <c r="A1502" s="61" t="str">
        <f>PO!A260</f>
        <v>8.2</v>
      </c>
      <c r="B1502" s="61" t="str">
        <f>PO!B260</f>
        <v>SINAPI</v>
      </c>
      <c r="C1502" s="61">
        <f>PO!C260</f>
        <v>89529</v>
      </c>
      <c r="D1502" s="62" t="str">
        <f>PO!D260</f>
        <v>JOELHO 90 GRAUS, PVC, SERIE R, ÁGUA PLUVIAL, DN 100 MM, JUNTA ELÁSTICA, FORNECIDO E INSTALADO EM RAMAL DE ENCAMINHAMENTO. AF_06/2022</v>
      </c>
      <c r="E1502" s="60" t="str">
        <f>PO!E260</f>
        <v>UN</v>
      </c>
      <c r="F1502" s="289" t="s">
        <v>38</v>
      </c>
      <c r="G1502" s="289"/>
      <c r="H1502" s="289"/>
      <c r="I1502" s="289"/>
      <c r="J1502" s="63">
        <v>42</v>
      </c>
    </row>
    <row r="1503" spans="1:10" ht="15" hidden="1" customHeight="1" outlineLevel="2" x14ac:dyDescent="0.25">
      <c r="A1503" s="64"/>
      <c r="B1503" s="64"/>
      <c r="C1503" s="64"/>
      <c r="D1503" s="65" t="s">
        <v>592</v>
      </c>
      <c r="E1503" s="66"/>
      <c r="F1503" s="290" t="s">
        <v>524</v>
      </c>
      <c r="G1503" s="290"/>
      <c r="H1503" s="290"/>
      <c r="I1503" s="290"/>
      <c r="J1503" s="67">
        <v>1</v>
      </c>
    </row>
    <row r="1504" spans="1:10" ht="15" hidden="1" customHeight="1" outlineLevel="2" x14ac:dyDescent="0.25">
      <c r="A1504" s="64"/>
      <c r="B1504" s="64"/>
      <c r="C1504" s="64"/>
      <c r="D1504" s="65" t="s">
        <v>593</v>
      </c>
      <c r="E1504" s="66"/>
      <c r="F1504" s="290" t="s">
        <v>591</v>
      </c>
      <c r="G1504" s="290"/>
      <c r="H1504" s="290"/>
      <c r="I1504" s="290"/>
      <c r="J1504" s="67">
        <v>1</v>
      </c>
    </row>
    <row r="1505" spans="1:10" ht="15" hidden="1" customHeight="1" outlineLevel="2" x14ac:dyDescent="0.25">
      <c r="A1505" s="64"/>
      <c r="B1505" s="64"/>
      <c r="C1505" s="64"/>
      <c r="D1505" s="65" t="s">
        <v>594</v>
      </c>
      <c r="E1505" s="66"/>
      <c r="F1505" s="290" t="s">
        <v>591</v>
      </c>
      <c r="G1505" s="290"/>
      <c r="H1505" s="290"/>
      <c r="I1505" s="290"/>
      <c r="J1505" s="67">
        <v>1</v>
      </c>
    </row>
    <row r="1506" spans="1:10" ht="15" hidden="1" customHeight="1" outlineLevel="2" x14ac:dyDescent="0.25">
      <c r="A1506" s="64"/>
      <c r="B1506" s="64"/>
      <c r="C1506" s="64"/>
      <c r="D1506" s="65" t="s">
        <v>595</v>
      </c>
      <c r="E1506" s="66"/>
      <c r="F1506" s="290" t="s">
        <v>591</v>
      </c>
      <c r="G1506" s="290"/>
      <c r="H1506" s="290"/>
      <c r="I1506" s="290"/>
      <c r="J1506" s="67">
        <v>1</v>
      </c>
    </row>
    <row r="1507" spans="1:10" ht="15" hidden="1" customHeight="1" outlineLevel="2" x14ac:dyDescent="0.25">
      <c r="A1507" s="64"/>
      <c r="B1507" s="64"/>
      <c r="C1507" s="64"/>
      <c r="D1507" s="65" t="s">
        <v>596</v>
      </c>
      <c r="E1507" s="66"/>
      <c r="F1507" s="290" t="s">
        <v>591</v>
      </c>
      <c r="G1507" s="290"/>
      <c r="H1507" s="290"/>
      <c r="I1507" s="290"/>
      <c r="J1507" s="67">
        <v>1</v>
      </c>
    </row>
    <row r="1508" spans="1:10" ht="15" hidden="1" customHeight="1" outlineLevel="2" x14ac:dyDescent="0.25">
      <c r="A1508" s="64"/>
      <c r="B1508" s="64"/>
      <c r="C1508" s="64"/>
      <c r="D1508" s="65" t="s">
        <v>597</v>
      </c>
      <c r="E1508" s="66"/>
      <c r="F1508" s="290" t="s">
        <v>591</v>
      </c>
      <c r="G1508" s="290"/>
      <c r="H1508" s="290"/>
      <c r="I1508" s="290"/>
      <c r="J1508" s="67">
        <v>1</v>
      </c>
    </row>
    <row r="1509" spans="1:10" ht="15" hidden="1" customHeight="1" outlineLevel="2" x14ac:dyDescent="0.25">
      <c r="A1509" s="64"/>
      <c r="B1509" s="64"/>
      <c r="C1509" s="64"/>
      <c r="D1509" s="65" t="s">
        <v>598</v>
      </c>
      <c r="E1509" s="66"/>
      <c r="F1509" s="290" t="s">
        <v>591</v>
      </c>
      <c r="G1509" s="290"/>
      <c r="H1509" s="290"/>
      <c r="I1509" s="290"/>
      <c r="J1509" s="67">
        <v>1</v>
      </c>
    </row>
    <row r="1510" spans="1:10" ht="15" hidden="1" customHeight="1" outlineLevel="2" x14ac:dyDescent="0.25">
      <c r="A1510" s="64"/>
      <c r="B1510" s="64"/>
      <c r="C1510" s="64"/>
      <c r="D1510" s="65" t="s">
        <v>599</v>
      </c>
      <c r="E1510" s="66"/>
      <c r="F1510" s="290" t="s">
        <v>591</v>
      </c>
      <c r="G1510" s="290"/>
      <c r="H1510" s="290"/>
      <c r="I1510" s="290"/>
      <c r="J1510" s="67">
        <v>1</v>
      </c>
    </row>
    <row r="1511" spans="1:10" ht="15" hidden="1" customHeight="1" outlineLevel="2" x14ac:dyDescent="0.25">
      <c r="A1511" s="64"/>
      <c r="B1511" s="64"/>
      <c r="C1511" s="64"/>
      <c r="D1511" s="65" t="s">
        <v>600</v>
      </c>
      <c r="E1511" s="66"/>
      <c r="F1511" s="290" t="s">
        <v>591</v>
      </c>
      <c r="G1511" s="290"/>
      <c r="H1511" s="290"/>
      <c r="I1511" s="290"/>
      <c r="J1511" s="67">
        <v>1</v>
      </c>
    </row>
    <row r="1512" spans="1:10" ht="15" hidden="1" customHeight="1" outlineLevel="2" x14ac:dyDescent="0.25">
      <c r="A1512" s="64"/>
      <c r="B1512" s="64"/>
      <c r="C1512" s="64"/>
      <c r="D1512" s="65" t="s">
        <v>601</v>
      </c>
      <c r="E1512" s="66"/>
      <c r="F1512" s="290" t="s">
        <v>591</v>
      </c>
      <c r="G1512" s="290"/>
      <c r="H1512" s="290"/>
      <c r="I1512" s="290"/>
      <c r="J1512" s="67">
        <v>1</v>
      </c>
    </row>
    <row r="1513" spans="1:10" ht="15" hidden="1" customHeight="1" outlineLevel="2" x14ac:dyDescent="0.25">
      <c r="A1513" s="64"/>
      <c r="B1513" s="64"/>
      <c r="C1513" s="64"/>
      <c r="D1513" s="65" t="s">
        <v>602</v>
      </c>
      <c r="E1513" s="66"/>
      <c r="F1513" s="290" t="s">
        <v>591</v>
      </c>
      <c r="G1513" s="290"/>
      <c r="H1513" s="290"/>
      <c r="I1513" s="290"/>
      <c r="J1513" s="67">
        <v>1</v>
      </c>
    </row>
    <row r="1514" spans="1:10" ht="15" hidden="1" customHeight="1" outlineLevel="2" x14ac:dyDescent="0.25">
      <c r="A1514" s="64"/>
      <c r="B1514" s="64"/>
      <c r="C1514" s="64"/>
      <c r="D1514" s="65" t="s">
        <v>603</v>
      </c>
      <c r="E1514" s="66"/>
      <c r="F1514" s="290" t="s">
        <v>591</v>
      </c>
      <c r="G1514" s="290"/>
      <c r="H1514" s="290"/>
      <c r="I1514" s="290"/>
      <c r="J1514" s="67">
        <v>1</v>
      </c>
    </row>
    <row r="1515" spans="1:10" ht="15" hidden="1" customHeight="1" outlineLevel="2" x14ac:dyDescent="0.25">
      <c r="A1515" s="64"/>
      <c r="B1515" s="64"/>
      <c r="C1515" s="64"/>
      <c r="D1515" s="65" t="s">
        <v>604</v>
      </c>
      <c r="E1515" s="66"/>
      <c r="F1515" s="290" t="s">
        <v>591</v>
      </c>
      <c r="G1515" s="290"/>
      <c r="H1515" s="290"/>
      <c r="I1515" s="290"/>
      <c r="J1515" s="67">
        <v>1</v>
      </c>
    </row>
    <row r="1516" spans="1:10" ht="15" hidden="1" customHeight="1" outlineLevel="2" x14ac:dyDescent="0.25">
      <c r="A1516" s="64"/>
      <c r="B1516" s="64"/>
      <c r="C1516" s="64"/>
      <c r="D1516" s="65" t="s">
        <v>605</v>
      </c>
      <c r="E1516" s="66"/>
      <c r="F1516" s="290" t="s">
        <v>591</v>
      </c>
      <c r="G1516" s="290"/>
      <c r="H1516" s="290"/>
      <c r="I1516" s="290"/>
      <c r="J1516" s="67">
        <v>1</v>
      </c>
    </row>
    <row r="1517" spans="1:10" ht="15" hidden="1" customHeight="1" outlineLevel="2" x14ac:dyDescent="0.25">
      <c r="A1517" s="64"/>
      <c r="B1517" s="64"/>
      <c r="C1517" s="64"/>
      <c r="D1517" s="65" t="s">
        <v>606</v>
      </c>
      <c r="E1517" s="66"/>
      <c r="F1517" s="290" t="s">
        <v>591</v>
      </c>
      <c r="G1517" s="290"/>
      <c r="H1517" s="290"/>
      <c r="I1517" s="290"/>
      <c r="J1517" s="67">
        <v>1</v>
      </c>
    </row>
    <row r="1518" spans="1:10" ht="15" hidden="1" customHeight="1" outlineLevel="2" x14ac:dyDescent="0.25">
      <c r="A1518" s="64"/>
      <c r="B1518" s="64"/>
      <c r="C1518" s="64"/>
      <c r="D1518" s="65" t="s">
        <v>607</v>
      </c>
      <c r="E1518" s="66"/>
      <c r="F1518" s="290" t="s">
        <v>591</v>
      </c>
      <c r="G1518" s="290"/>
      <c r="H1518" s="290"/>
      <c r="I1518" s="290"/>
      <c r="J1518" s="67">
        <v>1</v>
      </c>
    </row>
    <row r="1519" spans="1:10" ht="15" hidden="1" customHeight="1" outlineLevel="2" x14ac:dyDescent="0.25">
      <c r="A1519" s="64"/>
      <c r="B1519" s="64"/>
      <c r="C1519" s="64"/>
      <c r="D1519" s="65" t="s">
        <v>608</v>
      </c>
      <c r="E1519" s="66"/>
      <c r="F1519" s="290" t="s">
        <v>591</v>
      </c>
      <c r="G1519" s="290"/>
      <c r="H1519" s="290"/>
      <c r="I1519" s="290"/>
      <c r="J1519" s="67">
        <v>1</v>
      </c>
    </row>
    <row r="1520" spans="1:10" ht="15" hidden="1" customHeight="1" outlineLevel="2" x14ac:dyDescent="0.25">
      <c r="A1520" s="64"/>
      <c r="B1520" s="64"/>
      <c r="C1520" s="64"/>
      <c r="D1520" s="65" t="s">
        <v>609</v>
      </c>
      <c r="E1520" s="66"/>
      <c r="F1520" s="290" t="s">
        <v>591</v>
      </c>
      <c r="G1520" s="290"/>
      <c r="H1520" s="290"/>
      <c r="I1520" s="290"/>
      <c r="J1520" s="67">
        <v>1</v>
      </c>
    </row>
    <row r="1521" spans="1:10" ht="15" hidden="1" customHeight="1" outlineLevel="2" x14ac:dyDescent="0.25">
      <c r="A1521" s="64"/>
      <c r="B1521" s="64"/>
      <c r="C1521" s="64"/>
      <c r="D1521" s="65" t="s">
        <v>610</v>
      </c>
      <c r="E1521" s="66"/>
      <c r="F1521" s="290" t="s">
        <v>46</v>
      </c>
      <c r="G1521" s="290"/>
      <c r="H1521" s="290"/>
      <c r="I1521" s="290"/>
      <c r="J1521" s="67">
        <v>2</v>
      </c>
    </row>
    <row r="1522" spans="1:10" ht="15" hidden="1" customHeight="1" outlineLevel="2" x14ac:dyDescent="0.25">
      <c r="A1522" s="64"/>
      <c r="B1522" s="64"/>
      <c r="C1522" s="64"/>
      <c r="D1522" s="65" t="s">
        <v>589</v>
      </c>
      <c r="E1522" s="66"/>
      <c r="F1522" s="290" t="s">
        <v>46</v>
      </c>
      <c r="G1522" s="290"/>
      <c r="H1522" s="290"/>
      <c r="I1522" s="290"/>
      <c r="J1522" s="67">
        <v>2</v>
      </c>
    </row>
    <row r="1523" spans="1:10" ht="15" hidden="1" customHeight="1" outlineLevel="2" x14ac:dyDescent="0.25">
      <c r="A1523" s="64"/>
      <c r="B1523" s="64"/>
      <c r="C1523" s="64"/>
      <c r="D1523" s="65" t="s">
        <v>611</v>
      </c>
      <c r="E1523" s="66"/>
      <c r="F1523" s="290" t="s">
        <v>46</v>
      </c>
      <c r="G1523" s="290"/>
      <c r="H1523" s="290"/>
      <c r="I1523" s="290"/>
      <c r="J1523" s="67">
        <v>2</v>
      </c>
    </row>
    <row r="1524" spans="1:10" ht="15" hidden="1" customHeight="1" outlineLevel="2" x14ac:dyDescent="0.25">
      <c r="A1524" s="64"/>
      <c r="B1524" s="64"/>
      <c r="C1524" s="64"/>
      <c r="D1524" s="65" t="s">
        <v>612</v>
      </c>
      <c r="E1524" s="66"/>
      <c r="F1524" s="290" t="s">
        <v>46</v>
      </c>
      <c r="G1524" s="290"/>
      <c r="H1524" s="290"/>
      <c r="I1524" s="290"/>
      <c r="J1524" s="67">
        <v>2</v>
      </c>
    </row>
    <row r="1525" spans="1:10" ht="15" hidden="1" customHeight="1" outlineLevel="2" x14ac:dyDescent="0.25">
      <c r="A1525" s="64"/>
      <c r="B1525" s="64"/>
      <c r="C1525" s="64"/>
      <c r="D1525" s="65" t="s">
        <v>613</v>
      </c>
      <c r="E1525" s="66"/>
      <c r="F1525" s="290" t="s">
        <v>46</v>
      </c>
      <c r="G1525" s="290"/>
      <c r="H1525" s="290"/>
      <c r="I1525" s="290"/>
      <c r="J1525" s="67">
        <v>2</v>
      </c>
    </row>
    <row r="1526" spans="1:10" ht="15" hidden="1" customHeight="1" outlineLevel="2" x14ac:dyDescent="0.25">
      <c r="A1526" s="64"/>
      <c r="B1526" s="64"/>
      <c r="C1526" s="64"/>
      <c r="D1526" s="65" t="s">
        <v>614</v>
      </c>
      <c r="E1526" s="66"/>
      <c r="F1526" s="290" t="s">
        <v>46</v>
      </c>
      <c r="G1526" s="290"/>
      <c r="H1526" s="290"/>
      <c r="I1526" s="290"/>
      <c r="J1526" s="67">
        <v>2</v>
      </c>
    </row>
    <row r="1527" spans="1:10" ht="15" hidden="1" customHeight="1" outlineLevel="2" x14ac:dyDescent="0.25">
      <c r="A1527" s="64"/>
      <c r="B1527" s="64"/>
      <c r="C1527" s="64"/>
      <c r="D1527" s="65" t="s">
        <v>615</v>
      </c>
      <c r="E1527" s="66"/>
      <c r="F1527" s="290" t="s">
        <v>46</v>
      </c>
      <c r="G1527" s="290"/>
      <c r="H1527" s="290"/>
      <c r="I1527" s="290"/>
      <c r="J1527" s="67">
        <v>2</v>
      </c>
    </row>
    <row r="1528" spans="1:10" ht="15" hidden="1" customHeight="1" outlineLevel="2" x14ac:dyDescent="0.25">
      <c r="A1528" s="64"/>
      <c r="B1528" s="64"/>
      <c r="C1528" s="64"/>
      <c r="D1528" s="65" t="s">
        <v>616</v>
      </c>
      <c r="E1528" s="66"/>
      <c r="F1528" s="290" t="s">
        <v>46</v>
      </c>
      <c r="G1528" s="290"/>
      <c r="H1528" s="290"/>
      <c r="I1528" s="290"/>
      <c r="J1528" s="67">
        <v>2</v>
      </c>
    </row>
    <row r="1529" spans="1:10" ht="15" hidden="1" customHeight="1" outlineLevel="2" x14ac:dyDescent="0.25">
      <c r="A1529" s="64"/>
      <c r="B1529" s="64"/>
      <c r="C1529" s="64"/>
      <c r="D1529" s="65" t="s">
        <v>617</v>
      </c>
      <c r="E1529" s="66"/>
      <c r="F1529" s="290" t="s">
        <v>46</v>
      </c>
      <c r="G1529" s="290"/>
      <c r="H1529" s="290"/>
      <c r="I1529" s="290"/>
      <c r="J1529" s="67">
        <v>2</v>
      </c>
    </row>
    <row r="1530" spans="1:10" ht="15" hidden="1" customHeight="1" outlineLevel="2" x14ac:dyDescent="0.25">
      <c r="A1530" s="64"/>
      <c r="B1530" s="64"/>
      <c r="C1530" s="64"/>
      <c r="D1530" s="65" t="s">
        <v>618</v>
      </c>
      <c r="E1530" s="66"/>
      <c r="F1530" s="290" t="s">
        <v>46</v>
      </c>
      <c r="G1530" s="290"/>
      <c r="H1530" s="290"/>
      <c r="I1530" s="290"/>
      <c r="J1530" s="67">
        <v>2</v>
      </c>
    </row>
    <row r="1531" spans="1:10" ht="15" hidden="1" customHeight="1" outlineLevel="2" x14ac:dyDescent="0.25">
      <c r="A1531" s="64"/>
      <c r="B1531" s="64"/>
      <c r="C1531" s="64"/>
      <c r="D1531" s="65" t="s">
        <v>590</v>
      </c>
      <c r="E1531" s="66"/>
      <c r="F1531" s="290" t="s">
        <v>46</v>
      </c>
      <c r="G1531" s="290"/>
      <c r="H1531" s="290"/>
      <c r="I1531" s="290"/>
      <c r="J1531" s="67">
        <v>2</v>
      </c>
    </row>
    <row r="1532" spans="1:10" ht="15" hidden="1" customHeight="1" outlineLevel="2" x14ac:dyDescent="0.25">
      <c r="A1532" s="64"/>
      <c r="B1532" s="64"/>
      <c r="C1532" s="64"/>
      <c r="D1532" s="65" t="s">
        <v>619</v>
      </c>
      <c r="E1532" s="66"/>
      <c r="F1532" s="290" t="s">
        <v>46</v>
      </c>
      <c r="G1532" s="290"/>
      <c r="H1532" s="290"/>
      <c r="I1532" s="290"/>
      <c r="J1532" s="67">
        <v>2</v>
      </c>
    </row>
    <row r="1533" spans="1:10" ht="38.25" hidden="1" customHeight="1" outlineLevel="1" collapsed="1" x14ac:dyDescent="0.25">
      <c r="A1533" s="61" t="str">
        <f>PO!A261</f>
        <v>8.3</v>
      </c>
      <c r="B1533" s="61" t="str">
        <f>PO!B261</f>
        <v>SINAPI</v>
      </c>
      <c r="C1533" s="61">
        <f>PO!C261</f>
        <v>89567</v>
      </c>
      <c r="D1533" s="62" t="str">
        <f>PO!D261</f>
        <v>JUNÇÃO SIMPLES, PVC, SERIE R, ÁGUA PLUVIAL, DN 100 X 100 MM, JUNTA ELÁSTICA, FORNECIDO E INSTALADO EM RAMAL DE ENCAMINHAMENTO. AF_06/2022</v>
      </c>
      <c r="E1533" s="61" t="str">
        <f>PO!E261</f>
        <v>UN</v>
      </c>
      <c r="F1533" s="289" t="s">
        <v>38</v>
      </c>
      <c r="G1533" s="289"/>
      <c r="H1533" s="289"/>
      <c r="I1533" s="289"/>
      <c r="J1533" s="63">
        <v>2</v>
      </c>
    </row>
    <row r="1534" spans="1:10" ht="15" hidden="1" customHeight="1" outlineLevel="2" x14ac:dyDescent="0.25">
      <c r="A1534" s="64"/>
      <c r="B1534" s="64"/>
      <c r="C1534" s="64"/>
      <c r="D1534" s="65" t="s">
        <v>610</v>
      </c>
      <c r="E1534" s="66"/>
      <c r="F1534" s="290" t="s">
        <v>524</v>
      </c>
      <c r="G1534" s="290"/>
      <c r="H1534" s="290"/>
      <c r="I1534" s="290"/>
      <c r="J1534" s="67">
        <v>1</v>
      </c>
    </row>
    <row r="1535" spans="1:10" ht="15" hidden="1" customHeight="1" outlineLevel="2" x14ac:dyDescent="0.25">
      <c r="A1535" s="64"/>
      <c r="B1535" s="64"/>
      <c r="C1535" s="64"/>
      <c r="D1535" s="65" t="s">
        <v>618</v>
      </c>
      <c r="E1535" s="66"/>
      <c r="F1535" s="290" t="s">
        <v>524</v>
      </c>
      <c r="G1535" s="290"/>
      <c r="H1535" s="290"/>
      <c r="I1535" s="290"/>
      <c r="J1535" s="67">
        <v>1</v>
      </c>
    </row>
    <row r="1536" spans="1:10" ht="38.25" hidden="1" customHeight="1" outlineLevel="1" collapsed="1" x14ac:dyDescent="0.25">
      <c r="A1536" s="61" t="str">
        <f>PO!A262</f>
        <v>8.4</v>
      </c>
      <c r="B1536" s="61" t="str">
        <f>PO!B262</f>
        <v>SINAPI</v>
      </c>
      <c r="C1536" s="61">
        <f>PO!C262</f>
        <v>89699</v>
      </c>
      <c r="D1536" s="62" t="str">
        <f>PO!D262</f>
        <v>JUNÇÃO SIMPLES, PVC, SERIE R, ÁGUA PLUVIAL, DN 150 X 100 MM, JUNTA ELÁSTICA, FORNECIDO E INSTALADO EM CONDUTORES VERTICAIS DE ÁGUAS PLUVIAIS. AF_06/2022</v>
      </c>
      <c r="E1536" s="61" t="str">
        <f>PO!E262</f>
        <v>UN</v>
      </c>
      <c r="F1536" s="289" t="s">
        <v>38</v>
      </c>
      <c r="G1536" s="289"/>
      <c r="H1536" s="289"/>
      <c r="I1536" s="289"/>
      <c r="J1536" s="63">
        <v>1</v>
      </c>
    </row>
    <row r="1537" spans="1:10" ht="15" hidden="1" customHeight="1" outlineLevel="2" x14ac:dyDescent="0.25">
      <c r="A1537" s="64"/>
      <c r="B1537" s="64"/>
      <c r="C1537" s="64"/>
      <c r="D1537" s="65" t="s">
        <v>614</v>
      </c>
      <c r="E1537" s="66"/>
      <c r="F1537" s="290" t="s">
        <v>524</v>
      </c>
      <c r="G1537" s="290"/>
      <c r="H1537" s="290"/>
      <c r="I1537" s="290"/>
      <c r="J1537" s="67">
        <v>1</v>
      </c>
    </row>
    <row r="1538" spans="1:10" ht="15" hidden="1" customHeight="1" outlineLevel="1" collapsed="1" x14ac:dyDescent="0.25">
      <c r="A1538" s="61" t="str">
        <f>PO!A263</f>
        <v>8.5</v>
      </c>
      <c r="B1538" s="61" t="str">
        <f>PO!B263</f>
        <v>COMP.</v>
      </c>
      <c r="C1538" s="61">
        <f>PO!C263</f>
        <v>4</v>
      </c>
      <c r="D1538" s="62" t="str">
        <f>PO!D263</f>
        <v>Ralo semi-esférico Ø100 para lajes/calhas, incluso fornecimento e instalação</v>
      </c>
      <c r="E1538" s="61" t="str">
        <f>PO!E263</f>
        <v>UND</v>
      </c>
      <c r="F1538" s="289" t="s">
        <v>38</v>
      </c>
      <c r="G1538" s="289"/>
      <c r="H1538" s="289"/>
      <c r="I1538" s="289"/>
      <c r="J1538" s="63">
        <v>18</v>
      </c>
    </row>
    <row r="1539" spans="1:10" ht="15" hidden="1" customHeight="1" outlineLevel="2" x14ac:dyDescent="0.25">
      <c r="A1539" s="64"/>
      <c r="B1539" s="64"/>
      <c r="C1539" s="64"/>
      <c r="D1539" s="65" t="s">
        <v>592</v>
      </c>
      <c r="E1539" s="66"/>
      <c r="F1539" s="290" t="s">
        <v>524</v>
      </c>
      <c r="G1539" s="290"/>
      <c r="H1539" s="290"/>
      <c r="I1539" s="290"/>
      <c r="J1539" s="67">
        <v>1</v>
      </c>
    </row>
    <row r="1540" spans="1:10" ht="15" hidden="1" customHeight="1" outlineLevel="2" x14ac:dyDescent="0.25">
      <c r="A1540" s="64"/>
      <c r="B1540" s="64"/>
      <c r="C1540" s="64"/>
      <c r="D1540" s="65" t="s">
        <v>593</v>
      </c>
      <c r="E1540" s="66"/>
      <c r="F1540" s="290" t="s">
        <v>591</v>
      </c>
      <c r="G1540" s="290"/>
      <c r="H1540" s="290"/>
      <c r="I1540" s="290"/>
      <c r="J1540" s="67">
        <v>1</v>
      </c>
    </row>
    <row r="1541" spans="1:10" ht="15" hidden="1" customHeight="1" outlineLevel="2" x14ac:dyDescent="0.25">
      <c r="A1541" s="64"/>
      <c r="B1541" s="64"/>
      <c r="C1541" s="64"/>
      <c r="D1541" s="65" t="s">
        <v>594</v>
      </c>
      <c r="E1541" s="66"/>
      <c r="F1541" s="290" t="s">
        <v>591</v>
      </c>
      <c r="G1541" s="290"/>
      <c r="H1541" s="290"/>
      <c r="I1541" s="290"/>
      <c r="J1541" s="67">
        <v>1</v>
      </c>
    </row>
    <row r="1542" spans="1:10" ht="15" hidden="1" customHeight="1" outlineLevel="2" x14ac:dyDescent="0.25">
      <c r="A1542" s="64"/>
      <c r="B1542" s="64"/>
      <c r="C1542" s="64"/>
      <c r="D1542" s="65" t="s">
        <v>595</v>
      </c>
      <c r="E1542" s="66"/>
      <c r="F1542" s="290" t="s">
        <v>591</v>
      </c>
      <c r="G1542" s="290"/>
      <c r="H1542" s="290"/>
      <c r="I1542" s="290"/>
      <c r="J1542" s="67">
        <v>1</v>
      </c>
    </row>
    <row r="1543" spans="1:10" ht="15" hidden="1" customHeight="1" outlineLevel="2" x14ac:dyDescent="0.25">
      <c r="A1543" s="64"/>
      <c r="B1543" s="64"/>
      <c r="C1543" s="64"/>
      <c r="D1543" s="65" t="s">
        <v>596</v>
      </c>
      <c r="E1543" s="66"/>
      <c r="F1543" s="290" t="s">
        <v>591</v>
      </c>
      <c r="G1543" s="290"/>
      <c r="H1543" s="290"/>
      <c r="I1543" s="290"/>
      <c r="J1543" s="67">
        <v>1</v>
      </c>
    </row>
    <row r="1544" spans="1:10" ht="15" hidden="1" customHeight="1" outlineLevel="2" x14ac:dyDescent="0.25">
      <c r="A1544" s="64"/>
      <c r="B1544" s="64"/>
      <c r="C1544" s="64"/>
      <c r="D1544" s="65" t="s">
        <v>597</v>
      </c>
      <c r="E1544" s="66"/>
      <c r="F1544" s="290" t="s">
        <v>591</v>
      </c>
      <c r="G1544" s="290"/>
      <c r="H1544" s="290"/>
      <c r="I1544" s="290"/>
      <c r="J1544" s="67">
        <v>1</v>
      </c>
    </row>
    <row r="1545" spans="1:10" ht="15" hidden="1" customHeight="1" outlineLevel="2" x14ac:dyDescent="0.25">
      <c r="A1545" s="64"/>
      <c r="B1545" s="64"/>
      <c r="C1545" s="64"/>
      <c r="D1545" s="65" t="s">
        <v>598</v>
      </c>
      <c r="E1545" s="66"/>
      <c r="F1545" s="290" t="s">
        <v>591</v>
      </c>
      <c r="G1545" s="290"/>
      <c r="H1545" s="290"/>
      <c r="I1545" s="290"/>
      <c r="J1545" s="67">
        <v>1</v>
      </c>
    </row>
    <row r="1546" spans="1:10" ht="15" hidden="1" customHeight="1" outlineLevel="2" x14ac:dyDescent="0.25">
      <c r="A1546" s="64"/>
      <c r="B1546" s="64"/>
      <c r="C1546" s="64"/>
      <c r="D1546" s="65" t="s">
        <v>599</v>
      </c>
      <c r="E1546" s="66"/>
      <c r="F1546" s="290" t="s">
        <v>591</v>
      </c>
      <c r="G1546" s="290"/>
      <c r="H1546" s="290"/>
      <c r="I1546" s="290"/>
      <c r="J1546" s="67">
        <v>1</v>
      </c>
    </row>
    <row r="1547" spans="1:10" ht="15" hidden="1" customHeight="1" outlineLevel="2" x14ac:dyDescent="0.25">
      <c r="A1547" s="64"/>
      <c r="B1547" s="64"/>
      <c r="C1547" s="64"/>
      <c r="D1547" s="65" t="s">
        <v>600</v>
      </c>
      <c r="E1547" s="66"/>
      <c r="F1547" s="290" t="s">
        <v>591</v>
      </c>
      <c r="G1547" s="290"/>
      <c r="H1547" s="290"/>
      <c r="I1547" s="290"/>
      <c r="J1547" s="67">
        <v>1</v>
      </c>
    </row>
    <row r="1548" spans="1:10" ht="15" hidden="1" customHeight="1" outlineLevel="2" x14ac:dyDescent="0.25">
      <c r="A1548" s="64"/>
      <c r="B1548" s="64"/>
      <c r="C1548" s="64"/>
      <c r="D1548" s="65" t="s">
        <v>601</v>
      </c>
      <c r="E1548" s="66"/>
      <c r="F1548" s="290" t="s">
        <v>591</v>
      </c>
      <c r="G1548" s="290"/>
      <c r="H1548" s="290"/>
      <c r="I1548" s="290"/>
      <c r="J1548" s="67">
        <v>1</v>
      </c>
    </row>
    <row r="1549" spans="1:10" ht="15" hidden="1" customHeight="1" outlineLevel="2" x14ac:dyDescent="0.25">
      <c r="A1549" s="64"/>
      <c r="B1549" s="64"/>
      <c r="C1549" s="64"/>
      <c r="D1549" s="65" t="s">
        <v>602</v>
      </c>
      <c r="E1549" s="66"/>
      <c r="F1549" s="290" t="s">
        <v>591</v>
      </c>
      <c r="G1549" s="290"/>
      <c r="H1549" s="290"/>
      <c r="I1549" s="290"/>
      <c r="J1549" s="67">
        <v>1</v>
      </c>
    </row>
    <row r="1550" spans="1:10" ht="15" hidden="1" customHeight="1" outlineLevel="2" x14ac:dyDescent="0.25">
      <c r="A1550" s="64"/>
      <c r="B1550" s="64"/>
      <c r="C1550" s="64"/>
      <c r="D1550" s="65" t="s">
        <v>603</v>
      </c>
      <c r="E1550" s="66"/>
      <c r="F1550" s="290" t="s">
        <v>591</v>
      </c>
      <c r="G1550" s="290"/>
      <c r="H1550" s="290"/>
      <c r="I1550" s="290"/>
      <c r="J1550" s="67">
        <v>1</v>
      </c>
    </row>
    <row r="1551" spans="1:10" ht="15" hidden="1" customHeight="1" outlineLevel="2" x14ac:dyDescent="0.25">
      <c r="A1551" s="64"/>
      <c r="B1551" s="64"/>
      <c r="C1551" s="64"/>
      <c r="D1551" s="65" t="s">
        <v>604</v>
      </c>
      <c r="E1551" s="66"/>
      <c r="F1551" s="290" t="s">
        <v>591</v>
      </c>
      <c r="G1551" s="290"/>
      <c r="H1551" s="290"/>
      <c r="I1551" s="290"/>
      <c r="J1551" s="67">
        <v>1</v>
      </c>
    </row>
    <row r="1552" spans="1:10" ht="15" hidden="1" customHeight="1" outlineLevel="2" x14ac:dyDescent="0.25">
      <c r="A1552" s="64"/>
      <c r="B1552" s="64"/>
      <c r="C1552" s="64"/>
      <c r="D1552" s="65" t="s">
        <v>605</v>
      </c>
      <c r="E1552" s="66"/>
      <c r="F1552" s="290" t="s">
        <v>591</v>
      </c>
      <c r="G1552" s="290"/>
      <c r="H1552" s="290"/>
      <c r="I1552" s="290"/>
      <c r="J1552" s="67">
        <v>1</v>
      </c>
    </row>
    <row r="1553" spans="1:10" ht="15" hidden="1" customHeight="1" outlineLevel="2" x14ac:dyDescent="0.25">
      <c r="A1553" s="64"/>
      <c r="B1553" s="64"/>
      <c r="C1553" s="64"/>
      <c r="D1553" s="65" t="s">
        <v>606</v>
      </c>
      <c r="E1553" s="66"/>
      <c r="F1553" s="290" t="s">
        <v>591</v>
      </c>
      <c r="G1553" s="290"/>
      <c r="H1553" s="290"/>
      <c r="I1553" s="290"/>
      <c r="J1553" s="67">
        <v>1</v>
      </c>
    </row>
    <row r="1554" spans="1:10" ht="15" hidden="1" customHeight="1" outlineLevel="2" x14ac:dyDescent="0.25">
      <c r="A1554" s="64"/>
      <c r="B1554" s="64"/>
      <c r="C1554" s="64"/>
      <c r="D1554" s="65" t="s">
        <v>607</v>
      </c>
      <c r="E1554" s="66"/>
      <c r="F1554" s="290" t="s">
        <v>591</v>
      </c>
      <c r="G1554" s="290"/>
      <c r="H1554" s="290"/>
      <c r="I1554" s="290"/>
      <c r="J1554" s="67">
        <v>1</v>
      </c>
    </row>
    <row r="1555" spans="1:10" ht="15" hidden="1" customHeight="1" outlineLevel="2" x14ac:dyDescent="0.25">
      <c r="A1555" s="64"/>
      <c r="B1555" s="64"/>
      <c r="C1555" s="64"/>
      <c r="D1555" s="65" t="s">
        <v>608</v>
      </c>
      <c r="E1555" s="66"/>
      <c r="F1555" s="290" t="s">
        <v>591</v>
      </c>
      <c r="G1555" s="290"/>
      <c r="H1555" s="290"/>
      <c r="I1555" s="290"/>
      <c r="J1555" s="67">
        <v>1</v>
      </c>
    </row>
    <row r="1556" spans="1:10" ht="15" hidden="1" customHeight="1" outlineLevel="2" x14ac:dyDescent="0.25">
      <c r="A1556" s="64"/>
      <c r="B1556" s="64"/>
      <c r="C1556" s="64"/>
      <c r="D1556" s="65" t="s">
        <v>609</v>
      </c>
      <c r="E1556" s="66"/>
      <c r="F1556" s="290" t="s">
        <v>591</v>
      </c>
      <c r="G1556" s="290"/>
      <c r="H1556" s="290"/>
      <c r="I1556" s="290"/>
      <c r="J1556" s="67">
        <v>1</v>
      </c>
    </row>
    <row r="1557" spans="1:10" ht="25.5" hidden="1" customHeight="1" outlineLevel="1" collapsed="1" x14ac:dyDescent="0.25">
      <c r="A1557" s="61" t="str">
        <f>PO!A264</f>
        <v>8.6</v>
      </c>
      <c r="B1557" s="61" t="str">
        <f>PO!B264</f>
        <v>SINAPI</v>
      </c>
      <c r="C1557" s="61">
        <f>PO!C264</f>
        <v>89512</v>
      </c>
      <c r="D1557" s="62" t="str">
        <f>PO!D264</f>
        <v>TUBO PVC, SÉRIE R, ÁGUA PLUVIAL, DN 100 MM, FORNECIDO E INSTALADO EM RAMAL DE ENCAMINHAMENTO. AF_06/2022</v>
      </c>
      <c r="E1557" s="60" t="str">
        <f>PO!E264</f>
        <v>M</v>
      </c>
      <c r="F1557" s="289" t="s">
        <v>38</v>
      </c>
      <c r="G1557" s="289"/>
      <c r="H1557" s="289"/>
      <c r="I1557" s="289"/>
      <c r="J1557" s="63">
        <v>195.91</v>
      </c>
    </row>
    <row r="1558" spans="1:10" ht="15" hidden="1" customHeight="1" outlineLevel="2" x14ac:dyDescent="0.25">
      <c r="A1558" s="64"/>
      <c r="B1558" s="64"/>
      <c r="C1558" s="64"/>
      <c r="D1558" s="65" t="s">
        <v>592</v>
      </c>
      <c r="E1558" s="66"/>
      <c r="F1558" s="290" t="s">
        <v>620</v>
      </c>
      <c r="G1558" s="290"/>
      <c r="H1558" s="290"/>
      <c r="I1558" s="290"/>
      <c r="J1558" s="67">
        <f>0.54+0.52</f>
        <v>1.06</v>
      </c>
    </row>
    <row r="1559" spans="1:10" ht="15" hidden="1" customHeight="1" outlineLevel="2" x14ac:dyDescent="0.25">
      <c r="A1559" s="64"/>
      <c r="B1559" s="64"/>
      <c r="C1559" s="64"/>
      <c r="D1559" s="65" t="s">
        <v>593</v>
      </c>
      <c r="E1559" s="66"/>
      <c r="F1559" s="290" t="s">
        <v>621</v>
      </c>
      <c r="G1559" s="290"/>
      <c r="H1559" s="290"/>
      <c r="I1559" s="290"/>
      <c r="J1559" s="67">
        <f>3.5+0.44+2.94</f>
        <v>6.88</v>
      </c>
    </row>
    <row r="1560" spans="1:10" ht="15" hidden="1" customHeight="1" outlineLevel="2" x14ac:dyDescent="0.25">
      <c r="A1560" s="64"/>
      <c r="B1560" s="64"/>
      <c r="C1560" s="64"/>
      <c r="D1560" s="65" t="s">
        <v>594</v>
      </c>
      <c r="E1560" s="66"/>
      <c r="F1560" s="290" t="s">
        <v>622</v>
      </c>
      <c r="G1560" s="290"/>
      <c r="H1560" s="290"/>
      <c r="I1560" s="290"/>
      <c r="J1560" s="67">
        <f>0.54+0.53</f>
        <v>1.07</v>
      </c>
    </row>
    <row r="1561" spans="1:10" ht="15" hidden="1" customHeight="1" outlineLevel="2" x14ac:dyDescent="0.25">
      <c r="A1561" s="64"/>
      <c r="B1561" s="64"/>
      <c r="C1561" s="64"/>
      <c r="D1561" s="65" t="s">
        <v>595</v>
      </c>
      <c r="E1561" s="66"/>
      <c r="F1561" s="290" t="s">
        <v>623</v>
      </c>
      <c r="G1561" s="290"/>
      <c r="H1561" s="290"/>
      <c r="I1561" s="290"/>
      <c r="J1561" s="67">
        <f>0.53+0.26</f>
        <v>0.79</v>
      </c>
    </row>
    <row r="1562" spans="1:10" ht="15" hidden="1" customHeight="1" outlineLevel="2" x14ac:dyDescent="0.25">
      <c r="A1562" s="64"/>
      <c r="B1562" s="64"/>
      <c r="C1562" s="64"/>
      <c r="D1562" s="65" t="s">
        <v>596</v>
      </c>
      <c r="E1562" s="66"/>
      <c r="F1562" s="290" t="s">
        <v>624</v>
      </c>
      <c r="G1562" s="290"/>
      <c r="H1562" s="290"/>
      <c r="I1562" s="290"/>
      <c r="J1562" s="67">
        <f>0.54+0.13</f>
        <v>0.67</v>
      </c>
    </row>
    <row r="1563" spans="1:10" ht="15" hidden="1" customHeight="1" outlineLevel="2" x14ac:dyDescent="0.25">
      <c r="A1563" s="64"/>
      <c r="B1563" s="64"/>
      <c r="C1563" s="64"/>
      <c r="D1563" s="65" t="s">
        <v>597</v>
      </c>
      <c r="E1563" s="66"/>
      <c r="F1563" s="290" t="s">
        <v>625</v>
      </c>
      <c r="G1563" s="290"/>
      <c r="H1563" s="290"/>
      <c r="I1563" s="290"/>
      <c r="J1563" s="67">
        <f>0.54+0.14</f>
        <v>0.68</v>
      </c>
    </row>
    <row r="1564" spans="1:10" ht="15" hidden="1" customHeight="1" outlineLevel="2" x14ac:dyDescent="0.25">
      <c r="A1564" s="64"/>
      <c r="B1564" s="64"/>
      <c r="C1564" s="64"/>
      <c r="D1564" s="65" t="s">
        <v>598</v>
      </c>
      <c r="E1564" s="66"/>
      <c r="F1564" s="290" t="s">
        <v>626</v>
      </c>
      <c r="G1564" s="290"/>
      <c r="H1564" s="290"/>
      <c r="I1564" s="290"/>
      <c r="J1564" s="67">
        <f>0.54+2.3</f>
        <v>2.84</v>
      </c>
    </row>
    <row r="1565" spans="1:10" ht="15" hidden="1" customHeight="1" outlineLevel="2" x14ac:dyDescent="0.25">
      <c r="A1565" s="64"/>
      <c r="B1565" s="64"/>
      <c r="C1565" s="64"/>
      <c r="D1565" s="65" t="s">
        <v>599</v>
      </c>
      <c r="E1565" s="66"/>
      <c r="F1565" s="290" t="s">
        <v>627</v>
      </c>
      <c r="G1565" s="290"/>
      <c r="H1565" s="290"/>
      <c r="I1565" s="290"/>
      <c r="J1565" s="67">
        <f>0.54+2.05</f>
        <v>2.59</v>
      </c>
    </row>
    <row r="1566" spans="1:10" ht="15" hidden="1" customHeight="1" outlineLevel="2" x14ac:dyDescent="0.25">
      <c r="A1566" s="64"/>
      <c r="B1566" s="64"/>
      <c r="C1566" s="64"/>
      <c r="D1566" s="65" t="s">
        <v>600</v>
      </c>
      <c r="E1566" s="66"/>
      <c r="F1566" s="290" t="s">
        <v>628</v>
      </c>
      <c r="G1566" s="290"/>
      <c r="H1566" s="290"/>
      <c r="I1566" s="290"/>
      <c r="J1566" s="67">
        <f>0.54+0.27</f>
        <v>0.81</v>
      </c>
    </row>
    <row r="1567" spans="1:10" ht="15" hidden="1" customHeight="1" outlineLevel="2" x14ac:dyDescent="0.25">
      <c r="A1567" s="64"/>
      <c r="B1567" s="64"/>
      <c r="C1567" s="64"/>
      <c r="D1567" s="65" t="s">
        <v>601</v>
      </c>
      <c r="E1567" s="66"/>
      <c r="F1567" s="290" t="s">
        <v>629</v>
      </c>
      <c r="G1567" s="290"/>
      <c r="H1567" s="290"/>
      <c r="I1567" s="290"/>
      <c r="J1567" s="67">
        <f>0.54+0.15</f>
        <v>0.69000000000000006</v>
      </c>
    </row>
    <row r="1568" spans="1:10" ht="15" hidden="1" customHeight="1" outlineLevel="2" x14ac:dyDescent="0.25">
      <c r="A1568" s="64"/>
      <c r="B1568" s="64"/>
      <c r="C1568" s="64"/>
      <c r="D1568" s="65" t="s">
        <v>602</v>
      </c>
      <c r="E1568" s="66"/>
      <c r="F1568" s="290" t="s">
        <v>629</v>
      </c>
      <c r="G1568" s="290"/>
      <c r="H1568" s="290"/>
      <c r="I1568" s="290"/>
      <c r="J1568" s="67">
        <f>0.54+0.15</f>
        <v>0.69000000000000006</v>
      </c>
    </row>
    <row r="1569" spans="1:10" ht="15" hidden="1" customHeight="1" outlineLevel="2" x14ac:dyDescent="0.25">
      <c r="A1569" s="64"/>
      <c r="B1569" s="64"/>
      <c r="C1569" s="64"/>
      <c r="D1569" s="65" t="s">
        <v>603</v>
      </c>
      <c r="E1569" s="66"/>
      <c r="F1569" s="290" t="s">
        <v>623</v>
      </c>
      <c r="G1569" s="290"/>
      <c r="H1569" s="290"/>
      <c r="I1569" s="290"/>
      <c r="J1569" s="67">
        <f>0.54+0.26</f>
        <v>0.8</v>
      </c>
    </row>
    <row r="1570" spans="1:10" ht="15" hidden="1" customHeight="1" outlineLevel="2" x14ac:dyDescent="0.25">
      <c r="A1570" s="64"/>
      <c r="B1570" s="64"/>
      <c r="C1570" s="64"/>
      <c r="D1570" s="65" t="s">
        <v>604</v>
      </c>
      <c r="E1570" s="66"/>
      <c r="F1570" s="290" t="s">
        <v>630</v>
      </c>
      <c r="G1570" s="290"/>
      <c r="H1570" s="290"/>
      <c r="I1570" s="290"/>
      <c r="J1570" s="67">
        <f>0.54+0.28</f>
        <v>0.82000000000000006</v>
      </c>
    </row>
    <row r="1571" spans="1:10" ht="15" hidden="1" customHeight="1" outlineLevel="2" x14ac:dyDescent="0.25">
      <c r="A1571" s="64"/>
      <c r="B1571" s="64"/>
      <c r="C1571" s="64"/>
      <c r="D1571" s="65" t="s">
        <v>605</v>
      </c>
      <c r="E1571" s="66"/>
      <c r="F1571" s="290" t="s">
        <v>631</v>
      </c>
      <c r="G1571" s="290"/>
      <c r="H1571" s="290"/>
      <c r="I1571" s="290"/>
      <c r="J1571" s="67">
        <f>3.5+0.44+1.56</f>
        <v>5.5</v>
      </c>
    </row>
    <row r="1572" spans="1:10" ht="15" hidden="1" customHeight="1" outlineLevel="2" x14ac:dyDescent="0.25">
      <c r="A1572" s="64"/>
      <c r="B1572" s="64"/>
      <c r="C1572" s="64"/>
      <c r="D1572" s="65" t="s">
        <v>606</v>
      </c>
      <c r="E1572" s="66"/>
      <c r="F1572" s="290" t="s">
        <v>632</v>
      </c>
      <c r="G1572" s="290"/>
      <c r="H1572" s="290"/>
      <c r="I1572" s="290"/>
      <c r="J1572" s="67">
        <f>3.5+0.44+1.33</f>
        <v>5.27</v>
      </c>
    </row>
    <row r="1573" spans="1:10" ht="15" hidden="1" customHeight="1" outlineLevel="2" x14ac:dyDescent="0.25">
      <c r="A1573" s="64"/>
      <c r="B1573" s="64"/>
      <c r="C1573" s="64"/>
      <c r="D1573" s="65" t="s">
        <v>607</v>
      </c>
      <c r="E1573" s="66"/>
      <c r="F1573" s="290" t="s">
        <v>632</v>
      </c>
      <c r="G1573" s="290"/>
      <c r="H1573" s="290"/>
      <c r="I1573" s="290"/>
      <c r="J1573" s="67">
        <f>3.5+0.44+1.33</f>
        <v>5.27</v>
      </c>
    </row>
    <row r="1574" spans="1:10" ht="15" hidden="1" customHeight="1" outlineLevel="2" x14ac:dyDescent="0.25">
      <c r="A1574" s="64"/>
      <c r="B1574" s="64"/>
      <c r="C1574" s="64"/>
      <c r="D1574" s="65" t="s">
        <v>608</v>
      </c>
      <c r="E1574" s="66"/>
      <c r="F1574" s="290" t="s">
        <v>631</v>
      </c>
      <c r="G1574" s="290"/>
      <c r="H1574" s="290"/>
      <c r="I1574" s="290"/>
      <c r="J1574" s="67">
        <f>3.5+0.44+1.56</f>
        <v>5.5</v>
      </c>
    </row>
    <row r="1575" spans="1:10" ht="15" hidden="1" customHeight="1" outlineLevel="2" x14ac:dyDescent="0.25">
      <c r="A1575" s="64"/>
      <c r="B1575" s="64"/>
      <c r="C1575" s="64"/>
      <c r="D1575" s="65" t="s">
        <v>609</v>
      </c>
      <c r="E1575" s="66"/>
      <c r="F1575" s="290" t="s">
        <v>633</v>
      </c>
      <c r="G1575" s="290"/>
      <c r="H1575" s="290"/>
      <c r="I1575" s="290"/>
      <c r="J1575" s="67">
        <f>3.5+0.44+4.23</f>
        <v>8.17</v>
      </c>
    </row>
    <row r="1576" spans="1:10" ht="15" hidden="1" customHeight="1" outlineLevel="2" x14ac:dyDescent="0.25">
      <c r="A1576" s="64"/>
      <c r="B1576" s="64"/>
      <c r="C1576" s="64"/>
      <c r="D1576" s="65" t="s">
        <v>610</v>
      </c>
      <c r="E1576" s="66"/>
      <c r="F1576" s="290" t="s">
        <v>634</v>
      </c>
      <c r="G1576" s="290"/>
      <c r="H1576" s="290"/>
      <c r="I1576" s="290"/>
      <c r="J1576" s="67">
        <f>3.23+0.66</f>
        <v>3.89</v>
      </c>
    </row>
    <row r="1577" spans="1:10" ht="15" hidden="1" customHeight="1" outlineLevel="2" x14ac:dyDescent="0.25">
      <c r="A1577" s="64"/>
      <c r="B1577" s="64"/>
      <c r="C1577" s="64"/>
      <c r="D1577" s="65" t="s">
        <v>589</v>
      </c>
      <c r="E1577" s="66"/>
      <c r="F1577" s="290" t="s">
        <v>635</v>
      </c>
      <c r="G1577" s="290"/>
      <c r="H1577" s="290"/>
      <c r="I1577" s="290"/>
      <c r="J1577" s="67">
        <f>3.23+1.06</f>
        <v>4.29</v>
      </c>
    </row>
    <row r="1578" spans="1:10" ht="15" hidden="1" customHeight="1" outlineLevel="2" x14ac:dyDescent="0.25">
      <c r="A1578" s="64"/>
      <c r="B1578" s="64"/>
      <c r="C1578" s="64"/>
      <c r="D1578" s="65" t="s">
        <v>611</v>
      </c>
      <c r="E1578" s="66"/>
      <c r="F1578" s="290" t="s">
        <v>636</v>
      </c>
      <c r="G1578" s="290"/>
      <c r="H1578" s="290"/>
      <c r="I1578" s="290"/>
      <c r="J1578" s="67">
        <f>3.23+4.12</f>
        <v>7.35</v>
      </c>
    </row>
    <row r="1579" spans="1:10" ht="15" hidden="1" customHeight="1" outlineLevel="2" x14ac:dyDescent="0.25">
      <c r="A1579" s="64"/>
      <c r="B1579" s="64"/>
      <c r="C1579" s="64"/>
      <c r="D1579" s="65" t="s">
        <v>612</v>
      </c>
      <c r="E1579" s="66"/>
      <c r="F1579" s="290" t="s">
        <v>637</v>
      </c>
      <c r="G1579" s="290"/>
      <c r="H1579" s="290"/>
      <c r="I1579" s="290"/>
      <c r="J1579" s="67">
        <f>3.23+4.07</f>
        <v>7.3000000000000007</v>
      </c>
    </row>
    <row r="1580" spans="1:10" ht="15" hidden="1" customHeight="1" outlineLevel="2" x14ac:dyDescent="0.25">
      <c r="A1580" s="64"/>
      <c r="B1580" s="64"/>
      <c r="C1580" s="64"/>
      <c r="D1580" s="65" t="s">
        <v>613</v>
      </c>
      <c r="E1580" s="66"/>
      <c r="F1580" s="290" t="s">
        <v>638</v>
      </c>
      <c r="G1580" s="290"/>
      <c r="H1580" s="290"/>
      <c r="I1580" s="290"/>
      <c r="J1580" s="67">
        <f>3.23+4.52</f>
        <v>7.75</v>
      </c>
    </row>
    <row r="1581" spans="1:10" ht="15" hidden="1" customHeight="1" outlineLevel="2" x14ac:dyDescent="0.25">
      <c r="A1581" s="64"/>
      <c r="B1581" s="64"/>
      <c r="C1581" s="64"/>
      <c r="D1581" s="65" t="s">
        <v>614</v>
      </c>
      <c r="E1581" s="66"/>
      <c r="F1581" s="290" t="s">
        <v>639</v>
      </c>
      <c r="G1581" s="290"/>
      <c r="H1581" s="290"/>
      <c r="I1581" s="290"/>
      <c r="J1581" s="67">
        <f>3.23+2.25</f>
        <v>5.48</v>
      </c>
    </row>
    <row r="1582" spans="1:10" ht="15" hidden="1" customHeight="1" outlineLevel="2" x14ac:dyDescent="0.25">
      <c r="A1582" s="64"/>
      <c r="B1582" s="64"/>
      <c r="C1582" s="64"/>
      <c r="D1582" s="65" t="s">
        <v>615</v>
      </c>
      <c r="E1582" s="66"/>
      <c r="F1582" s="290" t="s">
        <v>640</v>
      </c>
      <c r="G1582" s="290"/>
      <c r="H1582" s="290"/>
      <c r="I1582" s="290"/>
      <c r="J1582" s="67">
        <f>3.23+5.4</f>
        <v>8.6300000000000008</v>
      </c>
    </row>
    <row r="1583" spans="1:10" ht="15" hidden="1" customHeight="1" outlineLevel="2" x14ac:dyDescent="0.25">
      <c r="A1583" s="64"/>
      <c r="B1583" s="64"/>
      <c r="C1583" s="64"/>
      <c r="D1583" s="65" t="s">
        <v>616</v>
      </c>
      <c r="E1583" s="66"/>
      <c r="F1583" s="290" t="s">
        <v>641</v>
      </c>
      <c r="G1583" s="290"/>
      <c r="H1583" s="290"/>
      <c r="I1583" s="290"/>
      <c r="J1583" s="67">
        <f>3.23+5.05</f>
        <v>8.2799999999999994</v>
      </c>
    </row>
    <row r="1584" spans="1:10" ht="15" hidden="1" customHeight="1" outlineLevel="2" x14ac:dyDescent="0.25">
      <c r="A1584" s="64"/>
      <c r="B1584" s="64"/>
      <c r="C1584" s="64"/>
      <c r="D1584" s="65" t="s">
        <v>617</v>
      </c>
      <c r="E1584" s="66"/>
      <c r="F1584" s="290" t="s">
        <v>642</v>
      </c>
      <c r="G1584" s="290"/>
      <c r="H1584" s="290"/>
      <c r="I1584" s="290"/>
      <c r="J1584" s="67">
        <f>3.23+5</f>
        <v>8.23</v>
      </c>
    </row>
    <row r="1585" spans="1:10" ht="15" hidden="1" customHeight="1" outlineLevel="2" x14ac:dyDescent="0.25">
      <c r="A1585" s="64"/>
      <c r="B1585" s="64"/>
      <c r="C1585" s="64"/>
      <c r="D1585" s="65" t="s">
        <v>618</v>
      </c>
      <c r="E1585" s="66"/>
      <c r="F1585" s="290" t="s">
        <v>643</v>
      </c>
      <c r="G1585" s="290"/>
      <c r="H1585" s="290"/>
      <c r="I1585" s="290"/>
      <c r="J1585" s="67">
        <f>3.23+1.17+2.08</f>
        <v>6.48</v>
      </c>
    </row>
    <row r="1586" spans="1:10" ht="15" hidden="1" customHeight="1" outlineLevel="2" x14ac:dyDescent="0.25">
      <c r="A1586" s="64"/>
      <c r="B1586" s="64"/>
      <c r="C1586" s="64"/>
      <c r="D1586" s="65" t="s">
        <v>590</v>
      </c>
      <c r="E1586" s="66"/>
      <c r="F1586" s="290" t="s">
        <v>644</v>
      </c>
      <c r="G1586" s="290"/>
      <c r="H1586" s="290"/>
      <c r="I1586" s="290"/>
      <c r="J1586" s="67">
        <f>3.23+4</f>
        <v>7.23</v>
      </c>
    </row>
    <row r="1587" spans="1:10" ht="15" hidden="1" customHeight="1" outlineLevel="2" x14ac:dyDescent="0.25">
      <c r="A1587" s="64"/>
      <c r="B1587" s="64"/>
      <c r="C1587" s="64"/>
      <c r="D1587" s="65" t="s">
        <v>619</v>
      </c>
      <c r="E1587" s="66"/>
      <c r="F1587" s="290" t="s">
        <v>645</v>
      </c>
      <c r="G1587" s="290"/>
      <c r="H1587" s="290"/>
      <c r="I1587" s="290"/>
      <c r="J1587" s="67">
        <f>3.23+4.51</f>
        <v>7.74</v>
      </c>
    </row>
    <row r="1588" spans="1:10" ht="15" hidden="1" customHeight="1" outlineLevel="2" x14ac:dyDescent="0.25">
      <c r="A1588" s="64"/>
      <c r="B1588" s="64"/>
      <c r="C1588" s="64"/>
      <c r="D1588" s="65" t="s">
        <v>646</v>
      </c>
      <c r="E1588" s="66"/>
      <c r="F1588" s="290" t="s">
        <v>647</v>
      </c>
      <c r="G1588" s="290"/>
      <c r="H1588" s="290"/>
      <c r="I1588" s="290"/>
      <c r="J1588" s="67">
        <f>4.9+8.89+5.39+12.81</f>
        <v>31.990000000000002</v>
      </c>
    </row>
    <row r="1589" spans="1:10" ht="15" hidden="1" customHeight="1" outlineLevel="2" x14ac:dyDescent="0.25">
      <c r="A1589" s="64"/>
      <c r="B1589" s="64"/>
      <c r="C1589" s="64"/>
      <c r="D1589" s="65" t="s">
        <v>648</v>
      </c>
      <c r="E1589" s="66"/>
      <c r="F1589" s="290" t="s">
        <v>649</v>
      </c>
      <c r="G1589" s="290"/>
      <c r="H1589" s="290"/>
      <c r="I1589" s="290"/>
      <c r="J1589" s="67">
        <f>8.28+8.53+6.41+7.95</f>
        <v>31.169999999999998</v>
      </c>
    </row>
    <row r="1590" spans="1:10" ht="38.25" hidden="1" customHeight="1" outlineLevel="1" collapsed="1" x14ac:dyDescent="0.25">
      <c r="A1590" s="61" t="str">
        <f>PO!A265</f>
        <v>8.7</v>
      </c>
      <c r="B1590" s="61" t="str">
        <f>PO!B265</f>
        <v>DER-ES</v>
      </c>
      <c r="C1590" s="61">
        <f>PO!C265</f>
        <v>141102</v>
      </c>
      <c r="D1590" s="62" t="str">
        <f>PO!D265</f>
        <v>Caixa de areia de alvenaria de blocos de concreto 9x19x39cm, dim. 60x60cm e Hmáx=1m, c/ tampa em concreto esp. 5cm, lastro concreto esp. 10cm, revestida intern. c/ chapisco e reboco impermeabilizante, incl. escavação e reaterro</v>
      </c>
      <c r="E1590" s="60" t="str">
        <f>PO!E265</f>
        <v>und</v>
      </c>
      <c r="F1590" s="289" t="s">
        <v>38</v>
      </c>
      <c r="G1590" s="289"/>
      <c r="H1590" s="289"/>
      <c r="I1590" s="289"/>
      <c r="J1590" s="63">
        <v>16</v>
      </c>
    </row>
    <row r="1591" spans="1:10" ht="15" hidden="1" customHeight="1" outlineLevel="2" x14ac:dyDescent="0.25">
      <c r="A1591" s="64"/>
      <c r="B1591" s="64"/>
      <c r="C1591" s="64"/>
      <c r="D1591" s="65" t="s">
        <v>613</v>
      </c>
      <c r="E1591" s="66"/>
      <c r="F1591" s="290" t="s">
        <v>650</v>
      </c>
      <c r="G1591" s="290"/>
      <c r="H1591" s="290"/>
      <c r="I1591" s="290"/>
      <c r="J1591" s="67">
        <v>1</v>
      </c>
    </row>
    <row r="1592" spans="1:10" ht="15" hidden="1" customHeight="1" outlineLevel="2" x14ac:dyDescent="0.25">
      <c r="A1592" s="64"/>
      <c r="B1592" s="64"/>
      <c r="C1592" s="64"/>
      <c r="D1592" s="65" t="s">
        <v>593</v>
      </c>
      <c r="E1592" s="66"/>
      <c r="F1592" s="290" t="s">
        <v>650</v>
      </c>
      <c r="G1592" s="290"/>
      <c r="H1592" s="290"/>
      <c r="I1592" s="290"/>
      <c r="J1592" s="67">
        <v>1</v>
      </c>
    </row>
    <row r="1593" spans="1:10" ht="15" hidden="1" customHeight="1" outlineLevel="2" x14ac:dyDescent="0.25">
      <c r="A1593" s="64"/>
      <c r="B1593" s="64"/>
      <c r="C1593" s="64"/>
      <c r="D1593" s="65" t="s">
        <v>619</v>
      </c>
      <c r="E1593" s="66"/>
      <c r="F1593" s="290" t="s">
        <v>46</v>
      </c>
      <c r="G1593" s="290"/>
      <c r="H1593" s="290"/>
      <c r="I1593" s="290"/>
      <c r="J1593" s="67">
        <v>2</v>
      </c>
    </row>
    <row r="1594" spans="1:10" ht="15" hidden="1" customHeight="1" outlineLevel="2" x14ac:dyDescent="0.25">
      <c r="A1594" s="64"/>
      <c r="B1594" s="64"/>
      <c r="C1594" s="64"/>
      <c r="D1594" s="65" t="s">
        <v>651</v>
      </c>
      <c r="E1594" s="66"/>
      <c r="F1594" s="290" t="s">
        <v>652</v>
      </c>
      <c r="G1594" s="290"/>
      <c r="H1594" s="290"/>
      <c r="I1594" s="290"/>
      <c r="J1594" s="67">
        <v>3</v>
      </c>
    </row>
    <row r="1595" spans="1:10" ht="15" hidden="1" customHeight="1" outlineLevel="2" x14ac:dyDescent="0.25">
      <c r="A1595" s="64"/>
      <c r="B1595" s="64"/>
      <c r="C1595" s="64"/>
      <c r="D1595" s="65" t="s">
        <v>653</v>
      </c>
      <c r="E1595" s="66"/>
      <c r="F1595" s="290" t="s">
        <v>46</v>
      </c>
      <c r="G1595" s="290"/>
      <c r="H1595" s="290"/>
      <c r="I1595" s="290"/>
      <c r="J1595" s="67">
        <v>2</v>
      </c>
    </row>
    <row r="1596" spans="1:10" ht="15" hidden="1" customHeight="1" outlineLevel="2" x14ac:dyDescent="0.25">
      <c r="A1596" s="64"/>
      <c r="B1596" s="64"/>
      <c r="C1596" s="64"/>
      <c r="D1596" s="65" t="s">
        <v>654</v>
      </c>
      <c r="E1596" s="66"/>
      <c r="F1596" s="290" t="s">
        <v>650</v>
      </c>
      <c r="G1596" s="290"/>
      <c r="H1596" s="290"/>
      <c r="I1596" s="290"/>
      <c r="J1596" s="67">
        <v>1</v>
      </c>
    </row>
    <row r="1597" spans="1:10" ht="15" hidden="1" customHeight="1" outlineLevel="2" x14ac:dyDescent="0.25">
      <c r="A1597" s="64"/>
      <c r="B1597" s="64"/>
      <c r="C1597" s="64"/>
      <c r="D1597" s="65" t="s">
        <v>655</v>
      </c>
      <c r="E1597" s="66"/>
      <c r="F1597" s="290" t="s">
        <v>46</v>
      </c>
      <c r="G1597" s="290"/>
      <c r="H1597" s="290"/>
      <c r="I1597" s="290"/>
      <c r="J1597" s="67">
        <v>2</v>
      </c>
    </row>
    <row r="1598" spans="1:10" ht="15" hidden="1" customHeight="1" outlineLevel="2" x14ac:dyDescent="0.25">
      <c r="A1598" s="64"/>
      <c r="B1598" s="64"/>
      <c r="C1598" s="64"/>
      <c r="D1598" s="65" t="s">
        <v>617</v>
      </c>
      <c r="E1598" s="66"/>
      <c r="F1598" s="290" t="s">
        <v>46</v>
      </c>
      <c r="G1598" s="290"/>
      <c r="H1598" s="290"/>
      <c r="I1598" s="290"/>
      <c r="J1598" s="67">
        <v>2</v>
      </c>
    </row>
    <row r="1599" spans="1:10" ht="15" hidden="1" customHeight="1" outlineLevel="2" x14ac:dyDescent="0.25">
      <c r="A1599" s="64"/>
      <c r="B1599" s="64"/>
      <c r="C1599" s="64"/>
      <c r="D1599" s="65" t="s">
        <v>609</v>
      </c>
      <c r="E1599" s="66"/>
      <c r="F1599" s="290" t="s">
        <v>650</v>
      </c>
      <c r="G1599" s="290"/>
      <c r="H1599" s="290"/>
      <c r="I1599" s="290"/>
      <c r="J1599" s="67">
        <v>1</v>
      </c>
    </row>
    <row r="1600" spans="1:10" ht="15" hidden="1" customHeight="1" outlineLevel="2" x14ac:dyDescent="0.25">
      <c r="A1600" s="64"/>
      <c r="B1600" s="64"/>
      <c r="C1600" s="64"/>
      <c r="D1600" s="65" t="s">
        <v>616</v>
      </c>
      <c r="E1600" s="66"/>
      <c r="F1600" s="290" t="s">
        <v>650</v>
      </c>
      <c r="G1600" s="290"/>
      <c r="H1600" s="290"/>
      <c r="I1600" s="290"/>
      <c r="J1600" s="67">
        <v>1</v>
      </c>
    </row>
    <row r="1601" spans="1:10" ht="38.25" hidden="1" customHeight="1" outlineLevel="1" collapsed="1" x14ac:dyDescent="0.25">
      <c r="A1601" s="61" t="str">
        <f>PO!A266</f>
        <v>8.8</v>
      </c>
      <c r="B1601" s="61" t="str">
        <f>PO!B266</f>
        <v>SINAPI</v>
      </c>
      <c r="C1601" s="61">
        <f>PO!C266</f>
        <v>102683</v>
      </c>
      <c r="D1601" s="62" t="str">
        <f>PO!D266</f>
        <v>DRENO PROFUNDO (SEÇÃO 0,50 X 1,50 M), COM TUBO DE CONCRETO SIMPLES POROSO, DN 200 MM, ENCHIMENTO COM BRITA, ENVOLVIDO COM MANTA GEOTÊXTIL, COM SELO DE ARGILA. AF_07/2021</v>
      </c>
      <c r="E1601" s="60" t="str">
        <f>PO!E266</f>
        <v>M</v>
      </c>
      <c r="F1601" s="289" t="s">
        <v>38</v>
      </c>
      <c r="G1601" s="289"/>
      <c r="H1601" s="289"/>
      <c r="I1601" s="289"/>
      <c r="J1601" s="63">
        <v>98</v>
      </c>
    </row>
    <row r="1602" spans="1:10" ht="15" hidden="1" customHeight="1" outlineLevel="2" x14ac:dyDescent="0.25">
      <c r="A1602" s="290"/>
      <c r="B1602" s="290"/>
      <c r="C1602" s="290"/>
      <c r="D1602" s="65" t="s">
        <v>656</v>
      </c>
      <c r="E1602" s="66" t="s">
        <v>657</v>
      </c>
      <c r="F1602" s="290" t="s">
        <v>658</v>
      </c>
      <c r="G1602" s="290"/>
      <c r="H1602" s="290"/>
      <c r="I1602" s="290"/>
      <c r="J1602" s="67">
        <v>57</v>
      </c>
    </row>
    <row r="1603" spans="1:10" ht="24.75" hidden="1" customHeight="1" outlineLevel="2" x14ac:dyDescent="0.25">
      <c r="A1603" s="290"/>
      <c r="B1603" s="290"/>
      <c r="C1603" s="290"/>
      <c r="D1603" s="65" t="s">
        <v>659</v>
      </c>
      <c r="E1603" s="66" t="s">
        <v>660</v>
      </c>
      <c r="F1603" s="290" t="s">
        <v>661</v>
      </c>
      <c r="G1603" s="290"/>
      <c r="H1603" s="290"/>
      <c r="I1603" s="290"/>
      <c r="J1603" s="67">
        <f>24+17</f>
        <v>41</v>
      </c>
    </row>
    <row r="1604" spans="1:10" ht="24.75" hidden="1" customHeight="1" outlineLevel="1" collapsed="1" x14ac:dyDescent="0.25">
      <c r="A1604" s="61" t="str">
        <f>PO!A267</f>
        <v>8.9</v>
      </c>
      <c r="B1604" s="61" t="str">
        <f>PO!B267</f>
        <v>SINAPI</v>
      </c>
      <c r="C1604" s="61">
        <f>PO!C267</f>
        <v>92210</v>
      </c>
      <c r="D1604" s="62" t="str">
        <f>PO!D267</f>
        <v>TUBO DE CONCRETO PARA REDES COLETORAS DE ÁGUAS PLUVIAIS, DIÂMETRO DE 400 MM, JUNTA RÍGIDA, INSTALADO EM LOCAL COM BAIXO NÍVEL DE INTERFERÊNCIAS - FORNECIMENTO E ASSENTAMENTO. AF_12/2015</v>
      </c>
      <c r="E1604" s="60" t="str">
        <f>PO!E267</f>
        <v>M</v>
      </c>
      <c r="F1604" s="289" t="s">
        <v>38</v>
      </c>
      <c r="G1604" s="289"/>
      <c r="H1604" s="289"/>
      <c r="I1604" s="289"/>
      <c r="J1604" s="63">
        <v>29.5</v>
      </c>
    </row>
    <row r="1605" spans="1:10" ht="24.75" hidden="1" customHeight="1" outlineLevel="2" x14ac:dyDescent="0.25">
      <c r="A1605" s="290"/>
      <c r="B1605" s="290"/>
      <c r="C1605" s="290"/>
      <c r="D1605" s="65" t="s">
        <v>656</v>
      </c>
      <c r="E1605" s="66" t="s">
        <v>657</v>
      </c>
      <c r="F1605" s="290" t="s">
        <v>662</v>
      </c>
      <c r="G1605" s="290"/>
      <c r="H1605" s="290"/>
      <c r="I1605" s="290"/>
      <c r="J1605" s="67">
        <v>26</v>
      </c>
    </row>
    <row r="1606" spans="1:10" ht="24.75" hidden="1" customHeight="1" outlineLevel="2" x14ac:dyDescent="0.25">
      <c r="A1606" s="290"/>
      <c r="B1606" s="290"/>
      <c r="C1606" s="290"/>
      <c r="D1606" s="65" t="s">
        <v>659</v>
      </c>
      <c r="E1606" s="66" t="s">
        <v>660</v>
      </c>
      <c r="F1606" s="290" t="s">
        <v>663</v>
      </c>
      <c r="G1606" s="290"/>
      <c r="H1606" s="290"/>
      <c r="I1606" s="290"/>
      <c r="J1606" s="67">
        <v>3.5</v>
      </c>
    </row>
    <row r="1607" spans="1:10" ht="24.75" hidden="1" customHeight="1" outlineLevel="1" collapsed="1" x14ac:dyDescent="0.25">
      <c r="A1607" s="61" t="str">
        <f>PO!A268</f>
        <v>8.10</v>
      </c>
      <c r="B1607" s="61" t="str">
        <f>PO!B268</f>
        <v>SINAPI</v>
      </c>
      <c r="C1607" s="61">
        <f>PO!C268</f>
        <v>101570</v>
      </c>
      <c r="D1607" s="62" t="str">
        <f>PO!D268</f>
        <v>ESCORAMENTO DE VALA, TIPO PONTALETEAMENTO, COM PROFUNDIDADE DE 0 A 1,5 M, LARGURA MENOR QUE 1,5 M. AF_08/2020</v>
      </c>
      <c r="E1607" s="60" t="str">
        <f>PO!E268</f>
        <v>M2</v>
      </c>
      <c r="F1607" s="289" t="s">
        <v>38</v>
      </c>
      <c r="G1607" s="289"/>
      <c r="H1607" s="289"/>
      <c r="I1607" s="289"/>
      <c r="J1607" s="63">
        <v>386.33</v>
      </c>
    </row>
    <row r="1608" spans="1:10" ht="24.75" hidden="1" customHeight="1" outlineLevel="2" x14ac:dyDescent="0.25">
      <c r="A1608" s="290"/>
      <c r="B1608" s="290"/>
      <c r="C1608" s="290"/>
      <c r="D1608" s="65" t="s">
        <v>656</v>
      </c>
      <c r="E1608" s="66" t="s">
        <v>664</v>
      </c>
      <c r="F1608" s="290" t="s">
        <v>665</v>
      </c>
      <c r="G1608" s="290"/>
      <c r="H1608" s="290"/>
      <c r="I1608" s="290"/>
      <c r="J1608" s="67">
        <f>83*1.01*1.5*2</f>
        <v>251.49</v>
      </c>
    </row>
    <row r="1609" spans="1:10" ht="24.75" hidden="1" customHeight="1" outlineLevel="2" x14ac:dyDescent="0.25">
      <c r="A1609" s="290"/>
      <c r="B1609" s="290"/>
      <c r="C1609" s="290"/>
      <c r="D1609" s="65" t="s">
        <v>659</v>
      </c>
      <c r="E1609" s="66" t="s">
        <v>664</v>
      </c>
      <c r="F1609" s="290" t="s">
        <v>666</v>
      </c>
      <c r="G1609" s="290"/>
      <c r="H1609" s="290"/>
      <c r="I1609" s="290"/>
      <c r="J1609" s="67">
        <f>44.5*1.01*1.5*2</f>
        <v>134.83500000000001</v>
      </c>
    </row>
    <row r="1610" spans="1:10" ht="24.75" hidden="1" customHeight="1" outlineLevel="1" collapsed="1" x14ac:dyDescent="0.25">
      <c r="A1610" s="61" t="str">
        <f>PO!A269</f>
        <v>8.11</v>
      </c>
      <c r="B1610" s="61" t="str">
        <f>PO!B269</f>
        <v>SINAPI</v>
      </c>
      <c r="C1610" s="61">
        <f>PO!C269</f>
        <v>90105</v>
      </c>
      <c r="D1610" s="62" t="str">
        <f>PO!D269</f>
        <v>ESCAVAÇÃO MECANIZADA DE VALA COM PROFUNDIDADE ATÉ 1,5 M (MÉDIA MONTANTE E JUSANTE/UMA COMPOSIÇÃO POR TRECHO), RETROESCAV. (0,26 M3), LARGURA MENOR QUE 0,8 M, EM SOLO DE 1A CATEGORIA, LOCAIS COM BAIXO NÍVEL DE INTERFERÊNCIA. AF_02/2021</v>
      </c>
      <c r="E1610" s="60" t="str">
        <f>PO!E269</f>
        <v>M3</v>
      </c>
      <c r="F1610" s="289" t="s">
        <v>38</v>
      </c>
      <c r="G1610" s="289"/>
      <c r="H1610" s="289"/>
      <c r="I1610" s="289"/>
      <c r="J1610" s="63">
        <v>96.58</v>
      </c>
    </row>
    <row r="1611" spans="1:10" ht="24.75" hidden="1" customHeight="1" outlineLevel="2" x14ac:dyDescent="0.25">
      <c r="A1611" s="290"/>
      <c r="B1611" s="290"/>
      <c r="C1611" s="290"/>
      <c r="D1611" s="65" t="s">
        <v>656</v>
      </c>
      <c r="E1611" s="66" t="s">
        <v>664</v>
      </c>
      <c r="F1611" s="290" t="s">
        <v>667</v>
      </c>
      <c r="G1611" s="290"/>
      <c r="H1611" s="290"/>
      <c r="I1611" s="290"/>
      <c r="J1611" s="67">
        <f>1.5*0.5*83*1.01</f>
        <v>62.872500000000002</v>
      </c>
    </row>
    <row r="1612" spans="1:10" ht="24.75" hidden="1" customHeight="1" outlineLevel="2" x14ac:dyDescent="0.25">
      <c r="A1612" s="290"/>
      <c r="B1612" s="290"/>
      <c r="C1612" s="290"/>
      <c r="D1612" s="65" t="s">
        <v>659</v>
      </c>
      <c r="E1612" s="66" t="s">
        <v>664</v>
      </c>
      <c r="F1612" s="290" t="s">
        <v>668</v>
      </c>
      <c r="G1612" s="290"/>
      <c r="H1612" s="290"/>
      <c r="I1612" s="290"/>
      <c r="J1612" s="67">
        <f>44.5*1.5*0.5*1.01</f>
        <v>33.708750000000002</v>
      </c>
    </row>
    <row r="1613" spans="1:10" ht="24.75" hidden="1" customHeight="1" outlineLevel="1" collapsed="1" x14ac:dyDescent="0.25">
      <c r="A1613" s="61" t="str">
        <f>PO!A270</f>
        <v>8.12</v>
      </c>
      <c r="B1613" s="61" t="str">
        <f>PO!B270</f>
        <v>DER-ES</v>
      </c>
      <c r="C1613" s="61">
        <f>PO!C270</f>
        <v>30210</v>
      </c>
      <c r="D1613" s="62" t="str">
        <f>PO!D270</f>
        <v>Aterro compactado utilizando compactador de placa vibratória com reaproveitamento do material</v>
      </c>
      <c r="E1613" s="60" t="str">
        <f>PO!E270</f>
        <v>m3</v>
      </c>
      <c r="F1613" s="289" t="s">
        <v>38</v>
      </c>
      <c r="G1613" s="289"/>
      <c r="H1613" s="289"/>
      <c r="I1613" s="289"/>
      <c r="J1613" s="63">
        <v>79.599999999999994</v>
      </c>
    </row>
    <row r="1614" spans="1:10" ht="55.5" hidden="1" customHeight="1" outlineLevel="2" x14ac:dyDescent="0.25">
      <c r="A1614" s="290"/>
      <c r="B1614" s="290"/>
      <c r="C1614" s="290"/>
      <c r="D1614" s="65" t="s">
        <v>656</v>
      </c>
      <c r="E1614" s="66" t="s">
        <v>664</v>
      </c>
      <c r="F1614" s="290" t="s">
        <v>669</v>
      </c>
      <c r="G1614" s="290"/>
      <c r="H1614" s="290"/>
      <c r="I1614" s="290"/>
      <c r="J1614" s="67">
        <f>1.5*0.5*83-PI()*0.4*0.4/4*83</f>
        <v>51.819912390081882</v>
      </c>
    </row>
    <row r="1615" spans="1:10" ht="45" hidden="1" customHeight="1" outlineLevel="2" x14ac:dyDescent="0.25">
      <c r="A1615" s="290"/>
      <c r="B1615" s="290"/>
      <c r="C1615" s="290"/>
      <c r="D1615" s="65" t="s">
        <v>659</v>
      </c>
      <c r="E1615" s="66" t="s">
        <v>664</v>
      </c>
      <c r="F1615" s="290" t="s">
        <v>670</v>
      </c>
      <c r="G1615" s="290"/>
      <c r="H1615" s="290"/>
      <c r="I1615" s="290"/>
      <c r="J1615" s="67">
        <f>1.5*0.5*44.5-PI()*0.4*0.4/4*44.5</f>
        <v>27.782965076610168</v>
      </c>
    </row>
    <row r="1616" spans="1:10" ht="24.75" hidden="1" customHeight="1" outlineLevel="1" collapsed="1" x14ac:dyDescent="0.25">
      <c r="A1616" s="61" t="str">
        <f>PO!A271</f>
        <v>8.13</v>
      </c>
      <c r="B1616" s="61" t="str">
        <f>PO!B271</f>
        <v>SINAPI</v>
      </c>
      <c r="C1616" s="61">
        <f>PO!C271</f>
        <v>100973</v>
      </c>
      <c r="D1616" s="62" t="str">
        <f>PO!D271</f>
        <v>CARGA, MANOBRA E DESCARGA DE SOLOS E MATERIAIS GRANULARES EM CAMINHÃO BASCULANTE 6 M³ - CARGA COM PÁ CARREGADEIRA (CAÇAMBA DE 1,7 A 2,8 M³ / 128 HP) E DESCARGA LIVRE (UNIDADE: M3). AF_07/2020</v>
      </c>
      <c r="E1616" s="60" t="str">
        <f>PO!E271</f>
        <v>M3</v>
      </c>
      <c r="F1616" s="289" t="s">
        <v>38</v>
      </c>
      <c r="G1616" s="289"/>
      <c r="H1616" s="289"/>
      <c r="I1616" s="289"/>
      <c r="J1616" s="63">
        <v>217.11</v>
      </c>
    </row>
    <row r="1617" spans="1:10" ht="66.75" hidden="1" customHeight="1" outlineLevel="2" x14ac:dyDescent="0.25">
      <c r="A1617" s="290"/>
      <c r="B1617" s="290"/>
      <c r="C1617" s="290"/>
      <c r="D1617" s="65" t="s">
        <v>656</v>
      </c>
      <c r="E1617" s="66" t="s">
        <v>93</v>
      </c>
      <c r="F1617" s="290" t="s">
        <v>671</v>
      </c>
      <c r="G1617" s="290"/>
      <c r="H1617" s="290"/>
      <c r="I1617" s="290"/>
      <c r="J1617" s="67">
        <f>(PI()*0.4*0.4/4*26+57*1.5*0.5)*1.25</f>
        <v>57.521570449666733</v>
      </c>
    </row>
    <row r="1618" spans="1:10" ht="61.5" hidden="1" customHeight="1" outlineLevel="2" x14ac:dyDescent="0.25">
      <c r="A1618" s="290"/>
      <c r="B1618" s="290"/>
      <c r="C1618" s="290"/>
      <c r="D1618" s="65" t="s">
        <v>659</v>
      </c>
      <c r="E1618" s="66" t="s">
        <v>93</v>
      </c>
      <c r="F1618" s="290" t="s">
        <v>672</v>
      </c>
      <c r="G1618" s="290"/>
      <c r="H1618" s="290"/>
      <c r="I1618" s="290"/>
      <c r="J1618" s="67">
        <f>(PI()*0.4*0.4/4*3.5+41*1.5*0.5)*1.25</f>
        <v>38.987278714378213</v>
      </c>
    </row>
    <row r="1619" spans="1:10" ht="61.5" hidden="1" customHeight="1" outlineLevel="2" x14ac:dyDescent="0.25">
      <c r="A1619" s="290"/>
      <c r="B1619" s="290"/>
      <c r="C1619" s="290"/>
      <c r="D1619" s="65" t="s">
        <v>673</v>
      </c>
      <c r="E1619" s="66" t="s">
        <v>93</v>
      </c>
      <c r="F1619" s="290" t="s">
        <v>674</v>
      </c>
      <c r="G1619" s="290"/>
      <c r="H1619" s="290"/>
      <c r="I1619" s="290"/>
      <c r="J1619" s="67">
        <f>0.1*1206</f>
        <v>120.60000000000001</v>
      </c>
    </row>
    <row r="1620" spans="1:10" ht="24.75" hidden="1" customHeight="1" outlineLevel="1" collapsed="1" x14ac:dyDescent="0.25">
      <c r="A1620" s="61" t="str">
        <f>PO!A272</f>
        <v>8.14</v>
      </c>
      <c r="B1620" s="61" t="str">
        <f>PO!B272</f>
        <v>SINAPI</v>
      </c>
      <c r="C1620" s="61">
        <f>PO!C272</f>
        <v>95876</v>
      </c>
      <c r="D1620" s="62" t="str">
        <f>PO!D272</f>
        <v>TRANSPORTE COM CAMINHÃO BASCULANTE DE 14 M³, EM VIA URBANA PAVIMENTADA, DMT ATÉ 30 KM (UNIDADE: M3XKM). AF_07/2020</v>
      </c>
      <c r="E1620" s="60" t="str">
        <f>PO!E272</f>
        <v>M3XKM</v>
      </c>
      <c r="F1620" s="289" t="s">
        <v>38</v>
      </c>
      <c r="G1620" s="289"/>
      <c r="H1620" s="289"/>
      <c r="I1620" s="289"/>
      <c r="J1620" s="63">
        <v>1414.17</v>
      </c>
    </row>
    <row r="1621" spans="1:10" ht="62.25" hidden="1" customHeight="1" outlineLevel="2" x14ac:dyDescent="0.25">
      <c r="A1621" s="290"/>
      <c r="B1621" s="290"/>
      <c r="C1621" s="290"/>
      <c r="D1621" s="65" t="s">
        <v>656</v>
      </c>
      <c r="E1621" s="66" t="s">
        <v>675</v>
      </c>
      <c r="F1621" s="290" t="s">
        <v>676</v>
      </c>
      <c r="G1621" s="290"/>
      <c r="H1621" s="290"/>
      <c r="I1621" s="290"/>
      <c r="J1621" s="67">
        <f>(PI()*0.4*0.4/4*26+57*1.5*0.5)*1.25*5</f>
        <v>287.60785224833364</v>
      </c>
    </row>
    <row r="1622" spans="1:10" ht="60" hidden="1" customHeight="1" outlineLevel="2" x14ac:dyDescent="0.25">
      <c r="A1622" s="290"/>
      <c r="B1622" s="290"/>
      <c r="C1622" s="290"/>
      <c r="D1622" s="65" t="s">
        <v>659</v>
      </c>
      <c r="E1622" s="66" t="s">
        <v>675</v>
      </c>
      <c r="F1622" s="290" t="s">
        <v>677</v>
      </c>
      <c r="G1622" s="290"/>
      <c r="H1622" s="290"/>
      <c r="I1622" s="290"/>
      <c r="J1622" s="67">
        <f>(PI()*0.4*0.4/4*3.5+41*1.5*0.5)*1.25*5</f>
        <v>194.93639357189107</v>
      </c>
    </row>
    <row r="1623" spans="1:10" ht="60" hidden="1" customHeight="1" outlineLevel="2" x14ac:dyDescent="0.25">
      <c r="A1623" s="290"/>
      <c r="B1623" s="290"/>
      <c r="C1623" s="290"/>
      <c r="D1623" s="65" t="s">
        <v>678</v>
      </c>
      <c r="E1623" s="66" t="s">
        <v>675</v>
      </c>
      <c r="F1623" s="290" t="s">
        <v>679</v>
      </c>
      <c r="G1623" s="290"/>
      <c r="H1623" s="290"/>
      <c r="I1623" s="290"/>
      <c r="J1623" s="67">
        <f>(514.98*0.0568+182.64*0.007)*5</f>
        <v>152.64672000000002</v>
      </c>
    </row>
    <row r="1624" spans="1:10" ht="60" hidden="1" customHeight="1" outlineLevel="2" x14ac:dyDescent="0.25">
      <c r="A1624" s="290"/>
      <c r="B1624" s="290"/>
      <c r="C1624" s="290"/>
      <c r="D1624" s="65" t="s">
        <v>680</v>
      </c>
      <c r="E1624" s="66" t="s">
        <v>675</v>
      </c>
      <c r="F1624" s="290" t="s">
        <v>681</v>
      </c>
      <c r="G1624" s="290"/>
      <c r="H1624" s="290"/>
      <c r="I1624" s="290"/>
      <c r="J1624" s="67">
        <f>(514.98*0.0098)*5</f>
        <v>25.234020000000001</v>
      </c>
    </row>
    <row r="1625" spans="1:10" ht="60" hidden="1" customHeight="1" outlineLevel="2" x14ac:dyDescent="0.25">
      <c r="A1625" s="290"/>
      <c r="B1625" s="290"/>
      <c r="C1625" s="290"/>
      <c r="D1625" s="65" t="s">
        <v>673</v>
      </c>
      <c r="E1625" s="66" t="s">
        <v>675</v>
      </c>
      <c r="F1625" s="290" t="s">
        <v>682</v>
      </c>
      <c r="G1625" s="290"/>
      <c r="H1625" s="290"/>
      <c r="I1625" s="290"/>
      <c r="J1625" s="67">
        <f>0.1*1206*5*1.25</f>
        <v>753.75</v>
      </c>
    </row>
    <row r="1626" spans="1:10" ht="15" hidden="1" customHeight="1" outlineLevel="1" collapsed="1" x14ac:dyDescent="0.25">
      <c r="A1626" s="61" t="str">
        <f>PO!A273</f>
        <v>8.15</v>
      </c>
      <c r="B1626" s="61" t="str">
        <f>PO!B273</f>
        <v>DER-ES</v>
      </c>
      <c r="C1626" s="61">
        <f>PO!C273</f>
        <v>90312</v>
      </c>
      <c r="D1626" s="62" t="str">
        <f>PO!D273</f>
        <v>Calha em chapa galvanizada com largura de 40 cm</v>
      </c>
      <c r="E1626" s="60" t="str">
        <f>PO!E273</f>
        <v>m</v>
      </c>
      <c r="F1626" s="289" t="s">
        <v>38</v>
      </c>
      <c r="G1626" s="289"/>
      <c r="H1626" s="289"/>
      <c r="I1626" s="289"/>
      <c r="J1626" s="63">
        <v>47.26</v>
      </c>
    </row>
    <row r="1627" spans="1:10" ht="15" hidden="1" customHeight="1" outlineLevel="2" x14ac:dyDescent="0.25">
      <c r="A1627" s="290"/>
      <c r="B1627" s="290"/>
      <c r="C1627" s="290"/>
      <c r="D1627" s="65" t="s">
        <v>683</v>
      </c>
      <c r="E1627" s="66" t="s">
        <v>657</v>
      </c>
      <c r="F1627" s="290" t="s">
        <v>684</v>
      </c>
      <c r="G1627" s="290"/>
      <c r="H1627" s="290"/>
      <c r="I1627" s="290"/>
      <c r="J1627" s="67">
        <v>14.01</v>
      </c>
    </row>
    <row r="1628" spans="1:10" ht="15" hidden="1" customHeight="1" outlineLevel="2" x14ac:dyDescent="0.25">
      <c r="A1628" s="290"/>
      <c r="B1628" s="290"/>
      <c r="C1628" s="290"/>
      <c r="D1628" s="65" t="s">
        <v>685</v>
      </c>
      <c r="E1628" s="66" t="s">
        <v>657</v>
      </c>
      <c r="F1628" s="290" t="s">
        <v>686</v>
      </c>
      <c r="G1628" s="290"/>
      <c r="H1628" s="290"/>
      <c r="I1628" s="290"/>
      <c r="J1628" s="67">
        <f>4.91*2</f>
        <v>9.82</v>
      </c>
    </row>
    <row r="1629" spans="1:10" ht="15" hidden="1" customHeight="1" outlineLevel="2" x14ac:dyDescent="0.25">
      <c r="A1629" s="290"/>
      <c r="B1629" s="290"/>
      <c r="C1629" s="290"/>
      <c r="D1629" s="65" t="s">
        <v>687</v>
      </c>
      <c r="E1629" s="66" t="s">
        <v>657</v>
      </c>
      <c r="F1629" s="290" t="s">
        <v>688</v>
      </c>
      <c r="G1629" s="290"/>
      <c r="H1629" s="290"/>
      <c r="I1629" s="290"/>
      <c r="J1629" s="67">
        <v>9.83</v>
      </c>
    </row>
    <row r="1630" spans="1:10" ht="15" hidden="1" customHeight="1" outlineLevel="2" x14ac:dyDescent="0.25">
      <c r="A1630" s="290"/>
      <c r="B1630" s="290"/>
      <c r="C1630" s="290"/>
      <c r="D1630" s="65" t="s">
        <v>104</v>
      </c>
      <c r="E1630" s="66" t="s">
        <v>657</v>
      </c>
      <c r="F1630" s="290" t="s">
        <v>689</v>
      </c>
      <c r="G1630" s="290"/>
      <c r="H1630" s="290"/>
      <c r="I1630" s="290"/>
      <c r="J1630" s="67">
        <f>6.8*2</f>
        <v>13.6</v>
      </c>
    </row>
    <row r="1631" spans="1:10" ht="15" hidden="1" customHeight="1" outlineLevel="1" collapsed="1" x14ac:dyDescent="0.25">
      <c r="A1631" s="61" t="str">
        <f>PO!A274</f>
        <v>8.16</v>
      </c>
      <c r="B1631" s="61" t="str">
        <f>PO!B274</f>
        <v>DER-ES</v>
      </c>
      <c r="C1631" s="61">
        <f>PO!C274</f>
        <v>90302</v>
      </c>
      <c r="D1631" s="62" t="str">
        <f>PO!D274</f>
        <v>Rufo de chapa metálica nº 26 com largura de 30 cm</v>
      </c>
      <c r="E1631" s="60" t="str">
        <f>PO!E274</f>
        <v>m</v>
      </c>
      <c r="F1631" s="289" t="s">
        <v>38</v>
      </c>
      <c r="G1631" s="289"/>
      <c r="H1631" s="289"/>
      <c r="I1631" s="289"/>
      <c r="J1631" s="63">
        <v>59.85</v>
      </c>
    </row>
    <row r="1632" spans="1:10" ht="15" hidden="1" customHeight="1" outlineLevel="2" x14ac:dyDescent="0.25">
      <c r="A1632" s="290"/>
      <c r="B1632" s="290"/>
      <c r="C1632" s="290"/>
      <c r="D1632" s="65" t="s">
        <v>683</v>
      </c>
      <c r="E1632" s="66" t="s">
        <v>657</v>
      </c>
      <c r="F1632" s="290" t="s">
        <v>690</v>
      </c>
      <c r="G1632" s="290"/>
      <c r="H1632" s="290"/>
      <c r="I1632" s="290"/>
      <c r="J1632" s="67">
        <v>25.67</v>
      </c>
    </row>
    <row r="1633" spans="1:10" ht="15" hidden="1" customHeight="1" outlineLevel="2" x14ac:dyDescent="0.25">
      <c r="A1633" s="290"/>
      <c r="B1633" s="290"/>
      <c r="C1633" s="290"/>
      <c r="D1633" s="65" t="s">
        <v>685</v>
      </c>
      <c r="E1633" s="66" t="s">
        <v>657</v>
      </c>
      <c r="F1633" s="290" t="s">
        <v>691</v>
      </c>
      <c r="G1633" s="290"/>
      <c r="H1633" s="290"/>
      <c r="I1633" s="290"/>
      <c r="J1633" s="67">
        <v>12.62</v>
      </c>
    </row>
    <row r="1634" spans="1:10" ht="15" hidden="1" customHeight="1" outlineLevel="2" x14ac:dyDescent="0.25">
      <c r="A1634" s="290"/>
      <c r="B1634" s="290"/>
      <c r="C1634" s="290"/>
      <c r="D1634" s="65" t="s">
        <v>687</v>
      </c>
      <c r="E1634" s="66" t="s">
        <v>657</v>
      </c>
      <c r="F1634" s="290" t="s">
        <v>692</v>
      </c>
      <c r="G1634" s="290"/>
      <c r="H1634" s="290"/>
      <c r="I1634" s="290"/>
      <c r="J1634" s="67">
        <v>21.56</v>
      </c>
    </row>
    <row r="1635" spans="1:10" ht="25.5" hidden="1" customHeight="1" outlineLevel="1" collapsed="1" x14ac:dyDescent="0.25">
      <c r="A1635" s="61" t="str">
        <f>PO!A275</f>
        <v>8.17</v>
      </c>
      <c r="B1635" s="61" t="str">
        <f>PO!B275</f>
        <v>SINAPI</v>
      </c>
      <c r="C1635" s="61">
        <f>PO!C275</f>
        <v>101966</v>
      </c>
      <c r="D1635" s="62" t="str">
        <f>PO!D275</f>
        <v>CHAPIM SOBRE MUROS LINEARES, EM GRANITO OU MÁRMORE, L = 25 CM, ASSENTADO COM ARGAMASSA 1:6 COM ADITIVO. AF_11/2020</v>
      </c>
      <c r="E1635" s="61" t="str">
        <f>PO!E275</f>
        <v>M</v>
      </c>
      <c r="F1635" s="289" t="s">
        <v>38</v>
      </c>
      <c r="G1635" s="289"/>
      <c r="H1635" s="289"/>
      <c r="I1635" s="289"/>
      <c r="J1635" s="63">
        <v>16.66</v>
      </c>
    </row>
    <row r="1636" spans="1:10" ht="15" hidden="1" customHeight="1" outlineLevel="2" x14ac:dyDescent="0.25">
      <c r="A1636" s="290"/>
      <c r="B1636" s="290"/>
      <c r="C1636" s="290"/>
      <c r="D1636" s="65" t="s">
        <v>683</v>
      </c>
      <c r="E1636" s="66" t="s">
        <v>657</v>
      </c>
      <c r="F1636" s="290" t="s">
        <v>693</v>
      </c>
      <c r="G1636" s="290"/>
      <c r="H1636" s="290"/>
      <c r="I1636" s="290"/>
      <c r="J1636" s="67">
        <v>6.53</v>
      </c>
    </row>
    <row r="1637" spans="1:10" ht="15" hidden="1" customHeight="1" outlineLevel="2" x14ac:dyDescent="0.25">
      <c r="A1637" s="290"/>
      <c r="B1637" s="290"/>
      <c r="C1637" s="290"/>
      <c r="D1637" s="65" t="s">
        <v>687</v>
      </c>
      <c r="E1637" s="66" t="s">
        <v>657</v>
      </c>
      <c r="F1637" s="290" t="s">
        <v>694</v>
      </c>
      <c r="G1637" s="290"/>
      <c r="H1637" s="290"/>
      <c r="I1637" s="290"/>
      <c r="J1637" s="67">
        <v>10.130000000000001</v>
      </c>
    </row>
    <row r="1638" spans="1:10" collapsed="1" x14ac:dyDescent="0.25">
      <c r="A1638" s="34"/>
      <c r="B1638" s="34"/>
      <c r="C1638" s="35"/>
      <c r="D1638" s="36"/>
      <c r="E1638" s="38"/>
      <c r="F1638" s="39"/>
      <c r="G1638" s="39"/>
      <c r="H1638" s="39"/>
      <c r="I1638" s="39"/>
      <c r="J1638" s="37"/>
    </row>
    <row r="1639" spans="1:10" x14ac:dyDescent="0.25">
      <c r="A1639" s="34">
        <f>PO!A277</f>
        <v>9</v>
      </c>
      <c r="B1639" s="34"/>
      <c r="C1639" s="35"/>
      <c r="D1639" s="36" t="str">
        <f>PO!D277</f>
        <v>PAISAGISMO</v>
      </c>
      <c r="E1639" s="38"/>
      <c r="F1639" s="39"/>
      <c r="G1639" s="39"/>
      <c r="H1639" s="39"/>
      <c r="I1639" s="39"/>
      <c r="J1639" s="37"/>
    </row>
    <row r="1640" spans="1:10" ht="25.5" hidden="1" customHeight="1" outlineLevel="1" x14ac:dyDescent="0.25">
      <c r="A1640" s="61" t="str">
        <f>PO!A278</f>
        <v>9.1</v>
      </c>
      <c r="B1640" s="61" t="str">
        <f>PO!B278</f>
        <v>DER-ES</v>
      </c>
      <c r="C1640" s="61">
        <f>PO!C278</f>
        <v>200326</v>
      </c>
      <c r="D1640" s="62" t="str">
        <f>PO!D278</f>
        <v>Fornecimento e plantio de grama em placas tipo esmeralda, inclusive fornecimento de terra vegetal</v>
      </c>
      <c r="E1640" s="60" t="str">
        <f>PO!E278</f>
        <v>m2</v>
      </c>
      <c r="F1640" s="289" t="s">
        <v>38</v>
      </c>
      <c r="G1640" s="289"/>
      <c r="H1640" s="289"/>
      <c r="I1640" s="289"/>
      <c r="J1640" s="63">
        <v>1206</v>
      </c>
    </row>
    <row r="1641" spans="1:10" ht="15" hidden="1" customHeight="1" outlineLevel="2" x14ac:dyDescent="0.25">
      <c r="A1641" s="64"/>
      <c r="B1641" s="64"/>
      <c r="C1641" s="64"/>
      <c r="D1641" s="65" t="s">
        <v>695</v>
      </c>
      <c r="E1641" s="66" t="s">
        <v>96</v>
      </c>
      <c r="F1641" s="290" t="s">
        <v>696</v>
      </c>
      <c r="G1641" s="290"/>
      <c r="H1641" s="290"/>
      <c r="I1641" s="290"/>
      <c r="J1641" s="67">
        <v>1206</v>
      </c>
    </row>
    <row r="1642" spans="1:10" ht="15" hidden="1" customHeight="1" outlineLevel="1" collapsed="1" x14ac:dyDescent="0.25">
      <c r="A1642" s="61" t="str">
        <f>PO!A279</f>
        <v>9.2</v>
      </c>
      <c r="B1642" s="61" t="str">
        <f>PO!B279</f>
        <v>DER-ES</v>
      </c>
      <c r="C1642" s="61">
        <f>PO!C279</f>
        <v>10402</v>
      </c>
      <c r="D1642" s="62" t="str">
        <f>PO!D279</f>
        <v>Raspagem e limpeza do terreno (manual)</v>
      </c>
      <c r="E1642" s="60" t="str">
        <f>PO!E279</f>
        <v>m2</v>
      </c>
      <c r="F1642" s="289" t="s">
        <v>38</v>
      </c>
      <c r="G1642" s="289"/>
      <c r="H1642" s="289"/>
      <c r="I1642" s="289"/>
      <c r="J1642" s="63">
        <v>1206</v>
      </c>
    </row>
    <row r="1643" spans="1:10" ht="24.75" hidden="1" customHeight="1" outlineLevel="2" x14ac:dyDescent="0.25">
      <c r="A1643" s="64"/>
      <c r="B1643" s="64"/>
      <c r="C1643" s="64"/>
      <c r="D1643" s="65" t="s">
        <v>695</v>
      </c>
      <c r="E1643" s="66" t="s">
        <v>96</v>
      </c>
      <c r="F1643" s="290" t="s">
        <v>697</v>
      </c>
      <c r="G1643" s="290"/>
      <c r="H1643" s="290"/>
      <c r="I1643" s="290"/>
      <c r="J1643" s="67">
        <f>1206+514.98</f>
        <v>1720.98</v>
      </c>
    </row>
    <row r="1644" spans="1:10" ht="25.5" hidden="1" customHeight="1" outlineLevel="1" collapsed="1" x14ac:dyDescent="0.25">
      <c r="A1644" s="61" t="str">
        <f>PO!A280</f>
        <v>9.3</v>
      </c>
      <c r="B1644" s="61" t="str">
        <f>PO!B280</f>
        <v>SINAPI</v>
      </c>
      <c r="C1644" s="61">
        <f>PO!C280</f>
        <v>100576</v>
      </c>
      <c r="D1644" s="62" t="str">
        <f>PO!D280</f>
        <v>REGULARIZAÇÃO E COMPACTAÇÃO DE SUBLEITO DE SOLO  PREDOMINANTEMENTE ARGILOSO. AF_11/2019</v>
      </c>
      <c r="E1644" s="60" t="str">
        <f>PO!E280</f>
        <v>M2</v>
      </c>
      <c r="F1644" s="289" t="s">
        <v>38</v>
      </c>
      <c r="G1644" s="289"/>
      <c r="H1644" s="289"/>
      <c r="I1644" s="289"/>
      <c r="J1644" s="63">
        <v>1206</v>
      </c>
    </row>
    <row r="1645" spans="1:10" ht="15" hidden="1" customHeight="1" outlineLevel="2" x14ac:dyDescent="0.25">
      <c r="A1645" s="64"/>
      <c r="B1645" s="64"/>
      <c r="C1645" s="64"/>
      <c r="D1645" s="65" t="s">
        <v>695</v>
      </c>
      <c r="E1645" s="66" t="s">
        <v>96</v>
      </c>
      <c r="F1645" s="290" t="s">
        <v>696</v>
      </c>
      <c r="G1645" s="290"/>
      <c r="H1645" s="290"/>
      <c r="I1645" s="290"/>
      <c r="J1645" s="67">
        <v>1206</v>
      </c>
    </row>
    <row r="1646" spans="1:10" ht="15" hidden="1" customHeight="1" outlineLevel="1" collapsed="1" x14ac:dyDescent="0.25">
      <c r="A1646" s="61" t="str">
        <f>PO!A281</f>
        <v>9.4</v>
      </c>
      <c r="B1646" s="61" t="str">
        <f>PO!B281</f>
        <v>DER-ES</v>
      </c>
      <c r="C1646" s="61">
        <f>PO!C281</f>
        <v>30204</v>
      </c>
      <c r="D1646" s="62" t="str">
        <f>PO!D281</f>
        <v>Lastro de areia</v>
      </c>
      <c r="E1646" s="60" t="str">
        <f>PO!E281</f>
        <v>m3</v>
      </c>
      <c r="F1646" s="289" t="s">
        <v>38</v>
      </c>
      <c r="G1646" s="289"/>
      <c r="H1646" s="289"/>
      <c r="I1646" s="289"/>
      <c r="J1646" s="63">
        <v>60.3</v>
      </c>
    </row>
    <row r="1647" spans="1:10" ht="15" hidden="1" customHeight="1" outlineLevel="2" x14ac:dyDescent="0.25">
      <c r="A1647" s="64"/>
      <c r="B1647" s="64"/>
      <c r="C1647" s="64"/>
      <c r="D1647" s="65" t="s">
        <v>698</v>
      </c>
      <c r="E1647" s="66" t="s">
        <v>699</v>
      </c>
      <c r="F1647" s="290" t="s">
        <v>700</v>
      </c>
      <c r="G1647" s="290"/>
      <c r="H1647" s="290"/>
      <c r="I1647" s="290"/>
      <c r="J1647" s="67">
        <f>1206*0.05</f>
        <v>60.300000000000004</v>
      </c>
    </row>
    <row r="1648" spans="1:10" ht="38.25" hidden="1" customHeight="1" outlineLevel="1" collapsed="1" x14ac:dyDescent="0.25">
      <c r="A1648" s="61" t="str">
        <f>PO!A282</f>
        <v>9.5</v>
      </c>
      <c r="B1648" s="61" t="str">
        <f>PO!B282</f>
        <v>DER-ES</v>
      </c>
      <c r="C1648" s="61">
        <f>PO!C282</f>
        <v>180405</v>
      </c>
      <c r="D1648" s="62" t="str">
        <f>PO!D282</f>
        <v>Poste circular de concreto 11 m padrão ESCELSA, incl. luminária tipo 1 pétala mod. BETA II c/1 lâmpada VS 400W, reator alto fator de potência 400W/220V e relé fotoelétrico, Tecnowatt ou equivalente</v>
      </c>
      <c r="E1648" s="60" t="str">
        <f>PO!E282</f>
        <v>und</v>
      </c>
      <c r="F1648" s="289" t="s">
        <v>38</v>
      </c>
      <c r="G1648" s="289"/>
      <c r="H1648" s="289"/>
      <c r="I1648" s="289"/>
      <c r="J1648" s="63">
        <v>1</v>
      </c>
    </row>
    <row r="1649" spans="1:10" ht="15" hidden="1" customHeight="1" outlineLevel="2" x14ac:dyDescent="0.25">
      <c r="A1649" s="64"/>
      <c r="B1649" s="64"/>
      <c r="C1649" s="64"/>
      <c r="D1649" s="65" t="s">
        <v>701</v>
      </c>
      <c r="E1649" s="66" t="s">
        <v>702</v>
      </c>
      <c r="F1649" s="290" t="s">
        <v>524</v>
      </c>
      <c r="G1649" s="290"/>
      <c r="H1649" s="290"/>
      <c r="I1649" s="290"/>
      <c r="J1649" s="67">
        <v>1</v>
      </c>
    </row>
    <row r="1650" spans="1:10" collapsed="1" x14ac:dyDescent="0.25">
      <c r="A1650" s="34"/>
      <c r="B1650" s="34"/>
      <c r="C1650" s="35"/>
      <c r="D1650" s="36"/>
      <c r="E1650" s="38"/>
      <c r="F1650" s="39"/>
      <c r="G1650" s="39"/>
      <c r="H1650" s="39"/>
      <c r="I1650" s="39"/>
      <c r="J1650" s="37"/>
    </row>
    <row r="1651" spans="1:10" x14ac:dyDescent="0.25">
      <c r="A1651" s="34">
        <f>PO!A284</f>
        <v>10</v>
      </c>
      <c r="B1651" s="34"/>
      <c r="C1651" s="35"/>
      <c r="D1651" s="36" t="str">
        <f>PO!D284</f>
        <v>COBERTURA</v>
      </c>
      <c r="E1651" s="38"/>
      <c r="F1651" s="39"/>
      <c r="G1651" s="39"/>
      <c r="H1651" s="39"/>
      <c r="I1651" s="39"/>
      <c r="J1651" s="37"/>
    </row>
    <row r="1652" spans="1:10" ht="15" hidden="1" customHeight="1" outlineLevel="1" x14ac:dyDescent="0.25">
      <c r="A1652" s="61" t="str">
        <f>PO!A285</f>
        <v>10.1</v>
      </c>
      <c r="B1652" s="61" t="str">
        <f>PO!B285</f>
        <v>DER-ES</v>
      </c>
      <c r="C1652" s="61">
        <f>PO!C285</f>
        <v>10501</v>
      </c>
      <c r="D1652" s="62" t="str">
        <f>PO!D285</f>
        <v>Locação de obra com gabarito de madeira</v>
      </c>
      <c r="E1652" s="60" t="str">
        <f>PO!E285</f>
        <v>m2</v>
      </c>
      <c r="F1652" s="289" t="s">
        <v>38</v>
      </c>
      <c r="G1652" s="289"/>
      <c r="H1652" s="289"/>
      <c r="I1652" s="289"/>
      <c r="J1652" s="63">
        <v>60.03</v>
      </c>
    </row>
    <row r="1653" spans="1:10" ht="15" hidden="1" customHeight="1" outlineLevel="2" x14ac:dyDescent="0.25">
      <c r="A1653" s="64"/>
      <c r="B1653" s="64"/>
      <c r="C1653" s="64"/>
      <c r="D1653" s="65" t="s">
        <v>703</v>
      </c>
      <c r="E1653" s="66" t="s">
        <v>96</v>
      </c>
      <c r="F1653" s="290" t="s">
        <v>704</v>
      </c>
      <c r="G1653" s="290"/>
      <c r="H1653" s="290"/>
      <c r="I1653" s="290"/>
      <c r="J1653" s="67">
        <v>39.03</v>
      </c>
    </row>
    <row r="1654" spans="1:10" ht="15" hidden="1" customHeight="1" outlineLevel="2" x14ac:dyDescent="0.25">
      <c r="A1654" s="64"/>
      <c r="B1654" s="64"/>
      <c r="C1654" s="64"/>
      <c r="D1654" s="65" t="s">
        <v>705</v>
      </c>
      <c r="E1654" s="66" t="s">
        <v>96</v>
      </c>
      <c r="F1654" s="290" t="s">
        <v>706</v>
      </c>
      <c r="G1654" s="290"/>
      <c r="H1654" s="290"/>
      <c r="I1654" s="290"/>
      <c r="J1654" s="67">
        <v>21</v>
      </c>
    </row>
    <row r="1655" spans="1:10" ht="25.5" hidden="1" customHeight="1" outlineLevel="1" collapsed="1" x14ac:dyDescent="0.25">
      <c r="A1655" s="61" t="str">
        <f>PO!A286</f>
        <v>10.2</v>
      </c>
      <c r="B1655" s="61" t="str">
        <f>PO!B286</f>
        <v>SINAPI</v>
      </c>
      <c r="C1655" s="61">
        <f>PO!C286</f>
        <v>94216</v>
      </c>
      <c r="D1655" s="62" t="str">
        <f>PO!D286</f>
        <v>TELHAMENTO COM TELHA METÁLICA TERMOACÚSTICA E = 30 MM, COM ATÉ 2 ÁGUAS, INCLUSO IÇAMENTO. AF_07/2019</v>
      </c>
      <c r="E1655" s="60" t="str">
        <f>PO!E286</f>
        <v>M2</v>
      </c>
      <c r="F1655" s="289" t="s">
        <v>38</v>
      </c>
      <c r="G1655" s="289"/>
      <c r="H1655" s="289"/>
      <c r="I1655" s="289"/>
      <c r="J1655" s="63">
        <v>149.46</v>
      </c>
    </row>
    <row r="1656" spans="1:10" ht="15" hidden="1" customHeight="1" outlineLevel="2" x14ac:dyDescent="0.25">
      <c r="A1656" s="64"/>
      <c r="B1656" s="64"/>
      <c r="C1656" s="64"/>
      <c r="D1656" s="65" t="s">
        <v>111</v>
      </c>
      <c r="E1656" s="66" t="s">
        <v>96</v>
      </c>
      <c r="F1656" s="290" t="s">
        <v>707</v>
      </c>
      <c r="G1656" s="290"/>
      <c r="H1656" s="290"/>
      <c r="I1656" s="290"/>
      <c r="J1656" s="67">
        <v>57.19</v>
      </c>
    </row>
    <row r="1657" spans="1:10" ht="15" hidden="1" customHeight="1" outlineLevel="2" x14ac:dyDescent="0.25">
      <c r="A1657" s="64"/>
      <c r="B1657" s="64"/>
      <c r="C1657" s="64"/>
      <c r="D1657" s="65" t="s">
        <v>708</v>
      </c>
      <c r="E1657" s="66" t="s">
        <v>96</v>
      </c>
      <c r="F1657" s="290" t="s">
        <v>709</v>
      </c>
      <c r="G1657" s="290"/>
      <c r="H1657" s="290"/>
      <c r="I1657" s="290"/>
      <c r="J1657" s="67">
        <v>63.03</v>
      </c>
    </row>
    <row r="1658" spans="1:10" ht="15" hidden="1" customHeight="1" outlineLevel="2" x14ac:dyDescent="0.25">
      <c r="A1658" s="64"/>
      <c r="B1658" s="64"/>
      <c r="C1658" s="64"/>
      <c r="D1658" s="65" t="s">
        <v>705</v>
      </c>
      <c r="E1658" s="66" t="s">
        <v>96</v>
      </c>
      <c r="F1658" s="290" t="s">
        <v>710</v>
      </c>
      <c r="G1658" s="290"/>
      <c r="H1658" s="290"/>
      <c r="I1658" s="290"/>
      <c r="J1658" s="67">
        <v>29.24</v>
      </c>
    </row>
    <row r="1659" spans="1:10" ht="15" hidden="1" customHeight="1" outlineLevel="1" collapsed="1" x14ac:dyDescent="0.25">
      <c r="A1659" s="61" t="str">
        <f>PO!A290</f>
        <v>10.6</v>
      </c>
      <c r="B1659" s="61" t="str">
        <f>PO!B287</f>
        <v>COMP.</v>
      </c>
      <c r="C1659" s="61">
        <f>PO!C287</f>
        <v>9</v>
      </c>
      <c r="D1659" s="62" t="str">
        <f>PO!D287</f>
        <v>TELHA TRANSLÚCIDA TP-40 - FORNECIMENTO E INSTALAÇÃO</v>
      </c>
      <c r="E1659" s="61" t="str">
        <f>PO!E287</f>
        <v>M2</v>
      </c>
      <c r="F1659" s="289" t="s">
        <v>38</v>
      </c>
      <c r="G1659" s="289"/>
      <c r="H1659" s="289"/>
      <c r="I1659" s="289"/>
      <c r="J1659" s="63">
        <v>24.12</v>
      </c>
    </row>
    <row r="1660" spans="1:10" ht="15" hidden="1" customHeight="1" outlineLevel="2" x14ac:dyDescent="0.25">
      <c r="A1660" s="64"/>
      <c r="B1660" s="64"/>
      <c r="C1660" s="64"/>
      <c r="D1660" s="65" t="s">
        <v>708</v>
      </c>
      <c r="E1660" s="66" t="s">
        <v>96</v>
      </c>
      <c r="F1660" s="290" t="s">
        <v>711</v>
      </c>
      <c r="G1660" s="290"/>
      <c r="H1660" s="290"/>
      <c r="I1660" s="290"/>
      <c r="J1660" s="67">
        <f>6.03*4</f>
        <v>24.12</v>
      </c>
    </row>
    <row r="1661" spans="1:10" ht="38.25" hidden="1" customHeight="1" outlineLevel="1" collapsed="1" x14ac:dyDescent="0.25">
      <c r="A1661" s="61" t="str">
        <f>PO!A288</f>
        <v>10.4</v>
      </c>
      <c r="B1661" s="61" t="str">
        <f>PO!B288</f>
        <v>SINAPI</v>
      </c>
      <c r="C1661" s="61">
        <f>PO!C288</f>
        <v>104314</v>
      </c>
      <c r="D1661" s="62" t="str">
        <f>PO!D288</f>
        <v>TRAMA DE AÇO COMPOSTA POR TERÇAS PARA TELHADOS DE ATÉ 2 ÁGUAS PARA TELHA ONDULADA DE FIBROCIMENTO, METÁLICA, PLÁSTICA OU TERMOACÚSTICA, INCLUSO TRANSPORTE VERTICAL (EM KG). AF_07/2019</v>
      </c>
      <c r="E1661" s="60" t="str">
        <f>PO!E288</f>
        <v>KG</v>
      </c>
      <c r="F1661" s="289" t="s">
        <v>38</v>
      </c>
      <c r="G1661" s="289"/>
      <c r="H1661" s="289"/>
      <c r="I1661" s="289"/>
      <c r="J1661" s="63">
        <v>594.22</v>
      </c>
    </row>
    <row r="1662" spans="1:10" ht="49.5" hidden="1" customHeight="1" outlineLevel="2" x14ac:dyDescent="0.25">
      <c r="A1662" s="64"/>
      <c r="B1662" s="64"/>
      <c r="C1662" s="64"/>
      <c r="D1662" s="65" t="s">
        <v>111</v>
      </c>
      <c r="E1662" s="66" t="s">
        <v>223</v>
      </c>
      <c r="F1662" s="290" t="s">
        <v>712</v>
      </c>
      <c r="G1662" s="290"/>
      <c r="H1662" s="290"/>
      <c r="I1662" s="290"/>
      <c r="J1662" s="67">
        <f>149.12+4.94</f>
        <v>154.06</v>
      </c>
    </row>
    <row r="1663" spans="1:10" ht="45" hidden="1" customHeight="1" outlineLevel="2" x14ac:dyDescent="0.25">
      <c r="A1663" s="64"/>
      <c r="B1663" s="64"/>
      <c r="C1663" s="64"/>
      <c r="D1663" s="65" t="s">
        <v>708</v>
      </c>
      <c r="E1663" s="66" t="s">
        <v>223</v>
      </c>
      <c r="F1663" s="290" t="s">
        <v>713</v>
      </c>
      <c r="G1663" s="290"/>
      <c r="H1663" s="290"/>
      <c r="I1663" s="290"/>
      <c r="J1663" s="67">
        <f>261+28.36</f>
        <v>289.36</v>
      </c>
    </row>
    <row r="1664" spans="1:10" ht="45" hidden="1" customHeight="1" outlineLevel="2" x14ac:dyDescent="0.25">
      <c r="A1664" s="64"/>
      <c r="B1664" s="64"/>
      <c r="C1664" s="64"/>
      <c r="D1664" s="65" t="s">
        <v>705</v>
      </c>
      <c r="E1664" s="66" t="s">
        <v>96</v>
      </c>
      <c r="F1664" s="290" t="s">
        <v>714</v>
      </c>
      <c r="G1664" s="290"/>
      <c r="H1664" s="290"/>
      <c r="I1664" s="290"/>
      <c r="J1664" s="67">
        <v>150.80000000000001</v>
      </c>
    </row>
    <row r="1665" spans="1:10" ht="38.25" hidden="1" customHeight="1" outlineLevel="1" collapsed="1" x14ac:dyDescent="0.25">
      <c r="A1665" s="61" t="str">
        <f>PO!A289</f>
        <v>10.5</v>
      </c>
      <c r="B1665" s="61" t="str">
        <f>PO!B289</f>
        <v>SINAPI</v>
      </c>
      <c r="C1665" s="61">
        <f>PO!C289</f>
        <v>100723</v>
      </c>
      <c r="D1665" s="62" t="str">
        <f>PO!D289</f>
        <v>PINTURA COM TINTA ALQUÍDICA DE FUNDO E ACABAMENTO (ESMALTE SINTÉTICO GRAFITE) PULVERIZADA SOBRE PERFIL METÁLICO EXECUTADO EM FÁBRICA (POR DEMÃO). AF_01/2020_PE</v>
      </c>
      <c r="E1665" s="60" t="str">
        <f>PO!E289</f>
        <v>M2</v>
      </c>
      <c r="F1665" s="289" t="s">
        <v>715</v>
      </c>
      <c r="G1665" s="289"/>
      <c r="H1665" s="289"/>
      <c r="I1665" s="289"/>
      <c r="J1665" s="63">
        <v>721.59</v>
      </c>
    </row>
    <row r="1666" spans="1:10" ht="77.25" hidden="1" customHeight="1" outlineLevel="2" x14ac:dyDescent="0.25">
      <c r="A1666" s="64"/>
      <c r="B1666" s="64"/>
      <c r="C1666" s="64"/>
      <c r="D1666" s="65" t="s">
        <v>111</v>
      </c>
      <c r="E1666" s="66" t="s">
        <v>716</v>
      </c>
      <c r="F1666" s="290" t="s">
        <v>717</v>
      </c>
      <c r="G1666" s="290"/>
      <c r="H1666" s="290"/>
      <c r="I1666" s="290"/>
      <c r="J1666" s="67">
        <f>((PI()*0.008^2/4*12.69)+(28.04*(0.092+0.04*2)+19.03*(0.1+0.05*2)+40.25*(0.127+0.05*2+0.017*2)+40.1*(0.15*2+0.06*4+0.02*4))*2)*2</f>
        <v>175.98579573794478</v>
      </c>
    </row>
    <row r="1667" spans="1:10" ht="81" hidden="1" customHeight="1" outlineLevel="2" x14ac:dyDescent="0.25">
      <c r="A1667" s="64"/>
      <c r="B1667" s="64"/>
      <c r="C1667" s="64"/>
      <c r="D1667" s="65" t="s">
        <v>708</v>
      </c>
      <c r="E1667" s="66" t="s">
        <v>716</v>
      </c>
      <c r="F1667" s="290" t="s">
        <v>718</v>
      </c>
      <c r="G1667" s="290"/>
      <c r="H1667" s="290"/>
      <c r="I1667" s="290"/>
      <c r="J1667" s="67">
        <f>((PI()*0.008^2/4*46.78)+(37.38*(0.092+0.04*2)+25.38*(0.1+0.05*2)+70.45*(0.127+0.05*2+0.017*2)+53.46*(0.15*2+0.06*4+0.02*4))*2)*2</f>
        <v>252.15674283853872</v>
      </c>
    </row>
    <row r="1668" spans="1:10" ht="78.75" hidden="1" customHeight="1" outlineLevel="2" x14ac:dyDescent="0.25">
      <c r="A1668" s="64"/>
      <c r="B1668" s="64"/>
      <c r="C1668" s="64"/>
      <c r="D1668" s="65" t="s">
        <v>95</v>
      </c>
      <c r="E1668" s="66" t="s">
        <v>716</v>
      </c>
      <c r="F1668" s="290" t="s">
        <v>719</v>
      </c>
      <c r="G1668" s="290"/>
      <c r="H1668" s="290"/>
      <c r="I1668" s="290"/>
      <c r="J1668" s="67">
        <f>100.57*2</f>
        <v>201.14</v>
      </c>
    </row>
    <row r="1669" spans="1:10" ht="72.75" hidden="1" customHeight="1" outlineLevel="2" x14ac:dyDescent="0.25">
      <c r="A1669" s="64"/>
      <c r="B1669" s="64"/>
      <c r="C1669" s="64"/>
      <c r="D1669" s="65" t="s">
        <v>705</v>
      </c>
      <c r="E1669" s="66" t="s">
        <v>223</v>
      </c>
      <c r="F1669" s="290" t="s">
        <v>720</v>
      </c>
      <c r="G1669" s="290"/>
      <c r="H1669" s="290"/>
      <c r="I1669" s="290"/>
      <c r="J1669" s="67">
        <f>(62.86*(0.1*2+0.05*4+0.017*4)+39*(0.075*2+0.04*4+0.015*4)+9.6*(0.05*2+0.025*4+0.01*4))*2</f>
        <v>92.304960000000008</v>
      </c>
    </row>
    <row r="1670" spans="1:10" ht="25.5" hidden="1" customHeight="1" outlineLevel="1" collapsed="1" x14ac:dyDescent="0.25">
      <c r="A1670" s="61" t="str">
        <f>PO!A290</f>
        <v>10.6</v>
      </c>
      <c r="B1670" s="61" t="str">
        <f>PO!B290</f>
        <v>DER-ES</v>
      </c>
      <c r="C1670" s="61">
        <f>PO!C290</f>
        <v>90212</v>
      </c>
      <c r="D1670" s="62" t="str">
        <f>PO!D290</f>
        <v>Cobertura nova de telhas cerâmicas tipo capa e canal inclusive cumeeiras (telhas compradas na fábrica, posto obra)</v>
      </c>
      <c r="E1670" s="61" t="str">
        <f>PO!E290</f>
        <v>m2</v>
      </c>
      <c r="F1670" s="289" t="s">
        <v>38</v>
      </c>
      <c r="G1670" s="289"/>
      <c r="H1670" s="289"/>
      <c r="I1670" s="289"/>
      <c r="J1670" s="63">
        <v>39.03</v>
      </c>
    </row>
    <row r="1671" spans="1:10" ht="15" hidden="1" customHeight="1" outlineLevel="2" x14ac:dyDescent="0.25">
      <c r="A1671" s="64"/>
      <c r="B1671" s="64"/>
      <c r="C1671" s="64"/>
      <c r="D1671" s="65" t="s">
        <v>95</v>
      </c>
      <c r="E1671" s="66" t="s">
        <v>96</v>
      </c>
      <c r="F1671" s="290" t="s">
        <v>721</v>
      </c>
      <c r="G1671" s="290"/>
      <c r="H1671" s="290"/>
      <c r="I1671" s="290"/>
      <c r="J1671" s="67">
        <v>39.03</v>
      </c>
    </row>
    <row r="1672" spans="1:10" ht="51" hidden="1" customHeight="1" outlineLevel="1" collapsed="1" x14ac:dyDescent="0.25">
      <c r="A1672" s="61" t="str">
        <f>PO!A291</f>
        <v>10.7</v>
      </c>
      <c r="B1672" s="61" t="str">
        <f>PO!B291</f>
        <v>SINAPI</v>
      </c>
      <c r="C1672" s="61">
        <f>PO!C291</f>
        <v>100764</v>
      </c>
      <c r="D1672" s="62" t="str">
        <f>PO!D291</f>
        <v>VIGA METÁLICA EM PERFIL LAMINADO OU SOLDADO EM AÇO ESTRUTURAL, COM CONEXÕES SOLDADAS, INCLUSOS MÃO DE OBRA, TRANSPORTE E IÇAMENTO UTILIZANDO GUINDASTE - FORNECIMENTO E INSTALAÇÃO. AF_01/2020_PA</v>
      </c>
      <c r="E1672" s="61" t="str">
        <f>PO!E291</f>
        <v>KG</v>
      </c>
      <c r="F1672" s="289" t="s">
        <v>38</v>
      </c>
      <c r="G1672" s="289"/>
      <c r="H1672" s="289"/>
      <c r="I1672" s="289"/>
      <c r="J1672" s="63">
        <v>1463.63</v>
      </c>
    </row>
    <row r="1673" spans="1:10" ht="64.5" hidden="1" customHeight="1" outlineLevel="2" x14ac:dyDescent="0.25">
      <c r="A1673" s="64"/>
      <c r="B1673" s="64"/>
      <c r="C1673" s="64"/>
      <c r="D1673" s="65" t="s">
        <v>95</v>
      </c>
      <c r="E1673" s="66" t="s">
        <v>223</v>
      </c>
      <c r="F1673" s="290" t="s">
        <v>722</v>
      </c>
      <c r="G1673" s="290"/>
      <c r="H1673" s="290"/>
      <c r="I1673" s="290"/>
      <c r="J1673" s="67">
        <v>275.52999999999997</v>
      </c>
    </row>
    <row r="1674" spans="1:10" ht="88.5" hidden="1" customHeight="1" outlineLevel="2" x14ac:dyDescent="0.25">
      <c r="A1674" s="64"/>
      <c r="B1674" s="64"/>
      <c r="C1674" s="64"/>
      <c r="D1674" s="65" t="s">
        <v>111</v>
      </c>
      <c r="E1674" s="66" t="s">
        <v>223</v>
      </c>
      <c r="F1674" s="290" t="s">
        <v>723</v>
      </c>
      <c r="G1674" s="290"/>
      <c r="H1674" s="290"/>
      <c r="I1674" s="290"/>
      <c r="J1674" s="67">
        <f>72.03+57.8+277.41</f>
        <v>407.24</v>
      </c>
    </row>
    <row r="1675" spans="1:10" ht="81" hidden="1" customHeight="1" outlineLevel="2" x14ac:dyDescent="0.25">
      <c r="A1675" s="64"/>
      <c r="B1675" s="64"/>
      <c r="C1675" s="64"/>
      <c r="D1675" s="65" t="s">
        <v>708</v>
      </c>
      <c r="E1675" s="66" t="s">
        <v>223</v>
      </c>
      <c r="F1675" s="290" t="s">
        <v>724</v>
      </c>
      <c r="G1675" s="290"/>
      <c r="H1675" s="290"/>
      <c r="I1675" s="290"/>
      <c r="J1675" s="67">
        <f>96.03+77.07+369.88</f>
        <v>542.98</v>
      </c>
    </row>
    <row r="1676" spans="1:10" ht="81" hidden="1" customHeight="1" outlineLevel="2" x14ac:dyDescent="0.25">
      <c r="A1676" s="64"/>
      <c r="B1676" s="64"/>
      <c r="C1676" s="64"/>
      <c r="D1676" s="65" t="s">
        <v>705</v>
      </c>
      <c r="E1676" s="66" t="s">
        <v>223</v>
      </c>
      <c r="F1676" s="290" t="s">
        <v>725</v>
      </c>
      <c r="G1676" s="290"/>
      <c r="H1676" s="290"/>
      <c r="I1676" s="290"/>
      <c r="J1676" s="67">
        <f>94.12+120.72+23.04</f>
        <v>237.88</v>
      </c>
    </row>
    <row r="1677" spans="1:10" ht="51" hidden="1" customHeight="1" outlineLevel="1" collapsed="1" x14ac:dyDescent="0.25">
      <c r="A1677" s="61" t="str">
        <f>PO!A292</f>
        <v>10.8</v>
      </c>
      <c r="B1677" s="61" t="str">
        <f>PO!B292</f>
        <v>SINAPI</v>
      </c>
      <c r="C1677" s="61">
        <f>PO!C292</f>
        <v>100766</v>
      </c>
      <c r="D1677" s="62" t="str">
        <f>PO!D292</f>
        <v>PILAR METÁLICO PERFIL LAMINADO OU SOLDADO EM AÇO ESTRUTURAL, COM CONEXÕES SOLDADAS, INCLUSOS MÃO DE OBRA, TRANSPORTE E IÇAMENTO UTILIZANDO GUINDASTE - FORNECIMENTO E INSTALAÇÃO. AF_01/2020_PA</v>
      </c>
      <c r="E1677" s="61" t="str">
        <f>PO!E292</f>
        <v>KG</v>
      </c>
      <c r="F1677" s="289" t="s">
        <v>38</v>
      </c>
      <c r="G1677" s="289"/>
      <c r="H1677" s="289"/>
      <c r="I1677" s="289"/>
      <c r="J1677" s="63">
        <v>178.28</v>
      </c>
    </row>
    <row r="1678" spans="1:10" ht="43.5" hidden="1" customHeight="1" outlineLevel="2" x14ac:dyDescent="0.25">
      <c r="A1678" s="64"/>
      <c r="B1678" s="64"/>
      <c r="C1678" s="64"/>
      <c r="D1678" s="65" t="s">
        <v>95</v>
      </c>
      <c r="E1678" s="66" t="s">
        <v>96</v>
      </c>
      <c r="F1678" s="290" t="s">
        <v>726</v>
      </c>
      <c r="G1678" s="290"/>
      <c r="H1678" s="290"/>
      <c r="I1678" s="290"/>
      <c r="J1678" s="67">
        <v>76.88</v>
      </c>
    </row>
    <row r="1679" spans="1:10" ht="15" hidden="1" customHeight="1" outlineLevel="2" x14ac:dyDescent="0.25">
      <c r="A1679" s="64"/>
      <c r="B1679" s="64"/>
      <c r="C1679" s="64"/>
      <c r="D1679" s="65" t="s">
        <v>705</v>
      </c>
      <c r="E1679" s="66" t="s">
        <v>223</v>
      </c>
      <c r="F1679" s="290" t="s">
        <v>727</v>
      </c>
      <c r="G1679" s="290"/>
      <c r="H1679" s="290"/>
      <c r="I1679" s="290"/>
      <c r="J1679" s="67">
        <v>101.4</v>
      </c>
    </row>
    <row r="1680" spans="1:10" ht="38.25" hidden="1" customHeight="1" outlineLevel="1" collapsed="1" x14ac:dyDescent="0.25">
      <c r="A1680" s="61" t="str">
        <f>PO!A293</f>
        <v>10.9</v>
      </c>
      <c r="B1680" s="61" t="str">
        <f>PO!B293</f>
        <v>SINAPI</v>
      </c>
      <c r="C1680" s="61">
        <f>PO!C293</f>
        <v>92569</v>
      </c>
      <c r="D1680" s="62" t="str">
        <f>PO!D293</f>
        <v>TRAMA DE AÇO COMPOSTA POR RIPAS E CAIBROS PARA TELHADOS DE ATÉ 2 ÁGUAS PARA TELHA DE ENCAIXE DE CERÂMICA OU DE CONCRETO, INCLUSO TRANSPORTE VERTICAL. AF_07/2019</v>
      </c>
      <c r="E1680" s="61" t="str">
        <f>PO!E293</f>
        <v>M2</v>
      </c>
      <c r="F1680" s="289" t="s">
        <v>38</v>
      </c>
      <c r="G1680" s="289"/>
      <c r="H1680" s="289"/>
      <c r="I1680" s="289"/>
      <c r="J1680" s="63">
        <v>39.03</v>
      </c>
    </row>
    <row r="1681" spans="1:10" ht="15" hidden="1" customHeight="1" outlineLevel="2" x14ac:dyDescent="0.25">
      <c r="A1681" s="64"/>
      <c r="B1681" s="64"/>
      <c r="C1681" s="64"/>
      <c r="D1681" s="65" t="s">
        <v>95</v>
      </c>
      <c r="E1681" s="66" t="s">
        <v>96</v>
      </c>
      <c r="F1681" s="290" t="s">
        <v>721</v>
      </c>
      <c r="G1681" s="290"/>
      <c r="H1681" s="290"/>
      <c r="I1681" s="290"/>
      <c r="J1681" s="67">
        <v>39.03</v>
      </c>
    </row>
    <row r="1682" spans="1:10" ht="25.5" hidden="1" customHeight="1" outlineLevel="1" collapsed="1" x14ac:dyDescent="0.25">
      <c r="A1682" s="61" t="str">
        <f>PO!A294</f>
        <v>10.10</v>
      </c>
      <c r="B1682" s="61" t="str">
        <f>PO!B294</f>
        <v>COMP.</v>
      </c>
      <c r="C1682" s="61">
        <f>PO!C294</f>
        <v>5</v>
      </c>
      <c r="D1682" s="62" t="str">
        <f>PO!D294</f>
        <v>TELA ARAME GALV CORRUGADA "QUEBRA CHAMA" MALHA 3MM QUADRADA PINTURA CINZA CLARO, INCLUSO FORNECIMENTO E INSTALAÇÃO</v>
      </c>
      <c r="E1682" s="61" t="str">
        <f>PO!E294</f>
        <v>M2</v>
      </c>
      <c r="F1682" s="289" t="s">
        <v>38</v>
      </c>
      <c r="G1682" s="289"/>
      <c r="H1682" s="289"/>
      <c r="I1682" s="289"/>
      <c r="J1682" s="63">
        <v>29.2</v>
      </c>
    </row>
    <row r="1683" spans="1:10" ht="36.75" hidden="1" customHeight="1" outlineLevel="2" x14ac:dyDescent="0.25">
      <c r="A1683" s="64"/>
      <c r="B1683" s="64"/>
      <c r="C1683" s="64"/>
      <c r="D1683" s="65" t="s">
        <v>705</v>
      </c>
      <c r="E1683" s="66" t="s">
        <v>96</v>
      </c>
      <c r="F1683" s="290" t="s">
        <v>728</v>
      </c>
      <c r="G1683" s="290"/>
      <c r="H1683" s="290"/>
      <c r="I1683" s="290"/>
      <c r="J1683" s="67">
        <f>5.74+5.68+8.89+8.89</f>
        <v>29.200000000000003</v>
      </c>
    </row>
    <row r="1684" spans="1:10" collapsed="1" x14ac:dyDescent="0.25">
      <c r="A1684" s="34"/>
      <c r="B1684" s="34"/>
      <c r="C1684" s="35"/>
      <c r="D1684" s="36"/>
      <c r="E1684" s="38"/>
      <c r="F1684" s="39"/>
      <c r="G1684" s="39"/>
      <c r="H1684" s="39"/>
      <c r="I1684" s="39"/>
      <c r="J1684" s="37"/>
    </row>
    <row r="1685" spans="1:10" x14ac:dyDescent="0.25">
      <c r="A1685" s="34">
        <f>PO!A296</f>
        <v>11</v>
      </c>
      <c r="B1685" s="34"/>
      <c r="C1685" s="34"/>
      <c r="D1685" s="79" t="str">
        <f>PO!D296</f>
        <v>INAUGURAÇÃO</v>
      </c>
      <c r="E1685" s="38"/>
      <c r="F1685" s="39"/>
      <c r="G1685" s="39"/>
      <c r="H1685" s="39"/>
      <c r="I1685" s="39"/>
      <c r="J1685" s="37"/>
    </row>
    <row r="1686" spans="1:10" ht="38.25" hidden="1" customHeight="1" outlineLevel="1" x14ac:dyDescent="0.25">
      <c r="A1686" s="61" t="str">
        <f>PO!A297</f>
        <v>11.1</v>
      </c>
      <c r="B1686" s="61" t="str">
        <f>PO!B297</f>
        <v>DER-ES</v>
      </c>
      <c r="C1686" s="61">
        <f>PO!C297</f>
        <v>30304</v>
      </c>
      <c r="D1686" s="80" t="str">
        <f>PO!D297</f>
        <v>Índice de preço para remoção de entulho decorrente da execução de obras (Classe A CONAMA - NBR 10.004 - Classe II-B), incluindo aluguel da caçamba, carga, transporte e descarga em área licenciada</v>
      </c>
      <c r="E1686" s="61" t="str">
        <f>PO!E297</f>
        <v>m3</v>
      </c>
      <c r="F1686" s="289" t="s">
        <v>38</v>
      </c>
      <c r="G1686" s="289"/>
      <c r="H1686" s="289"/>
      <c r="I1686" s="289"/>
      <c r="J1686" s="63">
        <v>20</v>
      </c>
    </row>
    <row r="1687" spans="1:10" ht="25.5" hidden="1" outlineLevel="2" x14ac:dyDescent="0.25">
      <c r="A1687" s="64"/>
      <c r="B1687" s="64"/>
      <c r="C1687" s="64"/>
      <c r="D1687" s="81" t="s">
        <v>729</v>
      </c>
      <c r="E1687" s="66" t="s">
        <v>699</v>
      </c>
      <c r="F1687" s="290">
        <v>20</v>
      </c>
      <c r="G1687" s="290"/>
      <c r="H1687" s="290"/>
      <c r="I1687" s="290"/>
      <c r="J1687" s="67">
        <v>20</v>
      </c>
    </row>
    <row r="1688" spans="1:10" ht="15" hidden="1" customHeight="1" outlineLevel="1" collapsed="1" x14ac:dyDescent="0.25">
      <c r="A1688" s="61" t="str">
        <f>PO!A298</f>
        <v>11.2</v>
      </c>
      <c r="B1688" s="61" t="str">
        <f>PO!B298</f>
        <v>DER-ES</v>
      </c>
      <c r="C1688" s="61">
        <f>PO!C298</f>
        <v>200402</v>
      </c>
      <c r="D1688" s="80" t="str">
        <f>PO!D298</f>
        <v>Limpeza geral de obras (quadras, praças e jardins)</v>
      </c>
      <c r="E1688" s="61" t="str">
        <f>PO!E298</f>
        <v>m2</v>
      </c>
      <c r="F1688" s="289" t="s">
        <v>38</v>
      </c>
      <c r="G1688" s="289"/>
      <c r="H1688" s="289"/>
      <c r="I1688" s="289"/>
      <c r="J1688" s="63">
        <v>3056.52</v>
      </c>
    </row>
    <row r="1689" spans="1:10" ht="15" hidden="1" customHeight="1" outlineLevel="2" x14ac:dyDescent="0.25">
      <c r="A1689" s="64"/>
      <c r="B1689" s="64"/>
      <c r="C1689" s="64"/>
      <c r="D1689" s="81" t="s">
        <v>730</v>
      </c>
      <c r="E1689" s="66" t="s">
        <v>96</v>
      </c>
      <c r="F1689" s="290" t="s">
        <v>731</v>
      </c>
      <c r="G1689" s="290"/>
      <c r="H1689" s="290"/>
      <c r="I1689" s="290"/>
      <c r="J1689" s="67">
        <v>3056.52</v>
      </c>
    </row>
    <row r="1690" spans="1:10" ht="25.5" hidden="1" customHeight="1" outlineLevel="1" collapsed="1" x14ac:dyDescent="0.25">
      <c r="A1690" s="61" t="str">
        <f>PO!A299</f>
        <v>11.3</v>
      </c>
      <c r="B1690" s="61" t="str">
        <f>PO!B299</f>
        <v>DER-ES</v>
      </c>
      <c r="C1690" s="61">
        <f>PO!C299</f>
        <v>200576</v>
      </c>
      <c r="D1690" s="80" t="str">
        <f>PO!D299</f>
        <v>Placa para inauguração de obra em alumínio polido e=4mm, dimensões 40 x 50 cm, gravação em baixo relevo, inclusive pintura e fixação</v>
      </c>
      <c r="E1690" s="61" t="str">
        <f>PO!E299</f>
        <v>und</v>
      </c>
      <c r="F1690" s="289" t="s">
        <v>38</v>
      </c>
      <c r="G1690" s="289"/>
      <c r="H1690" s="289"/>
      <c r="I1690" s="289"/>
      <c r="J1690" s="63">
        <v>1</v>
      </c>
    </row>
    <row r="1691" spans="1:10" ht="15" hidden="1" customHeight="1" outlineLevel="2" x14ac:dyDescent="0.25">
      <c r="A1691" s="64"/>
      <c r="B1691" s="64"/>
      <c r="C1691" s="64"/>
      <c r="D1691" s="81" t="s">
        <v>732</v>
      </c>
      <c r="E1691" s="66" t="s">
        <v>304</v>
      </c>
      <c r="F1691" s="290" t="s">
        <v>524</v>
      </c>
      <c r="G1691" s="290"/>
      <c r="H1691" s="290"/>
      <c r="I1691" s="290"/>
      <c r="J1691" s="67">
        <v>1</v>
      </c>
    </row>
    <row r="1692" spans="1:10" collapsed="1" x14ac:dyDescent="0.25">
      <c r="A1692" s="82"/>
      <c r="B1692" s="82"/>
      <c r="C1692" s="83"/>
      <c r="D1692" s="83"/>
      <c r="E1692" s="295"/>
      <c r="F1692" s="295"/>
      <c r="G1692" s="295"/>
      <c r="H1692" s="295"/>
      <c r="I1692" s="295"/>
      <c r="J1692" s="295"/>
    </row>
    <row r="1693" spans="1:10" x14ac:dyDescent="0.25">
      <c r="A1693" s="82"/>
      <c r="B1693" s="82"/>
      <c r="C1693" s="83"/>
      <c r="D1693" s="83"/>
      <c r="E1693" s="295"/>
      <c r="F1693" s="295"/>
      <c r="G1693" s="295"/>
      <c r="H1693" s="295"/>
      <c r="I1693" s="295"/>
      <c r="J1693" s="295"/>
    </row>
    <row r="1697" spans="4:4" x14ac:dyDescent="0.25">
      <c r="D1697" s="84"/>
    </row>
    <row r="1698" spans="4:4" x14ac:dyDescent="0.25">
      <c r="D1698" s="85">
        <f>PO!D309</f>
        <v>0</v>
      </c>
    </row>
    <row r="1699" spans="4:4" x14ac:dyDescent="0.25">
      <c r="D1699" s="85">
        <f>PO!D310</f>
        <v>0</v>
      </c>
    </row>
    <row r="1700" spans="4:4" x14ac:dyDescent="0.25">
      <c r="D1700" s="85">
        <f>PO!D311</f>
        <v>0</v>
      </c>
    </row>
  </sheetData>
  <sheetProtection algorithmName="SHA-512" hashValue="CnfW+DBlOhJ+V1lUrvLKzubFFseD/sKsYVlmmN0NNzaWWTaGFwmGGAyEyBFtXFKnVJjJnJY1HzdmBy3C4rMJpg==" saltValue="TIihwelNCHvdIPVb5QV1gw==" spinCount="100000" sheet="1" objects="1" scenarios="1" formatCells="0" formatColumns="0" formatRows="0" insertColumns="0" insertRows="0" insertHyperlinks="0" deleteColumns="0" deleteRows="0" sort="0" autoFilter="0" pivotTables="0"/>
  <mergeCells count="1710">
    <mergeCell ref="F1677:I1677"/>
    <mergeCell ref="F1678:I1678"/>
    <mergeCell ref="F1679:I1679"/>
    <mergeCell ref="F1680:I1680"/>
    <mergeCell ref="F1681:I1681"/>
    <mergeCell ref="F1682:I1682"/>
    <mergeCell ref="F1683:I1683"/>
    <mergeCell ref="F1686:I1686"/>
    <mergeCell ref="F1687:I1687"/>
    <mergeCell ref="F1688:I1688"/>
    <mergeCell ref="F1689:I1689"/>
    <mergeCell ref="F1690:I1690"/>
    <mergeCell ref="F1691:I1691"/>
    <mergeCell ref="E1692:J1692"/>
    <mergeCell ref="E1693:J1693"/>
    <mergeCell ref="F1660:I1660"/>
    <mergeCell ref="F1661:I1661"/>
    <mergeCell ref="F1662:I1662"/>
    <mergeCell ref="F1663:I1663"/>
    <mergeCell ref="F1664:I1664"/>
    <mergeCell ref="F1665:I1665"/>
    <mergeCell ref="F1666:I1666"/>
    <mergeCell ref="F1667:I1667"/>
    <mergeCell ref="F1668:I1668"/>
    <mergeCell ref="F1669:I1669"/>
    <mergeCell ref="F1670:I1670"/>
    <mergeCell ref="F1671:I1671"/>
    <mergeCell ref="F1672:I1672"/>
    <mergeCell ref="F1673:I1673"/>
    <mergeCell ref="F1674:I1674"/>
    <mergeCell ref="F1675:I1675"/>
    <mergeCell ref="F1676:I1676"/>
    <mergeCell ref="F1641:I1641"/>
    <mergeCell ref="F1642:I1642"/>
    <mergeCell ref="F1643:I1643"/>
    <mergeCell ref="F1644:I1644"/>
    <mergeCell ref="F1645:I1645"/>
    <mergeCell ref="F1646:I1646"/>
    <mergeCell ref="F1647:I1647"/>
    <mergeCell ref="F1648:I1648"/>
    <mergeCell ref="F1649:I1649"/>
    <mergeCell ref="F1652:I1652"/>
    <mergeCell ref="F1653:I1653"/>
    <mergeCell ref="F1654:I1654"/>
    <mergeCell ref="F1655:I1655"/>
    <mergeCell ref="F1656:I1656"/>
    <mergeCell ref="F1657:I1657"/>
    <mergeCell ref="F1658:I1658"/>
    <mergeCell ref="F1659:I1659"/>
    <mergeCell ref="A1629:C1629"/>
    <mergeCell ref="F1629:I1629"/>
    <mergeCell ref="A1630:C1630"/>
    <mergeCell ref="F1630:I1630"/>
    <mergeCell ref="F1631:I1631"/>
    <mergeCell ref="A1632:C1632"/>
    <mergeCell ref="F1632:I1632"/>
    <mergeCell ref="A1633:C1633"/>
    <mergeCell ref="F1633:I1633"/>
    <mergeCell ref="A1634:C1634"/>
    <mergeCell ref="F1634:I1634"/>
    <mergeCell ref="F1635:I1635"/>
    <mergeCell ref="A1636:C1636"/>
    <mergeCell ref="F1636:I1636"/>
    <mergeCell ref="A1637:C1637"/>
    <mergeCell ref="F1637:I1637"/>
    <mergeCell ref="F1640:I1640"/>
    <mergeCell ref="A1619:C1619"/>
    <mergeCell ref="F1619:I1619"/>
    <mergeCell ref="F1620:I1620"/>
    <mergeCell ref="A1621:C1621"/>
    <mergeCell ref="F1621:I1621"/>
    <mergeCell ref="A1622:C1622"/>
    <mergeCell ref="F1622:I1622"/>
    <mergeCell ref="A1623:C1623"/>
    <mergeCell ref="F1623:I1623"/>
    <mergeCell ref="A1624:C1624"/>
    <mergeCell ref="F1624:I1624"/>
    <mergeCell ref="A1625:C1625"/>
    <mergeCell ref="F1625:I1625"/>
    <mergeCell ref="F1626:I1626"/>
    <mergeCell ref="A1627:C1627"/>
    <mergeCell ref="F1627:I1627"/>
    <mergeCell ref="A1628:C1628"/>
    <mergeCell ref="F1628:I1628"/>
    <mergeCell ref="A1609:C1609"/>
    <mergeCell ref="F1609:I1609"/>
    <mergeCell ref="F1610:I1610"/>
    <mergeCell ref="A1611:C1611"/>
    <mergeCell ref="F1611:I1611"/>
    <mergeCell ref="A1612:C1612"/>
    <mergeCell ref="F1612:I1612"/>
    <mergeCell ref="F1613:I1613"/>
    <mergeCell ref="A1614:C1614"/>
    <mergeCell ref="F1614:I1614"/>
    <mergeCell ref="A1615:C1615"/>
    <mergeCell ref="F1615:I1615"/>
    <mergeCell ref="F1616:I1616"/>
    <mergeCell ref="A1617:C1617"/>
    <mergeCell ref="F1617:I1617"/>
    <mergeCell ref="A1618:C1618"/>
    <mergeCell ref="F1618:I1618"/>
    <mergeCell ref="F1597:I1597"/>
    <mergeCell ref="F1598:I1598"/>
    <mergeCell ref="F1599:I1599"/>
    <mergeCell ref="F1600:I1600"/>
    <mergeCell ref="F1601:I1601"/>
    <mergeCell ref="A1602:C1602"/>
    <mergeCell ref="F1602:I1602"/>
    <mergeCell ref="A1603:C1603"/>
    <mergeCell ref="F1603:I1603"/>
    <mergeCell ref="F1604:I1604"/>
    <mergeCell ref="A1605:C1605"/>
    <mergeCell ref="F1605:I1605"/>
    <mergeCell ref="A1606:C1606"/>
    <mergeCell ref="F1606:I1606"/>
    <mergeCell ref="F1607:I1607"/>
    <mergeCell ref="A1608:C1608"/>
    <mergeCell ref="F1608:I1608"/>
    <mergeCell ref="F1580:I1580"/>
    <mergeCell ref="F1581:I1581"/>
    <mergeCell ref="F1582:I1582"/>
    <mergeCell ref="F1583:I1583"/>
    <mergeCell ref="F1584:I1584"/>
    <mergeCell ref="F1585:I1585"/>
    <mergeCell ref="F1586:I1586"/>
    <mergeCell ref="F1587:I1587"/>
    <mergeCell ref="F1588:I1588"/>
    <mergeCell ref="F1589:I1589"/>
    <mergeCell ref="F1590:I1590"/>
    <mergeCell ref="F1591:I1591"/>
    <mergeCell ref="F1592:I1592"/>
    <mergeCell ref="F1593:I1593"/>
    <mergeCell ref="F1594:I1594"/>
    <mergeCell ref="F1595:I1595"/>
    <mergeCell ref="F1596:I1596"/>
    <mergeCell ref="F1563:I1563"/>
    <mergeCell ref="F1564:I1564"/>
    <mergeCell ref="F1565:I1565"/>
    <mergeCell ref="F1566:I1566"/>
    <mergeCell ref="F1567:I1567"/>
    <mergeCell ref="F1568:I1568"/>
    <mergeCell ref="F1569:I1569"/>
    <mergeCell ref="F1570:I1570"/>
    <mergeCell ref="F1571:I1571"/>
    <mergeCell ref="F1572:I1572"/>
    <mergeCell ref="F1573:I1573"/>
    <mergeCell ref="F1574:I1574"/>
    <mergeCell ref="F1575:I1575"/>
    <mergeCell ref="F1576:I1576"/>
    <mergeCell ref="F1577:I1577"/>
    <mergeCell ref="F1578:I1578"/>
    <mergeCell ref="F1579:I1579"/>
    <mergeCell ref="F1546:I1546"/>
    <mergeCell ref="F1547:I1547"/>
    <mergeCell ref="F1548:I1548"/>
    <mergeCell ref="F1549:I1549"/>
    <mergeCell ref="F1550:I1550"/>
    <mergeCell ref="F1551:I1551"/>
    <mergeCell ref="F1552:I1552"/>
    <mergeCell ref="F1553:I1553"/>
    <mergeCell ref="F1554:I1554"/>
    <mergeCell ref="F1555:I1555"/>
    <mergeCell ref="F1556:I1556"/>
    <mergeCell ref="F1557:I1557"/>
    <mergeCell ref="F1558:I1558"/>
    <mergeCell ref="F1559:I1559"/>
    <mergeCell ref="F1560:I1560"/>
    <mergeCell ref="F1561:I1561"/>
    <mergeCell ref="F1562:I1562"/>
    <mergeCell ref="F1529:I1529"/>
    <mergeCell ref="F1530:I1530"/>
    <mergeCell ref="F1531:I1531"/>
    <mergeCell ref="F1532:I1532"/>
    <mergeCell ref="F1533:I1533"/>
    <mergeCell ref="F1534:I1534"/>
    <mergeCell ref="F1535:I1535"/>
    <mergeCell ref="F1536:I1536"/>
    <mergeCell ref="F1537:I1537"/>
    <mergeCell ref="F1538:I1538"/>
    <mergeCell ref="F1539:I1539"/>
    <mergeCell ref="F1540:I1540"/>
    <mergeCell ref="F1541:I1541"/>
    <mergeCell ref="F1542:I1542"/>
    <mergeCell ref="F1543:I1543"/>
    <mergeCell ref="F1544:I1544"/>
    <mergeCell ref="F1545:I1545"/>
    <mergeCell ref="F1512:I1512"/>
    <mergeCell ref="F1513:I1513"/>
    <mergeCell ref="F1514:I1514"/>
    <mergeCell ref="F1515:I1515"/>
    <mergeCell ref="F1516:I1516"/>
    <mergeCell ref="F1517:I1517"/>
    <mergeCell ref="F1518:I1518"/>
    <mergeCell ref="F1519:I1519"/>
    <mergeCell ref="F1520:I1520"/>
    <mergeCell ref="F1521:I1521"/>
    <mergeCell ref="F1522:I1522"/>
    <mergeCell ref="F1523:I1523"/>
    <mergeCell ref="F1524:I1524"/>
    <mergeCell ref="F1525:I1525"/>
    <mergeCell ref="F1526:I1526"/>
    <mergeCell ref="F1527:I1527"/>
    <mergeCell ref="F1528:I1528"/>
    <mergeCell ref="F1493:I1493"/>
    <mergeCell ref="F1494:I1494"/>
    <mergeCell ref="F1495:I1495"/>
    <mergeCell ref="F1496:I1496"/>
    <mergeCell ref="F1499:I1499"/>
    <mergeCell ref="F1500:I1500"/>
    <mergeCell ref="F1501:I1501"/>
    <mergeCell ref="F1502:I1502"/>
    <mergeCell ref="F1503:I1503"/>
    <mergeCell ref="F1504:I1504"/>
    <mergeCell ref="F1505:I1505"/>
    <mergeCell ref="F1506:I1506"/>
    <mergeCell ref="F1507:I1507"/>
    <mergeCell ref="F1508:I1508"/>
    <mergeCell ref="F1509:I1509"/>
    <mergeCell ref="F1510:I1510"/>
    <mergeCell ref="F1511:I1511"/>
    <mergeCell ref="F1476:I1476"/>
    <mergeCell ref="F1477:I1477"/>
    <mergeCell ref="F1478:I1478"/>
    <mergeCell ref="F1479:I1479"/>
    <mergeCell ref="F1480:I1480"/>
    <mergeCell ref="F1481:I1481"/>
    <mergeCell ref="F1482:I1482"/>
    <mergeCell ref="F1483:I1483"/>
    <mergeCell ref="F1484:I1484"/>
    <mergeCell ref="F1485:I1485"/>
    <mergeCell ref="F1486:I1486"/>
    <mergeCell ref="F1487:I1487"/>
    <mergeCell ref="F1488:I1488"/>
    <mergeCell ref="F1489:I1489"/>
    <mergeCell ref="F1490:I1490"/>
    <mergeCell ref="F1491:I1491"/>
    <mergeCell ref="F1492:I1492"/>
    <mergeCell ref="F1459:I1459"/>
    <mergeCell ref="F1460:I1460"/>
    <mergeCell ref="F1461:I1461"/>
    <mergeCell ref="F1462:I1462"/>
    <mergeCell ref="F1463:I1463"/>
    <mergeCell ref="F1464:I1464"/>
    <mergeCell ref="F1465:I1465"/>
    <mergeCell ref="F1466:I1466"/>
    <mergeCell ref="F1467:I1467"/>
    <mergeCell ref="F1468:I1468"/>
    <mergeCell ref="F1469:I1469"/>
    <mergeCell ref="F1470:I1470"/>
    <mergeCell ref="F1471:I1471"/>
    <mergeCell ref="F1472:I1472"/>
    <mergeCell ref="F1473:I1473"/>
    <mergeCell ref="F1474:I1474"/>
    <mergeCell ref="F1475:I1475"/>
    <mergeCell ref="F1442:I1442"/>
    <mergeCell ref="F1443:I1443"/>
    <mergeCell ref="F1444:I1444"/>
    <mergeCell ref="F1445:I1445"/>
    <mergeCell ref="F1446:I1446"/>
    <mergeCell ref="F1447:I1447"/>
    <mergeCell ref="F1448:I1448"/>
    <mergeCell ref="F1449:I1449"/>
    <mergeCell ref="F1450:I1450"/>
    <mergeCell ref="F1451:I1451"/>
    <mergeCell ref="F1452:I1452"/>
    <mergeCell ref="F1453:I1453"/>
    <mergeCell ref="F1454:I1454"/>
    <mergeCell ref="F1455:I1455"/>
    <mergeCell ref="F1456:I1456"/>
    <mergeCell ref="F1457:I1457"/>
    <mergeCell ref="F1458:I1458"/>
    <mergeCell ref="F1425:I1425"/>
    <mergeCell ref="F1426:I1426"/>
    <mergeCell ref="F1427:I1427"/>
    <mergeCell ref="F1428:I1428"/>
    <mergeCell ref="F1429:I1429"/>
    <mergeCell ref="F1430:I1430"/>
    <mergeCell ref="F1431:I1431"/>
    <mergeCell ref="F1432:I1432"/>
    <mergeCell ref="F1433:I1433"/>
    <mergeCell ref="F1434:I1434"/>
    <mergeCell ref="F1435:I1435"/>
    <mergeCell ref="F1436:I1436"/>
    <mergeCell ref="F1437:I1437"/>
    <mergeCell ref="F1438:I1438"/>
    <mergeCell ref="F1439:I1439"/>
    <mergeCell ref="F1440:I1440"/>
    <mergeCell ref="F1441:I1441"/>
    <mergeCell ref="A1411:C1411"/>
    <mergeCell ref="F1411:I1411"/>
    <mergeCell ref="A1412:C1412"/>
    <mergeCell ref="F1412:I1412"/>
    <mergeCell ref="A1413:C1413"/>
    <mergeCell ref="F1413:I1413"/>
    <mergeCell ref="A1414:C1414"/>
    <mergeCell ref="F1414:I1414"/>
    <mergeCell ref="A1415:C1415"/>
    <mergeCell ref="F1417:I1417"/>
    <mergeCell ref="F1418:I1418"/>
    <mergeCell ref="F1419:I1419"/>
    <mergeCell ref="F1420:I1420"/>
    <mergeCell ref="F1421:I1421"/>
    <mergeCell ref="F1422:I1422"/>
    <mergeCell ref="F1423:I1423"/>
    <mergeCell ref="F1424:I1424"/>
    <mergeCell ref="A1400:C1400"/>
    <mergeCell ref="F1400:I1400"/>
    <mergeCell ref="A1401:C1401"/>
    <mergeCell ref="F1401:I1401"/>
    <mergeCell ref="A1402:C1402"/>
    <mergeCell ref="F1402:I1402"/>
    <mergeCell ref="A1403:C1403"/>
    <mergeCell ref="F1403:I1403"/>
    <mergeCell ref="A1405:C1405"/>
    <mergeCell ref="F1405:I1405"/>
    <mergeCell ref="A1406:C1406"/>
    <mergeCell ref="F1406:I1406"/>
    <mergeCell ref="F1407:I1407"/>
    <mergeCell ref="A1408:C1408"/>
    <mergeCell ref="F1408:I1408"/>
    <mergeCell ref="F1409:I1409"/>
    <mergeCell ref="A1410:C1410"/>
    <mergeCell ref="F1410:I1410"/>
    <mergeCell ref="F1384:I1384"/>
    <mergeCell ref="F1385:I1385"/>
    <mergeCell ref="F1386:I1386"/>
    <mergeCell ref="F1387:I1387"/>
    <mergeCell ref="F1390:I1390"/>
    <mergeCell ref="A1391:C1391"/>
    <mergeCell ref="F1391:I1391"/>
    <mergeCell ref="A1392:C1392"/>
    <mergeCell ref="F1392:I1392"/>
    <mergeCell ref="F1393:I1393"/>
    <mergeCell ref="F1394:I1394"/>
    <mergeCell ref="F1395:I1395"/>
    <mergeCell ref="F1396:I1396"/>
    <mergeCell ref="A1397:C1397"/>
    <mergeCell ref="F1397:I1397"/>
    <mergeCell ref="F1398:I1398"/>
    <mergeCell ref="A1399:C1399"/>
    <mergeCell ref="F1399:I1399"/>
    <mergeCell ref="F1388:I1388"/>
    <mergeCell ref="F1389:I1389"/>
    <mergeCell ref="F1364:I1364"/>
    <mergeCell ref="F1365:I1365"/>
    <mergeCell ref="F1366:I1366"/>
    <mergeCell ref="F1367:I1367"/>
    <mergeCell ref="F1368:I1368"/>
    <mergeCell ref="F1369:I1369"/>
    <mergeCell ref="F1370:I1370"/>
    <mergeCell ref="F1371:I1371"/>
    <mergeCell ref="F1372:I1372"/>
    <mergeCell ref="F1373:I1373"/>
    <mergeCell ref="F1374:I1374"/>
    <mergeCell ref="F1375:I1375"/>
    <mergeCell ref="F1376:I1376"/>
    <mergeCell ref="F1380:I1380"/>
    <mergeCell ref="F1381:I1381"/>
    <mergeCell ref="F1382:I1382"/>
    <mergeCell ref="F1383:I1383"/>
    <mergeCell ref="F1377:I1377"/>
    <mergeCell ref="F1378:I1378"/>
    <mergeCell ref="F1379:I1379"/>
    <mergeCell ref="F1347:I1347"/>
    <mergeCell ref="F1348:I1348"/>
    <mergeCell ref="F1349:I1349"/>
    <mergeCell ref="F1350:I1350"/>
    <mergeCell ref="F1351:I1351"/>
    <mergeCell ref="F1352:I1352"/>
    <mergeCell ref="F1353:I1353"/>
    <mergeCell ref="F1354:I1354"/>
    <mergeCell ref="F1355:I1355"/>
    <mergeCell ref="F1356:I1356"/>
    <mergeCell ref="F1357:I1357"/>
    <mergeCell ref="F1358:I1358"/>
    <mergeCell ref="F1359:I1359"/>
    <mergeCell ref="F1360:I1360"/>
    <mergeCell ref="F1361:I1361"/>
    <mergeCell ref="F1362:I1362"/>
    <mergeCell ref="F1363:I1363"/>
    <mergeCell ref="F1330:I1330"/>
    <mergeCell ref="F1331:I1331"/>
    <mergeCell ref="F1332:I1332"/>
    <mergeCell ref="F1333:I1333"/>
    <mergeCell ref="F1334:I1334"/>
    <mergeCell ref="F1335:I1335"/>
    <mergeCell ref="F1336:I1336"/>
    <mergeCell ref="F1337:I1337"/>
    <mergeCell ref="F1338:I1338"/>
    <mergeCell ref="F1339:I1339"/>
    <mergeCell ref="F1340:I1340"/>
    <mergeCell ref="F1341:I1341"/>
    <mergeCell ref="F1342:I1342"/>
    <mergeCell ref="F1343:I1343"/>
    <mergeCell ref="F1344:I1344"/>
    <mergeCell ref="F1345:I1345"/>
    <mergeCell ref="F1346:I1346"/>
    <mergeCell ref="F1313:I1313"/>
    <mergeCell ref="F1314:I1314"/>
    <mergeCell ref="F1315:I1315"/>
    <mergeCell ref="F1316:I1316"/>
    <mergeCell ref="F1317:I1317"/>
    <mergeCell ref="F1318:I1318"/>
    <mergeCell ref="F1319:I1319"/>
    <mergeCell ref="F1320:I1320"/>
    <mergeCell ref="F1321:I1321"/>
    <mergeCell ref="F1322:I1322"/>
    <mergeCell ref="F1323:I1323"/>
    <mergeCell ref="F1324:I1324"/>
    <mergeCell ref="F1325:I1325"/>
    <mergeCell ref="F1326:I1326"/>
    <mergeCell ref="F1327:I1327"/>
    <mergeCell ref="F1328:I1328"/>
    <mergeCell ref="F1329:I1329"/>
    <mergeCell ref="F1296:I1296"/>
    <mergeCell ref="F1297:I1297"/>
    <mergeCell ref="F1298:I1298"/>
    <mergeCell ref="F1299:I1299"/>
    <mergeCell ref="F1300:I1300"/>
    <mergeCell ref="F1301:I1301"/>
    <mergeCell ref="F1302:I1302"/>
    <mergeCell ref="F1303:I1303"/>
    <mergeCell ref="F1304:I1304"/>
    <mergeCell ref="F1305:I1305"/>
    <mergeCell ref="F1306:I1306"/>
    <mergeCell ref="F1307:I1307"/>
    <mergeCell ref="F1308:I1308"/>
    <mergeCell ref="F1309:I1309"/>
    <mergeCell ref="F1310:I1310"/>
    <mergeCell ref="F1311:I1311"/>
    <mergeCell ref="F1312:I1312"/>
    <mergeCell ref="F1279:I1279"/>
    <mergeCell ref="F1280:I1280"/>
    <mergeCell ref="F1281:I1281"/>
    <mergeCell ref="F1282:I1282"/>
    <mergeCell ref="F1283:I1283"/>
    <mergeCell ref="F1284:I1284"/>
    <mergeCell ref="F1285:I1285"/>
    <mergeCell ref="F1286:I1286"/>
    <mergeCell ref="F1287:I1287"/>
    <mergeCell ref="F1288:I1288"/>
    <mergeCell ref="F1289:I1289"/>
    <mergeCell ref="F1290:I1290"/>
    <mergeCell ref="F1291:I1291"/>
    <mergeCell ref="F1292:I1292"/>
    <mergeCell ref="F1293:I1293"/>
    <mergeCell ref="F1294:I1294"/>
    <mergeCell ref="F1295:I1295"/>
    <mergeCell ref="F1262:I1262"/>
    <mergeCell ref="F1263:I1263"/>
    <mergeCell ref="F1264:I1264"/>
    <mergeCell ref="F1265:I1265"/>
    <mergeCell ref="F1266:I1266"/>
    <mergeCell ref="F1267:I1267"/>
    <mergeCell ref="F1268:I1268"/>
    <mergeCell ref="F1269:I1269"/>
    <mergeCell ref="F1270:I1270"/>
    <mergeCell ref="F1271:I1271"/>
    <mergeCell ref="F1272:I1272"/>
    <mergeCell ref="F1273:I1273"/>
    <mergeCell ref="F1274:I1274"/>
    <mergeCell ref="F1275:I1275"/>
    <mergeCell ref="F1276:I1276"/>
    <mergeCell ref="F1277:I1277"/>
    <mergeCell ref="F1278:I1278"/>
    <mergeCell ref="F1245:I1245"/>
    <mergeCell ref="F1246:I1246"/>
    <mergeCell ref="F1247:I1247"/>
    <mergeCell ref="F1248:I1248"/>
    <mergeCell ref="F1249:I1249"/>
    <mergeCell ref="F1250:I1250"/>
    <mergeCell ref="F1251:I1251"/>
    <mergeCell ref="F1252:I1252"/>
    <mergeCell ref="F1253:I1253"/>
    <mergeCell ref="F1254:I1254"/>
    <mergeCell ref="F1255:I1255"/>
    <mergeCell ref="F1256:I1256"/>
    <mergeCell ref="F1257:I1257"/>
    <mergeCell ref="F1258:I1258"/>
    <mergeCell ref="F1259:I1259"/>
    <mergeCell ref="F1260:I1260"/>
    <mergeCell ref="F1261:I1261"/>
    <mergeCell ref="F1228:I1228"/>
    <mergeCell ref="F1229:I1229"/>
    <mergeCell ref="F1230:I1230"/>
    <mergeCell ref="F1231:I1231"/>
    <mergeCell ref="F1232:I1232"/>
    <mergeCell ref="F1233:I1233"/>
    <mergeCell ref="F1234:I1234"/>
    <mergeCell ref="F1235:I1235"/>
    <mergeCell ref="F1236:I1236"/>
    <mergeCell ref="F1237:I1237"/>
    <mergeCell ref="F1238:I1238"/>
    <mergeCell ref="F1239:I1239"/>
    <mergeCell ref="F1240:I1240"/>
    <mergeCell ref="F1241:I1241"/>
    <mergeCell ref="F1242:I1242"/>
    <mergeCell ref="F1243:I1243"/>
    <mergeCell ref="F1244:I1244"/>
    <mergeCell ref="F1211:I1211"/>
    <mergeCell ref="F1212:I1212"/>
    <mergeCell ref="F1213:I1213"/>
    <mergeCell ref="F1214:I1214"/>
    <mergeCell ref="F1215:I1215"/>
    <mergeCell ref="F1216:I1216"/>
    <mergeCell ref="F1217:I1217"/>
    <mergeCell ref="F1218:I1218"/>
    <mergeCell ref="F1219:I1219"/>
    <mergeCell ref="F1220:I1220"/>
    <mergeCell ref="F1221:I1221"/>
    <mergeCell ref="F1222:I1222"/>
    <mergeCell ref="F1223:I1223"/>
    <mergeCell ref="F1224:I1224"/>
    <mergeCell ref="F1225:I1225"/>
    <mergeCell ref="F1226:I1226"/>
    <mergeCell ref="F1227:I1227"/>
    <mergeCell ref="F1194:I1194"/>
    <mergeCell ref="F1195:I1195"/>
    <mergeCell ref="F1196:I1196"/>
    <mergeCell ref="F1197:I1197"/>
    <mergeCell ref="F1198:I1198"/>
    <mergeCell ref="F1199:I1199"/>
    <mergeCell ref="F1200:I1200"/>
    <mergeCell ref="F1201:I1201"/>
    <mergeCell ref="F1202:I1202"/>
    <mergeCell ref="F1203:I1203"/>
    <mergeCell ref="F1204:I1204"/>
    <mergeCell ref="F1205:I1205"/>
    <mergeCell ref="F1206:I1206"/>
    <mergeCell ref="F1207:I1207"/>
    <mergeCell ref="F1208:I1208"/>
    <mergeCell ref="F1209:I1209"/>
    <mergeCell ref="F1210:I1210"/>
    <mergeCell ref="F1177:I1177"/>
    <mergeCell ref="F1178:I1178"/>
    <mergeCell ref="F1179:I1179"/>
    <mergeCell ref="F1180:I1180"/>
    <mergeCell ref="F1181:I1181"/>
    <mergeCell ref="F1182:I1182"/>
    <mergeCell ref="F1183:I1183"/>
    <mergeCell ref="F1184:I1184"/>
    <mergeCell ref="F1185:I1185"/>
    <mergeCell ref="F1186:I1186"/>
    <mergeCell ref="F1187:I1187"/>
    <mergeCell ref="F1188:I1188"/>
    <mergeCell ref="F1189:I1189"/>
    <mergeCell ref="F1190:I1190"/>
    <mergeCell ref="F1191:I1191"/>
    <mergeCell ref="F1192:I1192"/>
    <mergeCell ref="F1193:I1193"/>
    <mergeCell ref="F1158:I1158"/>
    <mergeCell ref="F1159:I1159"/>
    <mergeCell ref="F1160:I1160"/>
    <mergeCell ref="F1162:I1162"/>
    <mergeCell ref="F1163:I1163"/>
    <mergeCell ref="F1164:I1164"/>
    <mergeCell ref="F1165:I1165"/>
    <mergeCell ref="F1166:I1166"/>
    <mergeCell ref="F1167:I1167"/>
    <mergeCell ref="F1168:I1168"/>
    <mergeCell ref="F1170:I1170"/>
    <mergeCell ref="F1171:I1171"/>
    <mergeCell ref="F1172:I1172"/>
    <mergeCell ref="F1173:I1173"/>
    <mergeCell ref="F1174:I1174"/>
    <mergeCell ref="F1175:I1175"/>
    <mergeCell ref="F1176:I1176"/>
    <mergeCell ref="F1141:I1141"/>
    <mergeCell ref="F1142:I1142"/>
    <mergeCell ref="F1143:I1143"/>
    <mergeCell ref="F1144:I1144"/>
    <mergeCell ref="F1145:I1145"/>
    <mergeCell ref="F1146:I1146"/>
    <mergeCell ref="F1147:I1147"/>
    <mergeCell ref="F1148:I1148"/>
    <mergeCell ref="F1149:I1149"/>
    <mergeCell ref="F1150:I1150"/>
    <mergeCell ref="F1151:I1151"/>
    <mergeCell ref="F1152:I1152"/>
    <mergeCell ref="F1153:I1153"/>
    <mergeCell ref="F1154:I1154"/>
    <mergeCell ref="F1155:I1155"/>
    <mergeCell ref="F1156:I1156"/>
    <mergeCell ref="F1157:I1157"/>
    <mergeCell ref="F1124:I1124"/>
    <mergeCell ref="F1125:I1125"/>
    <mergeCell ref="F1126:I1126"/>
    <mergeCell ref="F1127:I1127"/>
    <mergeCell ref="F1128:I1128"/>
    <mergeCell ref="F1129:I1129"/>
    <mergeCell ref="F1130:I1130"/>
    <mergeCell ref="F1131:I1131"/>
    <mergeCell ref="F1132:I1132"/>
    <mergeCell ref="F1133:I1133"/>
    <mergeCell ref="F1134:I1134"/>
    <mergeCell ref="F1135:I1135"/>
    <mergeCell ref="F1136:I1136"/>
    <mergeCell ref="F1137:I1137"/>
    <mergeCell ref="F1138:I1138"/>
    <mergeCell ref="F1139:I1139"/>
    <mergeCell ref="F1140:I1140"/>
    <mergeCell ref="F1107:I1107"/>
    <mergeCell ref="F1108:I1108"/>
    <mergeCell ref="F1109:I1109"/>
    <mergeCell ref="F1110:I1110"/>
    <mergeCell ref="F1111:I1111"/>
    <mergeCell ref="F1112:I1112"/>
    <mergeCell ref="F1113:I1113"/>
    <mergeCell ref="F1114:I1114"/>
    <mergeCell ref="F1115:I1115"/>
    <mergeCell ref="F1116:I1116"/>
    <mergeCell ref="F1117:I1117"/>
    <mergeCell ref="F1118:I1118"/>
    <mergeCell ref="F1119:I1119"/>
    <mergeCell ref="F1120:I1120"/>
    <mergeCell ref="F1121:I1121"/>
    <mergeCell ref="F1122:I1122"/>
    <mergeCell ref="F1123:I1123"/>
    <mergeCell ref="F1090:I1090"/>
    <mergeCell ref="F1091:I1091"/>
    <mergeCell ref="F1092:I1092"/>
    <mergeCell ref="F1093:I1093"/>
    <mergeCell ref="F1094:I1094"/>
    <mergeCell ref="F1095:I1095"/>
    <mergeCell ref="F1096:I1096"/>
    <mergeCell ref="F1097:I1097"/>
    <mergeCell ref="F1098:I1098"/>
    <mergeCell ref="F1099:I1099"/>
    <mergeCell ref="F1100:I1100"/>
    <mergeCell ref="F1101:I1101"/>
    <mergeCell ref="F1102:I1102"/>
    <mergeCell ref="F1103:I1103"/>
    <mergeCell ref="F1104:I1104"/>
    <mergeCell ref="F1105:I1105"/>
    <mergeCell ref="F1106:I1106"/>
    <mergeCell ref="F1073:I1073"/>
    <mergeCell ref="F1074:I1074"/>
    <mergeCell ref="F1075:I1075"/>
    <mergeCell ref="F1076:I1076"/>
    <mergeCell ref="F1077:I1077"/>
    <mergeCell ref="F1078:I1078"/>
    <mergeCell ref="F1079:I1079"/>
    <mergeCell ref="F1080:I1080"/>
    <mergeCell ref="F1081:I1081"/>
    <mergeCell ref="F1082:I1082"/>
    <mergeCell ref="F1083:I1083"/>
    <mergeCell ref="F1084:I1084"/>
    <mergeCell ref="F1085:I1085"/>
    <mergeCell ref="F1086:I1086"/>
    <mergeCell ref="F1087:I1087"/>
    <mergeCell ref="F1088:I1088"/>
    <mergeCell ref="F1089:I1089"/>
    <mergeCell ref="F1056:I1056"/>
    <mergeCell ref="F1057:I1057"/>
    <mergeCell ref="F1058:I1058"/>
    <mergeCell ref="F1059:I1059"/>
    <mergeCell ref="F1060:I1060"/>
    <mergeCell ref="F1061:I1061"/>
    <mergeCell ref="F1062:I1062"/>
    <mergeCell ref="F1063:I1063"/>
    <mergeCell ref="F1064:I1064"/>
    <mergeCell ref="F1065:I1065"/>
    <mergeCell ref="F1066:I1066"/>
    <mergeCell ref="F1067:I1067"/>
    <mergeCell ref="F1068:I1068"/>
    <mergeCell ref="F1069:I1069"/>
    <mergeCell ref="F1070:I1070"/>
    <mergeCell ref="F1071:I1071"/>
    <mergeCell ref="F1072:I1072"/>
    <mergeCell ref="F1039:I1039"/>
    <mergeCell ref="F1040:I1040"/>
    <mergeCell ref="F1041:I1041"/>
    <mergeCell ref="F1042:I1042"/>
    <mergeCell ref="F1043:I1043"/>
    <mergeCell ref="F1044:I1044"/>
    <mergeCell ref="F1045:I1045"/>
    <mergeCell ref="F1046:I1046"/>
    <mergeCell ref="F1047:I1047"/>
    <mergeCell ref="F1048:I1048"/>
    <mergeCell ref="F1049:I1049"/>
    <mergeCell ref="F1050:I1050"/>
    <mergeCell ref="F1051:I1051"/>
    <mergeCell ref="F1052:I1052"/>
    <mergeCell ref="F1053:I1053"/>
    <mergeCell ref="F1054:I1054"/>
    <mergeCell ref="F1055:I1055"/>
    <mergeCell ref="F1022:I1022"/>
    <mergeCell ref="F1023:I1023"/>
    <mergeCell ref="F1024:I1024"/>
    <mergeCell ref="F1025:I1025"/>
    <mergeCell ref="F1026:I1026"/>
    <mergeCell ref="F1027:I1027"/>
    <mergeCell ref="F1028:I1028"/>
    <mergeCell ref="F1029:I1029"/>
    <mergeCell ref="F1030:I1030"/>
    <mergeCell ref="F1031:I1031"/>
    <mergeCell ref="F1032:I1032"/>
    <mergeCell ref="F1033:I1033"/>
    <mergeCell ref="F1034:I1034"/>
    <mergeCell ref="F1035:I1035"/>
    <mergeCell ref="F1036:I1036"/>
    <mergeCell ref="F1037:I1037"/>
    <mergeCell ref="F1038:I1038"/>
    <mergeCell ref="F1006:I1006"/>
    <mergeCell ref="F1007:I1007"/>
    <mergeCell ref="F1008:I1008"/>
    <mergeCell ref="F1009:I1009"/>
    <mergeCell ref="F1010:I1010"/>
    <mergeCell ref="F1011:I1011"/>
    <mergeCell ref="F1012:I1012"/>
    <mergeCell ref="F1013:I1013"/>
    <mergeCell ref="A1014:C1014"/>
    <mergeCell ref="F1014:I1014"/>
    <mergeCell ref="A1015:C1015"/>
    <mergeCell ref="F1015:I1015"/>
    <mergeCell ref="F1017:I1017"/>
    <mergeCell ref="F1018:I1018"/>
    <mergeCell ref="F1019:I1019"/>
    <mergeCell ref="F1020:I1020"/>
    <mergeCell ref="F1021:I1021"/>
    <mergeCell ref="F989:I989"/>
    <mergeCell ref="F990:I990"/>
    <mergeCell ref="F991:I991"/>
    <mergeCell ref="F992:I992"/>
    <mergeCell ref="F993:I993"/>
    <mergeCell ref="F994:I994"/>
    <mergeCell ref="F995:I995"/>
    <mergeCell ref="F996:I996"/>
    <mergeCell ref="F997:I997"/>
    <mergeCell ref="F998:I998"/>
    <mergeCell ref="F999:I999"/>
    <mergeCell ref="F1000:I1000"/>
    <mergeCell ref="F1001:I1001"/>
    <mergeCell ref="F1002:I1002"/>
    <mergeCell ref="F1003:I1003"/>
    <mergeCell ref="F1004:I1004"/>
    <mergeCell ref="F1005:I1005"/>
    <mergeCell ref="F972:I972"/>
    <mergeCell ref="F973:I973"/>
    <mergeCell ref="F974:I974"/>
    <mergeCell ref="F975:I975"/>
    <mergeCell ref="F976:I976"/>
    <mergeCell ref="F977:I977"/>
    <mergeCell ref="F978:I978"/>
    <mergeCell ref="F979:I979"/>
    <mergeCell ref="F980:I980"/>
    <mergeCell ref="F981:I981"/>
    <mergeCell ref="F982:I982"/>
    <mergeCell ref="F983:I983"/>
    <mergeCell ref="F984:I984"/>
    <mergeCell ref="F985:I985"/>
    <mergeCell ref="F986:I986"/>
    <mergeCell ref="F987:I987"/>
    <mergeCell ref="F988:I988"/>
    <mergeCell ref="F957:I957"/>
    <mergeCell ref="F958:I958"/>
    <mergeCell ref="F959:I959"/>
    <mergeCell ref="F960:I960"/>
    <mergeCell ref="F961:I961"/>
    <mergeCell ref="F962:I962"/>
    <mergeCell ref="F963:I963"/>
    <mergeCell ref="F964:I964"/>
    <mergeCell ref="F965:I965"/>
    <mergeCell ref="F966:I966"/>
    <mergeCell ref="F967:I967"/>
    <mergeCell ref="F968:I968"/>
    <mergeCell ref="A969:C969"/>
    <mergeCell ref="F969:I969"/>
    <mergeCell ref="A970:C970"/>
    <mergeCell ref="F970:I970"/>
    <mergeCell ref="F971:I971"/>
    <mergeCell ref="F940:I940"/>
    <mergeCell ref="F941:I941"/>
    <mergeCell ref="F942:I942"/>
    <mergeCell ref="F943:I943"/>
    <mergeCell ref="F944:I944"/>
    <mergeCell ref="F945:I945"/>
    <mergeCell ref="F946:I946"/>
    <mergeCell ref="F947:I947"/>
    <mergeCell ref="F948:I948"/>
    <mergeCell ref="F949:I949"/>
    <mergeCell ref="F950:I950"/>
    <mergeCell ref="F951:I951"/>
    <mergeCell ref="F952:I952"/>
    <mergeCell ref="F953:I953"/>
    <mergeCell ref="F954:I954"/>
    <mergeCell ref="F955:I955"/>
    <mergeCell ref="F956:I956"/>
    <mergeCell ref="F922:I922"/>
    <mergeCell ref="F923:I923"/>
    <mergeCell ref="F924:I924"/>
    <mergeCell ref="F926:I926"/>
    <mergeCell ref="F927:I927"/>
    <mergeCell ref="F928:I928"/>
    <mergeCell ref="F929:I929"/>
    <mergeCell ref="F930:I930"/>
    <mergeCell ref="F931:I931"/>
    <mergeCell ref="F932:I932"/>
    <mergeCell ref="F933:I933"/>
    <mergeCell ref="F934:I934"/>
    <mergeCell ref="F935:I935"/>
    <mergeCell ref="F936:I936"/>
    <mergeCell ref="F937:I937"/>
    <mergeCell ref="F938:I938"/>
    <mergeCell ref="F939:I939"/>
    <mergeCell ref="F905:I905"/>
    <mergeCell ref="F906:I906"/>
    <mergeCell ref="F907:I907"/>
    <mergeCell ref="F908:I908"/>
    <mergeCell ref="F909:I909"/>
    <mergeCell ref="F910:I910"/>
    <mergeCell ref="F911:I911"/>
    <mergeCell ref="F912:I912"/>
    <mergeCell ref="F913:I913"/>
    <mergeCell ref="F914:I914"/>
    <mergeCell ref="F915:I915"/>
    <mergeCell ref="F916:I916"/>
    <mergeCell ref="F917:I917"/>
    <mergeCell ref="F918:I918"/>
    <mergeCell ref="F919:I919"/>
    <mergeCell ref="F920:I920"/>
    <mergeCell ref="F921:I921"/>
    <mergeCell ref="F888:I888"/>
    <mergeCell ref="F889:I889"/>
    <mergeCell ref="F890:I890"/>
    <mergeCell ref="F891:I891"/>
    <mergeCell ref="F892:I892"/>
    <mergeCell ref="F893:I893"/>
    <mergeCell ref="F894:I894"/>
    <mergeCell ref="F895:I895"/>
    <mergeCell ref="F896:I896"/>
    <mergeCell ref="F897:I897"/>
    <mergeCell ref="F898:I898"/>
    <mergeCell ref="F899:I899"/>
    <mergeCell ref="F900:I900"/>
    <mergeCell ref="F901:I901"/>
    <mergeCell ref="F902:I902"/>
    <mergeCell ref="F903:I903"/>
    <mergeCell ref="F904:I904"/>
    <mergeCell ref="F871:I871"/>
    <mergeCell ref="F872:I872"/>
    <mergeCell ref="F873:I873"/>
    <mergeCell ref="F874:I874"/>
    <mergeCell ref="F875:I875"/>
    <mergeCell ref="F876:I876"/>
    <mergeCell ref="F877:I877"/>
    <mergeCell ref="F878:I878"/>
    <mergeCell ref="F879:I879"/>
    <mergeCell ref="F880:I880"/>
    <mergeCell ref="F881:I881"/>
    <mergeCell ref="F882:I882"/>
    <mergeCell ref="F883:I883"/>
    <mergeCell ref="F884:I884"/>
    <mergeCell ref="F885:I885"/>
    <mergeCell ref="F886:I886"/>
    <mergeCell ref="F887:I887"/>
    <mergeCell ref="F854:I854"/>
    <mergeCell ref="F855:I855"/>
    <mergeCell ref="F856:I856"/>
    <mergeCell ref="F857:I857"/>
    <mergeCell ref="F858:I858"/>
    <mergeCell ref="F859:I859"/>
    <mergeCell ref="F860:I860"/>
    <mergeCell ref="F861:I861"/>
    <mergeCell ref="F862:I862"/>
    <mergeCell ref="F863:I863"/>
    <mergeCell ref="F864:I864"/>
    <mergeCell ref="F865:I865"/>
    <mergeCell ref="F866:I866"/>
    <mergeCell ref="F867:I867"/>
    <mergeCell ref="F868:I868"/>
    <mergeCell ref="F869:I869"/>
    <mergeCell ref="F870:I870"/>
    <mergeCell ref="F837:I837"/>
    <mergeCell ref="F838:I838"/>
    <mergeCell ref="F839:I839"/>
    <mergeCell ref="F840:I840"/>
    <mergeCell ref="F841:I841"/>
    <mergeCell ref="F842:I842"/>
    <mergeCell ref="F843:I843"/>
    <mergeCell ref="F844:I844"/>
    <mergeCell ref="F845:I845"/>
    <mergeCell ref="F846:I846"/>
    <mergeCell ref="F847:I847"/>
    <mergeCell ref="F848:I848"/>
    <mergeCell ref="F849:I849"/>
    <mergeCell ref="F850:I850"/>
    <mergeCell ref="F851:I851"/>
    <mergeCell ref="F852:I852"/>
    <mergeCell ref="F853:I853"/>
    <mergeCell ref="F820:I820"/>
    <mergeCell ref="F821:I821"/>
    <mergeCell ref="F822:I822"/>
    <mergeCell ref="F823:I823"/>
    <mergeCell ref="F824:I824"/>
    <mergeCell ref="F825:I825"/>
    <mergeCell ref="F826:I826"/>
    <mergeCell ref="F827:I827"/>
    <mergeCell ref="F828:I828"/>
    <mergeCell ref="F829:I829"/>
    <mergeCell ref="F830:I830"/>
    <mergeCell ref="F831:I831"/>
    <mergeCell ref="F832:I832"/>
    <mergeCell ref="F833:I833"/>
    <mergeCell ref="F834:I834"/>
    <mergeCell ref="F835:I835"/>
    <mergeCell ref="F836:I836"/>
    <mergeCell ref="F802:I802"/>
    <mergeCell ref="F803:I803"/>
    <mergeCell ref="F805:I805"/>
    <mergeCell ref="F806:I806"/>
    <mergeCell ref="F807:I807"/>
    <mergeCell ref="F808:I808"/>
    <mergeCell ref="F809:I809"/>
    <mergeCell ref="F810:I810"/>
    <mergeCell ref="F811:I811"/>
    <mergeCell ref="F812:I812"/>
    <mergeCell ref="F813:I813"/>
    <mergeCell ref="F814:I814"/>
    <mergeCell ref="F815:I815"/>
    <mergeCell ref="F816:I816"/>
    <mergeCell ref="F817:I817"/>
    <mergeCell ref="F818:I818"/>
    <mergeCell ref="F819:I819"/>
    <mergeCell ref="F785:I785"/>
    <mergeCell ref="F786:I786"/>
    <mergeCell ref="F787:I787"/>
    <mergeCell ref="F788:I788"/>
    <mergeCell ref="F789:I789"/>
    <mergeCell ref="F790:I790"/>
    <mergeCell ref="F791:I791"/>
    <mergeCell ref="F792:I792"/>
    <mergeCell ref="F793:I793"/>
    <mergeCell ref="F794:I794"/>
    <mergeCell ref="F795:I795"/>
    <mergeCell ref="F796:I796"/>
    <mergeCell ref="F797:I797"/>
    <mergeCell ref="F798:I798"/>
    <mergeCell ref="F799:I799"/>
    <mergeCell ref="F800:I800"/>
    <mergeCell ref="F801:I801"/>
    <mergeCell ref="F770:I770"/>
    <mergeCell ref="F771:I771"/>
    <mergeCell ref="F772:I772"/>
    <mergeCell ref="F773:I773"/>
    <mergeCell ref="F774:I774"/>
    <mergeCell ref="F775:I775"/>
    <mergeCell ref="F776:I776"/>
    <mergeCell ref="F777:I777"/>
    <mergeCell ref="F778:I778"/>
    <mergeCell ref="F779:I779"/>
    <mergeCell ref="A780:C780"/>
    <mergeCell ref="F780:I780"/>
    <mergeCell ref="A781:C781"/>
    <mergeCell ref="F781:I781"/>
    <mergeCell ref="F782:I782"/>
    <mergeCell ref="F783:I783"/>
    <mergeCell ref="F784:I784"/>
    <mergeCell ref="F753:I753"/>
    <mergeCell ref="F754:I754"/>
    <mergeCell ref="F755:I755"/>
    <mergeCell ref="F756:I756"/>
    <mergeCell ref="F757:I757"/>
    <mergeCell ref="F758:I758"/>
    <mergeCell ref="F759:I759"/>
    <mergeCell ref="F760:I760"/>
    <mergeCell ref="F761:I761"/>
    <mergeCell ref="F762:I762"/>
    <mergeCell ref="F763:I763"/>
    <mergeCell ref="F764:I764"/>
    <mergeCell ref="F765:I765"/>
    <mergeCell ref="F766:I766"/>
    <mergeCell ref="F767:I767"/>
    <mergeCell ref="F768:I768"/>
    <mergeCell ref="F769:I769"/>
    <mergeCell ref="F736:I736"/>
    <mergeCell ref="F737:I737"/>
    <mergeCell ref="F738:I738"/>
    <mergeCell ref="F739:I739"/>
    <mergeCell ref="F740:I740"/>
    <mergeCell ref="F741:I741"/>
    <mergeCell ref="F742:I742"/>
    <mergeCell ref="F743:I743"/>
    <mergeCell ref="F744:I744"/>
    <mergeCell ref="F745:I745"/>
    <mergeCell ref="F746:I746"/>
    <mergeCell ref="F747:I747"/>
    <mergeCell ref="F748:I748"/>
    <mergeCell ref="F749:I749"/>
    <mergeCell ref="F750:I750"/>
    <mergeCell ref="F751:I751"/>
    <mergeCell ref="F752:I752"/>
    <mergeCell ref="F719:I719"/>
    <mergeCell ref="F720:I720"/>
    <mergeCell ref="F721:I721"/>
    <mergeCell ref="F722:I722"/>
    <mergeCell ref="F723:I723"/>
    <mergeCell ref="F724:I724"/>
    <mergeCell ref="F725:I725"/>
    <mergeCell ref="F726:I726"/>
    <mergeCell ref="F727:I727"/>
    <mergeCell ref="F728:I728"/>
    <mergeCell ref="F729:I729"/>
    <mergeCell ref="F730:I730"/>
    <mergeCell ref="F731:I731"/>
    <mergeCell ref="F732:I732"/>
    <mergeCell ref="F733:I733"/>
    <mergeCell ref="F734:I734"/>
    <mergeCell ref="F735:I735"/>
    <mergeCell ref="F702:I702"/>
    <mergeCell ref="F703:I703"/>
    <mergeCell ref="F704:I704"/>
    <mergeCell ref="F705:I705"/>
    <mergeCell ref="F706:I706"/>
    <mergeCell ref="F707:I707"/>
    <mergeCell ref="F708:I708"/>
    <mergeCell ref="F709:I709"/>
    <mergeCell ref="F710:I710"/>
    <mergeCell ref="F711:I711"/>
    <mergeCell ref="F712:I712"/>
    <mergeCell ref="F713:I713"/>
    <mergeCell ref="F714:I714"/>
    <mergeCell ref="F715:I715"/>
    <mergeCell ref="F716:I716"/>
    <mergeCell ref="F717:I717"/>
    <mergeCell ref="F718:I718"/>
    <mergeCell ref="A693:C693"/>
    <mergeCell ref="F693:I693"/>
    <mergeCell ref="F694:I694"/>
    <mergeCell ref="A695:C695"/>
    <mergeCell ref="F695:I695"/>
    <mergeCell ref="A696:C696"/>
    <mergeCell ref="F696:I696"/>
    <mergeCell ref="A697:C697"/>
    <mergeCell ref="F697:I697"/>
    <mergeCell ref="A698:C698"/>
    <mergeCell ref="F698:I698"/>
    <mergeCell ref="A699:C699"/>
    <mergeCell ref="F699:I699"/>
    <mergeCell ref="A700:C700"/>
    <mergeCell ref="F700:I700"/>
    <mergeCell ref="A701:C701"/>
    <mergeCell ref="F701:I701"/>
    <mergeCell ref="A684:C684"/>
    <mergeCell ref="F684:I684"/>
    <mergeCell ref="A685:C685"/>
    <mergeCell ref="F685:I685"/>
    <mergeCell ref="A686:C686"/>
    <mergeCell ref="F686:I686"/>
    <mergeCell ref="A687:C687"/>
    <mergeCell ref="F687:I687"/>
    <mergeCell ref="A688:C688"/>
    <mergeCell ref="F688:I688"/>
    <mergeCell ref="A689:C689"/>
    <mergeCell ref="F689:I689"/>
    <mergeCell ref="A690:C690"/>
    <mergeCell ref="F690:I690"/>
    <mergeCell ref="A691:C691"/>
    <mergeCell ref="F691:I691"/>
    <mergeCell ref="A692:C692"/>
    <mergeCell ref="F692:I692"/>
    <mergeCell ref="A673:C673"/>
    <mergeCell ref="F673:I673"/>
    <mergeCell ref="F675:I675"/>
    <mergeCell ref="A676:C676"/>
    <mergeCell ref="F676:I676"/>
    <mergeCell ref="A677:C677"/>
    <mergeCell ref="F677:I677"/>
    <mergeCell ref="F678:I678"/>
    <mergeCell ref="A679:C679"/>
    <mergeCell ref="F679:I679"/>
    <mergeCell ref="A680:C680"/>
    <mergeCell ref="F680:I680"/>
    <mergeCell ref="A681:C681"/>
    <mergeCell ref="F681:I681"/>
    <mergeCell ref="A682:C682"/>
    <mergeCell ref="F682:I682"/>
    <mergeCell ref="A683:C683"/>
    <mergeCell ref="F683:I683"/>
    <mergeCell ref="A664:C664"/>
    <mergeCell ref="F664:I664"/>
    <mergeCell ref="A665:C665"/>
    <mergeCell ref="F665:I665"/>
    <mergeCell ref="A666:C666"/>
    <mergeCell ref="F666:I666"/>
    <mergeCell ref="A667:C667"/>
    <mergeCell ref="F667:I667"/>
    <mergeCell ref="A668:C668"/>
    <mergeCell ref="F668:I668"/>
    <mergeCell ref="A669:C669"/>
    <mergeCell ref="F669:I669"/>
    <mergeCell ref="A670:C670"/>
    <mergeCell ref="F670:I670"/>
    <mergeCell ref="A671:C671"/>
    <mergeCell ref="F671:I671"/>
    <mergeCell ref="A672:C672"/>
    <mergeCell ref="F672:I672"/>
    <mergeCell ref="A655:C655"/>
    <mergeCell ref="F655:I655"/>
    <mergeCell ref="A656:C656"/>
    <mergeCell ref="F656:I656"/>
    <mergeCell ref="A657:C657"/>
    <mergeCell ref="F657:I657"/>
    <mergeCell ref="A658:C658"/>
    <mergeCell ref="F658:I658"/>
    <mergeCell ref="A659:C659"/>
    <mergeCell ref="F659:I659"/>
    <mergeCell ref="A660:C660"/>
    <mergeCell ref="F660:I660"/>
    <mergeCell ref="A661:C661"/>
    <mergeCell ref="F661:I661"/>
    <mergeCell ref="A662:C662"/>
    <mergeCell ref="F662:I662"/>
    <mergeCell ref="A663:C663"/>
    <mergeCell ref="F663:I663"/>
    <mergeCell ref="F641:I641"/>
    <mergeCell ref="F642:I642"/>
    <mergeCell ref="F643:I643"/>
    <mergeCell ref="F644:I644"/>
    <mergeCell ref="A645:C645"/>
    <mergeCell ref="F645:I645"/>
    <mergeCell ref="A646:C646"/>
    <mergeCell ref="F646:I646"/>
    <mergeCell ref="A647:C647"/>
    <mergeCell ref="F647:I647"/>
    <mergeCell ref="A648:C648"/>
    <mergeCell ref="F648:I648"/>
    <mergeCell ref="A649:C649"/>
    <mergeCell ref="F649:I649"/>
    <mergeCell ref="A650:C650"/>
    <mergeCell ref="F650:I650"/>
    <mergeCell ref="F654:I654"/>
    <mergeCell ref="F624:I624"/>
    <mergeCell ref="F625:I625"/>
    <mergeCell ref="F626:I626"/>
    <mergeCell ref="F627:I627"/>
    <mergeCell ref="F628:I628"/>
    <mergeCell ref="F629:I629"/>
    <mergeCell ref="F630:I630"/>
    <mergeCell ref="F631:I631"/>
    <mergeCell ref="F632:I632"/>
    <mergeCell ref="F633:I633"/>
    <mergeCell ref="F634:I634"/>
    <mergeCell ref="F635:I635"/>
    <mergeCell ref="F636:I636"/>
    <mergeCell ref="F637:I637"/>
    <mergeCell ref="F638:I638"/>
    <mergeCell ref="F639:I639"/>
    <mergeCell ref="F640:I640"/>
    <mergeCell ref="F607:I607"/>
    <mergeCell ref="F608:I608"/>
    <mergeCell ref="F609:I609"/>
    <mergeCell ref="F610:I610"/>
    <mergeCell ref="F611:I611"/>
    <mergeCell ref="F612:I612"/>
    <mergeCell ref="F613:I613"/>
    <mergeCell ref="F614:I614"/>
    <mergeCell ref="F615:I615"/>
    <mergeCell ref="F616:I616"/>
    <mergeCell ref="F617:I617"/>
    <mergeCell ref="F618:I618"/>
    <mergeCell ref="F619:I619"/>
    <mergeCell ref="F620:I620"/>
    <mergeCell ref="F621:I621"/>
    <mergeCell ref="F622:I622"/>
    <mergeCell ref="F623:I623"/>
    <mergeCell ref="F590:I590"/>
    <mergeCell ref="F591:I591"/>
    <mergeCell ref="F592:I592"/>
    <mergeCell ref="F593:I593"/>
    <mergeCell ref="F594:I594"/>
    <mergeCell ref="F595:I595"/>
    <mergeCell ref="F596:I596"/>
    <mergeCell ref="F597:I597"/>
    <mergeCell ref="F598:I598"/>
    <mergeCell ref="F599:I599"/>
    <mergeCell ref="F600:I600"/>
    <mergeCell ref="F601:I601"/>
    <mergeCell ref="F602:I602"/>
    <mergeCell ref="F603:I603"/>
    <mergeCell ref="F604:I604"/>
    <mergeCell ref="F605:I605"/>
    <mergeCell ref="F606:I606"/>
    <mergeCell ref="F573:I573"/>
    <mergeCell ref="F574:I574"/>
    <mergeCell ref="F575:I575"/>
    <mergeCell ref="F576:I576"/>
    <mergeCell ref="F577:I577"/>
    <mergeCell ref="F578:I578"/>
    <mergeCell ref="F579:I579"/>
    <mergeCell ref="F580:I580"/>
    <mergeCell ref="F581:I581"/>
    <mergeCell ref="F582:I582"/>
    <mergeCell ref="F583:I583"/>
    <mergeCell ref="F584:I584"/>
    <mergeCell ref="F585:I585"/>
    <mergeCell ref="F586:I586"/>
    <mergeCell ref="F587:I587"/>
    <mergeCell ref="F588:I588"/>
    <mergeCell ref="F589:I589"/>
    <mergeCell ref="F556:I556"/>
    <mergeCell ref="F557:I557"/>
    <mergeCell ref="F558:I558"/>
    <mergeCell ref="F559:I559"/>
    <mergeCell ref="F560:I560"/>
    <mergeCell ref="F561:I561"/>
    <mergeCell ref="F562:I562"/>
    <mergeCell ref="F563:I563"/>
    <mergeCell ref="F564:I564"/>
    <mergeCell ref="F565:I565"/>
    <mergeCell ref="F566:I566"/>
    <mergeCell ref="F567:I567"/>
    <mergeCell ref="F568:I568"/>
    <mergeCell ref="F569:I569"/>
    <mergeCell ref="F570:I570"/>
    <mergeCell ref="F571:I571"/>
    <mergeCell ref="F572:I572"/>
    <mergeCell ref="F539:I539"/>
    <mergeCell ref="F540:I540"/>
    <mergeCell ref="F541:I541"/>
    <mergeCell ref="F542:I542"/>
    <mergeCell ref="F543:I543"/>
    <mergeCell ref="F544:I544"/>
    <mergeCell ref="F545:I545"/>
    <mergeCell ref="F546:I546"/>
    <mergeCell ref="F547:I547"/>
    <mergeCell ref="F548:I548"/>
    <mergeCell ref="F549:I549"/>
    <mergeCell ref="F550:I550"/>
    <mergeCell ref="F551:I551"/>
    <mergeCell ref="F552:I552"/>
    <mergeCell ref="F553:I553"/>
    <mergeCell ref="F554:I554"/>
    <mergeCell ref="F555:I555"/>
    <mergeCell ref="F522:I522"/>
    <mergeCell ref="F523:I523"/>
    <mergeCell ref="F524:I524"/>
    <mergeCell ref="F525:I525"/>
    <mergeCell ref="F526:I526"/>
    <mergeCell ref="F527:I527"/>
    <mergeCell ref="F528:I528"/>
    <mergeCell ref="F529:I529"/>
    <mergeCell ref="F530:I530"/>
    <mergeCell ref="F531:I531"/>
    <mergeCell ref="F532:I532"/>
    <mergeCell ref="F533:I533"/>
    <mergeCell ref="F534:I534"/>
    <mergeCell ref="F535:I535"/>
    <mergeCell ref="F536:I536"/>
    <mergeCell ref="F537:I537"/>
    <mergeCell ref="F538:I538"/>
    <mergeCell ref="F505:I505"/>
    <mergeCell ref="F506:I506"/>
    <mergeCell ref="F507:I507"/>
    <mergeCell ref="F508:I508"/>
    <mergeCell ref="F509:I509"/>
    <mergeCell ref="F510:I510"/>
    <mergeCell ref="F511:I511"/>
    <mergeCell ref="F512:I512"/>
    <mergeCell ref="F513:I513"/>
    <mergeCell ref="F514:I514"/>
    <mergeCell ref="F515:I515"/>
    <mergeCell ref="F516:I516"/>
    <mergeCell ref="F517:I517"/>
    <mergeCell ref="F518:I518"/>
    <mergeCell ref="F519:I519"/>
    <mergeCell ref="F520:I520"/>
    <mergeCell ref="F521:I521"/>
    <mergeCell ref="F488:I488"/>
    <mergeCell ref="F489:I489"/>
    <mergeCell ref="F490:I490"/>
    <mergeCell ref="F491:I491"/>
    <mergeCell ref="F492:I492"/>
    <mergeCell ref="F493:I493"/>
    <mergeCell ref="F494:I494"/>
    <mergeCell ref="F495:I495"/>
    <mergeCell ref="F496:I496"/>
    <mergeCell ref="F497:I497"/>
    <mergeCell ref="F498:I498"/>
    <mergeCell ref="F499:I499"/>
    <mergeCell ref="F500:I500"/>
    <mergeCell ref="F501:I501"/>
    <mergeCell ref="F502:I502"/>
    <mergeCell ref="F503:I503"/>
    <mergeCell ref="F504:I504"/>
    <mergeCell ref="F471:I471"/>
    <mergeCell ref="F472:I472"/>
    <mergeCell ref="F473:I473"/>
    <mergeCell ref="F474:I474"/>
    <mergeCell ref="F475:I475"/>
    <mergeCell ref="F476:I476"/>
    <mergeCell ref="F477:I477"/>
    <mergeCell ref="F478:I478"/>
    <mergeCell ref="F479:I479"/>
    <mergeCell ref="F480:I480"/>
    <mergeCell ref="F481:I481"/>
    <mergeCell ref="F482:I482"/>
    <mergeCell ref="F483:I483"/>
    <mergeCell ref="F484:I484"/>
    <mergeCell ref="F485:I485"/>
    <mergeCell ref="F486:I486"/>
    <mergeCell ref="F487:I487"/>
    <mergeCell ref="F454:I454"/>
    <mergeCell ref="F455:I455"/>
    <mergeCell ref="F456:I456"/>
    <mergeCell ref="F457:I457"/>
    <mergeCell ref="F458:I458"/>
    <mergeCell ref="F459:I459"/>
    <mergeCell ref="F460:I460"/>
    <mergeCell ref="F461:I461"/>
    <mergeCell ref="F462:I462"/>
    <mergeCell ref="F463:I463"/>
    <mergeCell ref="F464:I464"/>
    <mergeCell ref="F465:I465"/>
    <mergeCell ref="F466:I466"/>
    <mergeCell ref="F467:I467"/>
    <mergeCell ref="F468:I468"/>
    <mergeCell ref="F469:I469"/>
    <mergeCell ref="F470:I470"/>
    <mergeCell ref="F437:I437"/>
    <mergeCell ref="F438:I438"/>
    <mergeCell ref="F439:I439"/>
    <mergeCell ref="F440:I440"/>
    <mergeCell ref="F441:I441"/>
    <mergeCell ref="F442:I442"/>
    <mergeCell ref="F443:I443"/>
    <mergeCell ref="F444:I444"/>
    <mergeCell ref="F445:I445"/>
    <mergeCell ref="F446:I446"/>
    <mergeCell ref="F447:I447"/>
    <mergeCell ref="F448:I448"/>
    <mergeCell ref="F449:I449"/>
    <mergeCell ref="F450:I450"/>
    <mergeCell ref="F451:I451"/>
    <mergeCell ref="F452:I452"/>
    <mergeCell ref="F453:I453"/>
    <mergeCell ref="F420:I420"/>
    <mergeCell ref="F421:I421"/>
    <mergeCell ref="F422:I422"/>
    <mergeCell ref="F423:I423"/>
    <mergeCell ref="F424:I424"/>
    <mergeCell ref="F425:I425"/>
    <mergeCell ref="F426:I426"/>
    <mergeCell ref="F427:I427"/>
    <mergeCell ref="F428:I428"/>
    <mergeCell ref="F429:I429"/>
    <mergeCell ref="F430:I430"/>
    <mergeCell ref="F431:I431"/>
    <mergeCell ref="F432:I432"/>
    <mergeCell ref="F433:I433"/>
    <mergeCell ref="F434:I434"/>
    <mergeCell ref="F435:I435"/>
    <mergeCell ref="F436:I436"/>
    <mergeCell ref="F403:I403"/>
    <mergeCell ref="F404:I404"/>
    <mergeCell ref="F405:I405"/>
    <mergeCell ref="F406:I406"/>
    <mergeCell ref="F407:I407"/>
    <mergeCell ref="F408:I408"/>
    <mergeCell ref="F409:I409"/>
    <mergeCell ref="F410:I410"/>
    <mergeCell ref="F411:I411"/>
    <mergeCell ref="F412:I412"/>
    <mergeCell ref="F413:I413"/>
    <mergeCell ref="F414:I414"/>
    <mergeCell ref="F415:I415"/>
    <mergeCell ref="F416:I416"/>
    <mergeCell ref="F417:I417"/>
    <mergeCell ref="F418:I418"/>
    <mergeCell ref="F419:I419"/>
    <mergeCell ref="F386:I386"/>
    <mergeCell ref="F387:I387"/>
    <mergeCell ref="F388:I388"/>
    <mergeCell ref="F389:I389"/>
    <mergeCell ref="F390:I390"/>
    <mergeCell ref="F391:I391"/>
    <mergeCell ref="F392:I392"/>
    <mergeCell ref="F393:I393"/>
    <mergeCell ref="F394:I394"/>
    <mergeCell ref="F395:I395"/>
    <mergeCell ref="F396:I396"/>
    <mergeCell ref="F397:I397"/>
    <mergeCell ref="F398:I398"/>
    <mergeCell ref="F399:I399"/>
    <mergeCell ref="F400:I400"/>
    <mergeCell ref="F401:I401"/>
    <mergeCell ref="F402:I402"/>
    <mergeCell ref="F369:I369"/>
    <mergeCell ref="F370:I370"/>
    <mergeCell ref="F371:I371"/>
    <mergeCell ref="F372:I372"/>
    <mergeCell ref="F373:I373"/>
    <mergeCell ref="F374:I374"/>
    <mergeCell ref="F375:I375"/>
    <mergeCell ref="F376:I376"/>
    <mergeCell ref="F377:I377"/>
    <mergeCell ref="F378:I378"/>
    <mergeCell ref="F379:I379"/>
    <mergeCell ref="F380:I380"/>
    <mergeCell ref="F381:I381"/>
    <mergeCell ref="F382:I382"/>
    <mergeCell ref="F383:I383"/>
    <mergeCell ref="F384:I384"/>
    <mergeCell ref="F385:I385"/>
    <mergeCell ref="F352:I352"/>
    <mergeCell ref="F353:I353"/>
    <mergeCell ref="F354:I354"/>
    <mergeCell ref="F355:I355"/>
    <mergeCell ref="F356:I356"/>
    <mergeCell ref="F357:I357"/>
    <mergeCell ref="F358:I358"/>
    <mergeCell ref="F359:I359"/>
    <mergeCell ref="F360:I360"/>
    <mergeCell ref="F361:I361"/>
    <mergeCell ref="F362:I362"/>
    <mergeCell ref="F363:I363"/>
    <mergeCell ref="F364:I364"/>
    <mergeCell ref="F365:I365"/>
    <mergeCell ref="F366:I366"/>
    <mergeCell ref="F367:I367"/>
    <mergeCell ref="F368:I368"/>
    <mergeCell ref="F335:I335"/>
    <mergeCell ref="F336:I336"/>
    <mergeCell ref="F337:I337"/>
    <mergeCell ref="F338:I338"/>
    <mergeCell ref="F339:I339"/>
    <mergeCell ref="F340:I340"/>
    <mergeCell ref="F341:I341"/>
    <mergeCell ref="F342:I342"/>
    <mergeCell ref="F343:I343"/>
    <mergeCell ref="F344:I344"/>
    <mergeCell ref="F345:I345"/>
    <mergeCell ref="F346:I346"/>
    <mergeCell ref="F347:I347"/>
    <mergeCell ref="F348:I348"/>
    <mergeCell ref="F349:I349"/>
    <mergeCell ref="F350:I350"/>
    <mergeCell ref="F351:I351"/>
    <mergeCell ref="F318:I318"/>
    <mergeCell ref="F319:I319"/>
    <mergeCell ref="F320:I320"/>
    <mergeCell ref="F321:I321"/>
    <mergeCell ref="F322:I322"/>
    <mergeCell ref="F323:I323"/>
    <mergeCell ref="F324:I324"/>
    <mergeCell ref="F325:I325"/>
    <mergeCell ref="F326:I326"/>
    <mergeCell ref="F327:I327"/>
    <mergeCell ref="F328:I328"/>
    <mergeCell ref="F329:I329"/>
    <mergeCell ref="F330:I330"/>
    <mergeCell ref="F331:I331"/>
    <mergeCell ref="F332:I332"/>
    <mergeCell ref="F333:I333"/>
    <mergeCell ref="F334:I334"/>
    <mergeCell ref="F301:I301"/>
    <mergeCell ref="F302:I302"/>
    <mergeCell ref="F303:I303"/>
    <mergeCell ref="F304:I304"/>
    <mergeCell ref="F305:I305"/>
    <mergeCell ref="F306:I306"/>
    <mergeCell ref="F307:I307"/>
    <mergeCell ref="F308:I308"/>
    <mergeCell ref="F309:I309"/>
    <mergeCell ref="F310:I310"/>
    <mergeCell ref="F311:I311"/>
    <mergeCell ref="F312:I312"/>
    <mergeCell ref="F313:I313"/>
    <mergeCell ref="F314:I314"/>
    <mergeCell ref="F315:I315"/>
    <mergeCell ref="F316:I316"/>
    <mergeCell ref="F317:I317"/>
    <mergeCell ref="F282:I282"/>
    <mergeCell ref="F283:I283"/>
    <mergeCell ref="F284:I284"/>
    <mergeCell ref="F285:I285"/>
    <mergeCell ref="F286:I286"/>
    <mergeCell ref="F287:I287"/>
    <mergeCell ref="F288:I288"/>
    <mergeCell ref="F289:I289"/>
    <mergeCell ref="F290:I290"/>
    <mergeCell ref="F291:I291"/>
    <mergeCell ref="F292:I292"/>
    <mergeCell ref="F293:I293"/>
    <mergeCell ref="F294:I294"/>
    <mergeCell ref="F295:I295"/>
    <mergeCell ref="F296:I296"/>
    <mergeCell ref="F297:I297"/>
    <mergeCell ref="F298:I298"/>
    <mergeCell ref="F251:I251"/>
    <mergeCell ref="F252:I252"/>
    <mergeCell ref="F253:I253"/>
    <mergeCell ref="F264:I264"/>
    <mergeCell ref="F269:I269"/>
    <mergeCell ref="F270:I270"/>
    <mergeCell ref="F271:I271"/>
    <mergeCell ref="F272:I272"/>
    <mergeCell ref="F273:I273"/>
    <mergeCell ref="F274:I274"/>
    <mergeCell ref="F275:I275"/>
    <mergeCell ref="F276:I276"/>
    <mergeCell ref="F277:I277"/>
    <mergeCell ref="F278:I278"/>
    <mergeCell ref="F279:I279"/>
    <mergeCell ref="F280:I280"/>
    <mergeCell ref="F281:I281"/>
    <mergeCell ref="F233:I233"/>
    <mergeCell ref="F234:I234"/>
    <mergeCell ref="F235:I235"/>
    <mergeCell ref="F236:I236"/>
    <mergeCell ref="F237:I237"/>
    <mergeCell ref="F238:I238"/>
    <mergeCell ref="F239:I239"/>
    <mergeCell ref="F240:I240"/>
    <mergeCell ref="F242:I242"/>
    <mergeCell ref="F243:I243"/>
    <mergeCell ref="F244:I244"/>
    <mergeCell ref="F245:I245"/>
    <mergeCell ref="F246:I246"/>
    <mergeCell ref="F247:I247"/>
    <mergeCell ref="F248:I248"/>
    <mergeCell ref="F249:I249"/>
    <mergeCell ref="F250:I250"/>
    <mergeCell ref="F216:I216"/>
    <mergeCell ref="F217:I217"/>
    <mergeCell ref="F218:I218"/>
    <mergeCell ref="F219:I219"/>
    <mergeCell ref="F220:I220"/>
    <mergeCell ref="F221:I221"/>
    <mergeCell ref="F222:I222"/>
    <mergeCell ref="F223:I223"/>
    <mergeCell ref="F224:I224"/>
    <mergeCell ref="F225:I225"/>
    <mergeCell ref="F226:I226"/>
    <mergeCell ref="F227:I227"/>
    <mergeCell ref="F228:I228"/>
    <mergeCell ref="F229:I229"/>
    <mergeCell ref="F230:I230"/>
    <mergeCell ref="F231:I231"/>
    <mergeCell ref="F232:I232"/>
    <mergeCell ref="F199:I199"/>
    <mergeCell ref="F200:I200"/>
    <mergeCell ref="F201:I201"/>
    <mergeCell ref="F202:I202"/>
    <mergeCell ref="F203:I203"/>
    <mergeCell ref="F204:I204"/>
    <mergeCell ref="F205:I205"/>
    <mergeCell ref="F206:I206"/>
    <mergeCell ref="F207:I207"/>
    <mergeCell ref="F208:I208"/>
    <mergeCell ref="F209:I209"/>
    <mergeCell ref="F210:I210"/>
    <mergeCell ref="F211:I211"/>
    <mergeCell ref="F212:I212"/>
    <mergeCell ref="F213:I213"/>
    <mergeCell ref="F214:I214"/>
    <mergeCell ref="F215:I215"/>
    <mergeCell ref="F182:I182"/>
    <mergeCell ref="F183:I183"/>
    <mergeCell ref="F184:I184"/>
    <mergeCell ref="F185:I185"/>
    <mergeCell ref="F186:I186"/>
    <mergeCell ref="F187:I187"/>
    <mergeCell ref="F188:I188"/>
    <mergeCell ref="F189:I189"/>
    <mergeCell ref="F190:I190"/>
    <mergeCell ref="F191:I191"/>
    <mergeCell ref="F192:I192"/>
    <mergeCell ref="F193:I193"/>
    <mergeCell ref="F194:I194"/>
    <mergeCell ref="F195:I195"/>
    <mergeCell ref="F196:I196"/>
    <mergeCell ref="F197:I197"/>
    <mergeCell ref="F198:I198"/>
    <mergeCell ref="F165:I165"/>
    <mergeCell ref="F166:I166"/>
    <mergeCell ref="F167:I167"/>
    <mergeCell ref="F168:I168"/>
    <mergeCell ref="F169:I169"/>
    <mergeCell ref="F170:I170"/>
    <mergeCell ref="F171:I171"/>
    <mergeCell ref="F172:I172"/>
    <mergeCell ref="F173:I173"/>
    <mergeCell ref="F174:I174"/>
    <mergeCell ref="F175:I175"/>
    <mergeCell ref="F176:I176"/>
    <mergeCell ref="F177:I177"/>
    <mergeCell ref="F178:I178"/>
    <mergeCell ref="F179:I179"/>
    <mergeCell ref="F180:I180"/>
    <mergeCell ref="F181:I181"/>
    <mergeCell ref="F147:I147"/>
    <mergeCell ref="F148:I148"/>
    <mergeCell ref="F149:I149"/>
    <mergeCell ref="F150:I150"/>
    <mergeCell ref="F151:I151"/>
    <mergeCell ref="F152:I152"/>
    <mergeCell ref="F153:I153"/>
    <mergeCell ref="F154:I154"/>
    <mergeCell ref="F155:I155"/>
    <mergeCell ref="F156:I156"/>
    <mergeCell ref="F157:I157"/>
    <mergeCell ref="F158:I158"/>
    <mergeCell ref="F159:I159"/>
    <mergeCell ref="F160:I160"/>
    <mergeCell ref="F161:I161"/>
    <mergeCell ref="F163:I163"/>
    <mergeCell ref="F164:I164"/>
    <mergeCell ref="F128:I128"/>
    <mergeCell ref="F129:I129"/>
    <mergeCell ref="F130:I130"/>
    <mergeCell ref="F131:I131"/>
    <mergeCell ref="F132:I132"/>
    <mergeCell ref="F133:I133"/>
    <mergeCell ref="F135:I135"/>
    <mergeCell ref="F137:I137"/>
    <mergeCell ref="F138:I138"/>
    <mergeCell ref="F139:I139"/>
    <mergeCell ref="F140:I140"/>
    <mergeCell ref="F141:I141"/>
    <mergeCell ref="F142:I142"/>
    <mergeCell ref="F143:I143"/>
    <mergeCell ref="F144:I144"/>
    <mergeCell ref="F145:I145"/>
    <mergeCell ref="F146:I146"/>
    <mergeCell ref="F110:I110"/>
    <mergeCell ref="F111:I111"/>
    <mergeCell ref="F112:I112"/>
    <mergeCell ref="F113:I113"/>
    <mergeCell ref="F114:I114"/>
    <mergeCell ref="F115:I115"/>
    <mergeCell ref="F116:I116"/>
    <mergeCell ref="F117:I117"/>
    <mergeCell ref="F118:I118"/>
    <mergeCell ref="F119:I119"/>
    <mergeCell ref="F120:I120"/>
    <mergeCell ref="F122:I122"/>
    <mergeCell ref="F123:I123"/>
    <mergeCell ref="F124:I124"/>
    <mergeCell ref="F125:I125"/>
    <mergeCell ref="F126:I126"/>
    <mergeCell ref="F127:I127"/>
    <mergeCell ref="F89:I89"/>
    <mergeCell ref="F90:I90"/>
    <mergeCell ref="F91:I91"/>
    <mergeCell ref="F92:I92"/>
    <mergeCell ref="F94:I94"/>
    <mergeCell ref="F95:I95"/>
    <mergeCell ref="F96:I96"/>
    <mergeCell ref="F97:I97"/>
    <mergeCell ref="F98:I98"/>
    <mergeCell ref="F99:I99"/>
    <mergeCell ref="F100:I100"/>
    <mergeCell ref="F101:I101"/>
    <mergeCell ref="F102:I102"/>
    <mergeCell ref="F103:I103"/>
    <mergeCell ref="F107:I107"/>
    <mergeCell ref="F108:I108"/>
    <mergeCell ref="F109:I109"/>
    <mergeCell ref="F65:I65"/>
    <mergeCell ref="F68:I68"/>
    <mergeCell ref="F69:I69"/>
    <mergeCell ref="F71:I71"/>
    <mergeCell ref="F72:I72"/>
    <mergeCell ref="F73:I73"/>
    <mergeCell ref="F76:I76"/>
    <mergeCell ref="F77:I77"/>
    <mergeCell ref="F78:I78"/>
    <mergeCell ref="F80:I80"/>
    <mergeCell ref="F81:I81"/>
    <mergeCell ref="F83:I83"/>
    <mergeCell ref="F84:I84"/>
    <mergeCell ref="F85:I85"/>
    <mergeCell ref="F86:I86"/>
    <mergeCell ref="F87:I87"/>
    <mergeCell ref="F88:I88"/>
    <mergeCell ref="F42:I42"/>
    <mergeCell ref="F43:I43"/>
    <mergeCell ref="F44:I44"/>
    <mergeCell ref="F45:I45"/>
    <mergeCell ref="F46:I46"/>
    <mergeCell ref="F49:I49"/>
    <mergeCell ref="F50:I50"/>
    <mergeCell ref="F52:I52"/>
    <mergeCell ref="F53:I53"/>
    <mergeCell ref="F54:I54"/>
    <mergeCell ref="F55:I55"/>
    <mergeCell ref="F57:I57"/>
    <mergeCell ref="F58:I58"/>
    <mergeCell ref="F59:I59"/>
    <mergeCell ref="F60:I60"/>
    <mergeCell ref="F61:I61"/>
    <mergeCell ref="F63:I63"/>
    <mergeCell ref="A12:J12"/>
    <mergeCell ref="F14:I14"/>
    <mergeCell ref="F16:I16"/>
    <mergeCell ref="F19:I19"/>
    <mergeCell ref="F20:I20"/>
    <mergeCell ref="F21:I21"/>
    <mergeCell ref="F22:I22"/>
    <mergeCell ref="F23:I23"/>
    <mergeCell ref="F24:I24"/>
    <mergeCell ref="F25:I25"/>
    <mergeCell ref="F30:I30"/>
    <mergeCell ref="F32:I32"/>
    <mergeCell ref="F34:I34"/>
    <mergeCell ref="F37:I37"/>
    <mergeCell ref="F38:I38"/>
    <mergeCell ref="F39:I39"/>
    <mergeCell ref="F40:I40"/>
  </mergeCells>
  <pageMargins left="0.25" right="0.25" top="0.75" bottom="0.75" header="0.51180555555555496" footer="0.51180555555555496"/>
  <pageSetup paperSize="9" scale="82" fitToHeight="0" orientation="landscape" horizontalDpi="300" verticalDpi="300" r:id="rId1"/>
  <rowBreaks count="3" manualBreakCount="3">
    <brk id="61" max="16383" man="1"/>
    <brk id="1101" max="16383" man="1"/>
    <brk id="1675"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J311"/>
  <sheetViews>
    <sheetView view="pageBreakPreview" topLeftCell="A286" zoomScaleNormal="100" workbookViewId="0">
      <selection activeCell="I232" sqref="I232"/>
    </sheetView>
  </sheetViews>
  <sheetFormatPr defaultColWidth="9.140625" defaultRowHeight="15" x14ac:dyDescent="0.25"/>
  <cols>
    <col min="1" max="1" width="9.140625" style="86"/>
    <col min="2" max="2" width="9.42578125" style="86" customWidth="1"/>
    <col min="3" max="3" width="18.42578125" style="86" customWidth="1"/>
    <col min="4" max="4" width="72.85546875" style="86" customWidth="1"/>
    <col min="5" max="5" width="13.42578125" style="86" customWidth="1"/>
    <col min="6" max="6" width="9.140625" style="86"/>
    <col min="7" max="7" width="12.140625" style="86" hidden="1" customWidth="1"/>
    <col min="8" max="8" width="12" style="86" customWidth="1"/>
    <col min="9" max="9" width="14.7109375" style="86" customWidth="1"/>
    <col min="10" max="10" width="14.42578125" style="86" customWidth="1"/>
    <col min="11" max="11" width="15.28515625" style="86" customWidth="1"/>
    <col min="12" max="12" width="16.85546875" style="86" customWidth="1"/>
    <col min="13" max="1024" width="9.140625" style="86"/>
  </cols>
  <sheetData>
    <row r="1" spans="1:19" x14ac:dyDescent="0.25">
      <c r="A1" s="296"/>
      <c r="B1" s="296"/>
      <c r="C1" s="296"/>
      <c r="D1" s="296"/>
      <c r="E1" s="296"/>
      <c r="F1" s="296"/>
      <c r="G1" s="296"/>
      <c r="H1" s="296"/>
      <c r="I1" s="296"/>
      <c r="J1" s="87"/>
      <c r="K1" s="87"/>
      <c r="L1" s="87"/>
      <c r="M1" s="87"/>
      <c r="N1" s="87"/>
      <c r="O1" s="87"/>
      <c r="P1" s="87"/>
      <c r="Q1" s="87"/>
      <c r="R1" s="87"/>
      <c r="S1" s="87"/>
    </row>
    <row r="2" spans="1:19" ht="15.75" customHeight="1" x14ac:dyDescent="0.25">
      <c r="A2" s="12" t="s">
        <v>733</v>
      </c>
      <c r="B2" s="13"/>
      <c r="C2" s="88"/>
      <c r="D2" s="16"/>
      <c r="E2" s="16"/>
      <c r="F2" s="18"/>
      <c r="G2" s="297"/>
      <c r="H2" s="297"/>
      <c r="I2" s="297"/>
      <c r="J2" s="298" t="s">
        <v>734</v>
      </c>
      <c r="K2" s="298"/>
      <c r="L2" s="298"/>
      <c r="M2" s="87"/>
      <c r="N2" s="87"/>
      <c r="O2" s="87"/>
      <c r="P2" s="87"/>
      <c r="Q2" s="87"/>
      <c r="R2" s="87"/>
      <c r="S2" s="87"/>
    </row>
    <row r="3" spans="1:19" ht="15.75" x14ac:dyDescent="0.25">
      <c r="A3" s="12" t="s">
        <v>735</v>
      </c>
      <c r="B3" s="13"/>
      <c r="C3" s="88"/>
      <c r="D3" s="16"/>
      <c r="E3" s="16"/>
      <c r="F3" s="18"/>
      <c r="G3" s="297"/>
      <c r="H3" s="297"/>
      <c r="I3" s="297"/>
      <c r="J3" s="298"/>
      <c r="K3" s="298"/>
      <c r="L3" s="298"/>
      <c r="M3" s="87"/>
      <c r="N3" s="87"/>
      <c r="O3" s="87"/>
      <c r="P3" s="87"/>
      <c r="Q3" s="87"/>
      <c r="R3" s="87"/>
      <c r="S3" s="87"/>
    </row>
    <row r="4" spans="1:19" ht="15.75" x14ac:dyDescent="0.25">
      <c r="A4" s="12" t="s">
        <v>736</v>
      </c>
      <c r="B4" s="13"/>
      <c r="C4" s="88"/>
      <c r="D4" s="16"/>
      <c r="E4" s="16"/>
      <c r="F4" s="18"/>
      <c r="G4" s="297"/>
      <c r="H4" s="297"/>
      <c r="I4" s="297"/>
      <c r="J4" s="298"/>
      <c r="K4" s="298"/>
      <c r="L4" s="298"/>
      <c r="M4" s="87"/>
      <c r="N4" s="87"/>
      <c r="O4" s="87"/>
      <c r="P4" s="87"/>
      <c r="Q4" s="87"/>
      <c r="R4" s="87"/>
      <c r="S4" s="87"/>
    </row>
    <row r="5" spans="1:19" ht="15.75" x14ac:dyDescent="0.25">
      <c r="A5" s="12" t="s">
        <v>737</v>
      </c>
      <c r="B5" s="20"/>
      <c r="C5" s="89"/>
      <c r="D5" s="16"/>
      <c r="E5" s="16"/>
      <c r="F5" s="18"/>
      <c r="G5" s="297"/>
      <c r="H5" s="297"/>
      <c r="I5" s="297"/>
      <c r="J5" s="298"/>
      <c r="K5" s="298"/>
      <c r="L5" s="298"/>
      <c r="M5" s="87"/>
      <c r="N5" s="87"/>
      <c r="O5" s="87"/>
      <c r="P5" s="87"/>
      <c r="Q5" s="87"/>
      <c r="R5" s="87"/>
      <c r="S5" s="87"/>
    </row>
    <row r="6" spans="1:19" ht="15.75" x14ac:dyDescent="0.25">
      <c r="A6" s="12" t="s">
        <v>738</v>
      </c>
      <c r="B6" s="13"/>
      <c r="C6" s="88"/>
      <c r="D6" s="16"/>
      <c r="E6" s="16"/>
      <c r="F6" s="18"/>
      <c r="G6" s="297"/>
      <c r="H6" s="297"/>
      <c r="I6" s="297"/>
      <c r="J6" s="298"/>
      <c r="K6" s="298"/>
      <c r="L6" s="298"/>
      <c r="M6" s="87"/>
      <c r="N6" s="87"/>
      <c r="O6" s="87"/>
      <c r="P6" s="87"/>
      <c r="Q6" s="87"/>
      <c r="R6" s="87"/>
      <c r="S6" s="87"/>
    </row>
    <row r="7" spans="1:19" ht="15.75" x14ac:dyDescent="0.25">
      <c r="A7" s="12" t="s">
        <v>739</v>
      </c>
      <c r="B7" s="13"/>
      <c r="C7" s="88"/>
      <c r="D7" s="16"/>
      <c r="E7" s="16"/>
      <c r="F7" s="18"/>
      <c r="G7" s="297"/>
      <c r="H7" s="297"/>
      <c r="I7" s="297"/>
      <c r="J7" s="298"/>
      <c r="K7" s="298"/>
      <c r="L7" s="298"/>
      <c r="M7" s="87"/>
      <c r="N7" s="87"/>
      <c r="O7" s="87"/>
      <c r="P7" s="87"/>
      <c r="Q7" s="87"/>
      <c r="R7" s="87"/>
      <c r="S7" s="87"/>
    </row>
    <row r="8" spans="1:19" ht="15.75" x14ac:dyDescent="0.25">
      <c r="A8" s="12" t="s">
        <v>740</v>
      </c>
      <c r="B8" s="90">
        <v>0.23319999999999999</v>
      </c>
      <c r="C8" s="91"/>
      <c r="D8" s="16"/>
      <c r="E8" s="16"/>
      <c r="F8" s="18"/>
      <c r="G8" s="297"/>
      <c r="H8" s="297"/>
      <c r="I8" s="297"/>
      <c r="J8" s="298"/>
      <c r="K8" s="298"/>
      <c r="L8" s="298"/>
      <c r="M8" s="87"/>
      <c r="N8" s="87"/>
      <c r="O8" s="87"/>
      <c r="P8" s="87"/>
      <c r="Q8" s="87"/>
      <c r="R8" s="87"/>
      <c r="S8" s="87"/>
    </row>
    <row r="9" spans="1:19" ht="15.75" x14ac:dyDescent="0.25">
      <c r="A9" s="12" t="s">
        <v>741</v>
      </c>
      <c r="B9" s="13"/>
      <c r="C9" s="91"/>
      <c r="D9" s="16"/>
      <c r="E9" s="16"/>
      <c r="F9" s="18"/>
      <c r="G9" s="297"/>
      <c r="H9" s="297"/>
      <c r="I9" s="297"/>
      <c r="J9" s="298"/>
      <c r="K9" s="298"/>
      <c r="L9" s="298"/>
      <c r="M9" s="87"/>
      <c r="N9" s="87"/>
      <c r="O9" s="87"/>
      <c r="P9" s="87"/>
      <c r="Q9" s="87"/>
      <c r="R9" s="87"/>
      <c r="S9" s="87"/>
    </row>
    <row r="10" spans="1:19" ht="15.75" x14ac:dyDescent="0.25">
      <c r="A10" s="12" t="s">
        <v>742</v>
      </c>
      <c r="B10" s="92"/>
      <c r="C10" s="93"/>
      <c r="D10" s="94"/>
      <c r="E10" s="25"/>
      <c r="F10" s="18"/>
      <c r="G10" s="297"/>
      <c r="H10" s="297"/>
      <c r="I10" s="297"/>
      <c r="J10" s="298"/>
      <c r="K10" s="298"/>
      <c r="L10" s="298"/>
      <c r="M10" s="87"/>
      <c r="N10" s="87"/>
      <c r="O10" s="87"/>
      <c r="P10" s="87"/>
      <c r="Q10" s="87"/>
      <c r="R10" s="87"/>
      <c r="S10" s="87"/>
    </row>
    <row r="11" spans="1:19" x14ac:dyDescent="0.25">
      <c r="A11" s="299"/>
      <c r="B11" s="299"/>
      <c r="C11" s="299"/>
      <c r="D11" s="299"/>
      <c r="E11" s="299"/>
      <c r="F11" s="299"/>
      <c r="G11" s="299"/>
      <c r="H11" s="299"/>
      <c r="I11" s="299"/>
      <c r="J11" s="95"/>
      <c r="K11" s="96"/>
      <c r="L11" s="97"/>
      <c r="M11" s="87"/>
      <c r="N11" s="87"/>
      <c r="O11" s="87"/>
      <c r="P11" s="87"/>
      <c r="Q11" s="87"/>
      <c r="R11" s="87"/>
      <c r="S11" s="87"/>
    </row>
    <row r="12" spans="1:19" x14ac:dyDescent="0.25">
      <c r="A12" s="287" t="s">
        <v>743</v>
      </c>
      <c r="B12" s="287"/>
      <c r="C12" s="287"/>
      <c r="D12" s="287"/>
      <c r="E12" s="287"/>
      <c r="F12" s="287"/>
      <c r="G12" s="300" t="s">
        <v>744</v>
      </c>
      <c r="H12" s="300"/>
      <c r="I12" s="300"/>
      <c r="J12" s="300" t="s">
        <v>745</v>
      </c>
      <c r="K12" s="300"/>
      <c r="L12" s="300"/>
      <c r="M12" s="87"/>
      <c r="N12" s="87"/>
      <c r="O12" s="87"/>
      <c r="P12" s="87"/>
      <c r="Q12" s="87"/>
      <c r="R12" s="87"/>
      <c r="S12" s="87"/>
    </row>
    <row r="13" spans="1:19" x14ac:dyDescent="0.25">
      <c r="A13" s="296"/>
      <c r="B13" s="296"/>
      <c r="C13" s="296"/>
      <c r="D13" s="296"/>
      <c r="E13" s="296"/>
      <c r="F13" s="296"/>
      <c r="G13" s="296"/>
      <c r="H13" s="296"/>
      <c r="I13" s="296"/>
      <c r="J13" s="95"/>
      <c r="K13" s="96"/>
      <c r="L13" s="97"/>
      <c r="M13" s="87"/>
      <c r="N13" s="87"/>
      <c r="O13" s="87"/>
      <c r="P13" s="87"/>
      <c r="Q13" s="87"/>
      <c r="R13" s="87"/>
      <c r="S13" s="87"/>
    </row>
    <row r="14" spans="1:19" ht="25.5" x14ac:dyDescent="0.25">
      <c r="A14" s="98" t="s">
        <v>24</v>
      </c>
      <c r="B14" s="29" t="s">
        <v>25</v>
      </c>
      <c r="C14" s="29" t="s">
        <v>26</v>
      </c>
      <c r="D14" s="29" t="s">
        <v>27</v>
      </c>
      <c r="E14" s="29" t="s">
        <v>28</v>
      </c>
      <c r="F14" s="33" t="s">
        <v>29</v>
      </c>
      <c r="G14" s="99" t="s">
        <v>746</v>
      </c>
      <c r="H14" s="100" t="s">
        <v>747</v>
      </c>
      <c r="I14" s="101" t="s">
        <v>748</v>
      </c>
      <c r="J14" s="100" t="s">
        <v>747</v>
      </c>
      <c r="K14" s="101" t="s">
        <v>748</v>
      </c>
      <c r="L14" s="102" t="s">
        <v>749</v>
      </c>
      <c r="M14" s="87"/>
      <c r="N14" s="87"/>
      <c r="O14" s="87"/>
      <c r="P14" s="87"/>
      <c r="Q14" s="87"/>
      <c r="R14" s="87"/>
      <c r="S14" s="87"/>
    </row>
    <row r="15" spans="1:19" x14ac:dyDescent="0.25">
      <c r="A15" s="34">
        <v>1</v>
      </c>
      <c r="B15" s="34"/>
      <c r="C15" s="35"/>
      <c r="D15" s="36" t="s">
        <v>750</v>
      </c>
      <c r="E15" s="36"/>
      <c r="F15" s="35"/>
      <c r="G15" s="103"/>
      <c r="H15" s="104"/>
      <c r="I15" s="105"/>
      <c r="J15" s="95"/>
      <c r="K15" s="96"/>
      <c r="L15" s="97"/>
      <c r="M15" s="87"/>
      <c r="N15" s="87"/>
      <c r="O15" s="87"/>
      <c r="P15" s="87"/>
      <c r="Q15" s="87"/>
      <c r="R15" s="87"/>
      <c r="S15" s="87"/>
    </row>
    <row r="16" spans="1:19" ht="38.25" x14ac:dyDescent="0.25">
      <c r="A16" s="41">
        <v>1</v>
      </c>
      <c r="B16" s="41" t="s">
        <v>751</v>
      </c>
      <c r="C16" s="41">
        <v>20701</v>
      </c>
      <c r="D16" s="106" t="str">
        <f>VLOOKUP($C16,'DER-ES 05.2023 (SERV)'!A:H,3,0)</f>
        <v>Barracão para escritório com sanitário área de 14.50 m2, de chapa de compens. 12mm e pontalete 8x8cm, piso cimentado e cobertura de telha de fibroc. 6mm, incl. ponto de luz e cx. de inspeção, conf. projeto (1 utilização)</v>
      </c>
      <c r="E16" s="41" t="str">
        <f>VLOOKUP($C16,'DER-ES 05.2023 (SERV)'!A:H,4,0)</f>
        <v>m2</v>
      </c>
      <c r="F16" s="44">
        <f>MC!J16</f>
        <v>10</v>
      </c>
      <c r="G16" s="107">
        <f>VLOOKUP($C16,'DER-ES 05.2023 (SERV)'!A:H,5,0)</f>
        <v>855.44</v>
      </c>
      <c r="H16" s="108">
        <f>ROUND((1+ROUND($B$8,4))*G16,2)</f>
        <v>1054.93</v>
      </c>
      <c r="I16" s="109">
        <f>ROUND(F16*H16,2)</f>
        <v>10549.3</v>
      </c>
      <c r="J16" s="110"/>
      <c r="K16" s="111">
        <f>F16*J16</f>
        <v>0</v>
      </c>
      <c r="L16" s="112" t="str">
        <f>IF(J16&lt;=H16,"ok","ERRO")</f>
        <v>ok</v>
      </c>
      <c r="M16" s="87"/>
      <c r="N16" s="87"/>
      <c r="O16" s="87"/>
      <c r="P16" s="87"/>
      <c r="Q16" s="87"/>
      <c r="R16" s="87"/>
      <c r="S16" s="87"/>
    </row>
    <row r="17" spans="1:19" x14ac:dyDescent="0.25">
      <c r="A17" s="34"/>
      <c r="B17" s="34"/>
      <c r="C17" s="35"/>
      <c r="D17" s="36"/>
      <c r="E17" s="36"/>
      <c r="F17" s="35"/>
      <c r="G17" s="103"/>
      <c r="H17" s="104" t="s">
        <v>752</v>
      </c>
      <c r="I17" s="105">
        <f>SUM(I16)</f>
        <v>10549.3</v>
      </c>
      <c r="J17" s="113" t="s">
        <v>752</v>
      </c>
      <c r="K17" s="114">
        <f>SUM(K16)</f>
        <v>0</v>
      </c>
      <c r="L17" s="115"/>
      <c r="M17" s="87"/>
      <c r="N17" s="87"/>
      <c r="O17" s="87"/>
      <c r="P17" s="87"/>
      <c r="Q17" s="87"/>
      <c r="R17" s="87"/>
      <c r="S17" s="87"/>
    </row>
    <row r="18" spans="1:19" x14ac:dyDescent="0.25">
      <c r="A18" s="34">
        <v>2</v>
      </c>
      <c r="B18" s="34"/>
      <c r="C18" s="35"/>
      <c r="D18" s="36" t="s">
        <v>753</v>
      </c>
      <c r="E18" s="36"/>
      <c r="F18" s="35"/>
      <c r="G18" s="103"/>
      <c r="H18" s="104"/>
      <c r="I18" s="105"/>
      <c r="J18" s="113"/>
      <c r="K18" s="114"/>
      <c r="L18" s="115"/>
      <c r="M18" s="87"/>
      <c r="N18" s="87"/>
      <c r="O18" s="87"/>
      <c r="P18" s="87"/>
      <c r="Q18" s="87"/>
      <c r="R18" s="87"/>
      <c r="S18" s="87"/>
    </row>
    <row r="19" spans="1:19" x14ac:dyDescent="0.25">
      <c r="A19" s="41" t="s">
        <v>754</v>
      </c>
      <c r="B19" s="41" t="s">
        <v>751</v>
      </c>
      <c r="C19" s="41">
        <v>20305</v>
      </c>
      <c r="D19" s="106" t="str">
        <f>VLOOKUP($C19,'DER-ES 05.2023 (SERV)'!A:H,3,0)</f>
        <v>Placa de obra nas dimensões de 2.0 x 4.0 m, padrão DER</v>
      </c>
      <c r="E19" s="41" t="str">
        <f>VLOOKUP($C19,'DER-ES 05.2023 (SERV)'!A:H,4,0)</f>
        <v>m2</v>
      </c>
      <c r="F19" s="44">
        <f>MC!J19</f>
        <v>6</v>
      </c>
      <c r="G19" s="107">
        <f>VLOOKUP($C19,'DER-ES 05.2023 (SERV)'!A:H,5,0)</f>
        <v>336.35</v>
      </c>
      <c r="H19" s="108">
        <f t="shared" ref="H19:H25" si="0">ROUND((1+ROUND($B$8,4))*G19,2)</f>
        <v>414.79</v>
      </c>
      <c r="I19" s="109">
        <f t="shared" ref="I19:I25" si="1">ROUND(F19*H19,2)</f>
        <v>2488.7399999999998</v>
      </c>
      <c r="J19" s="110"/>
      <c r="K19" s="111">
        <f t="shared" ref="K19:K25" si="2">F19*J19</f>
        <v>0</v>
      </c>
      <c r="L19" s="112" t="str">
        <f t="shared" ref="L19:L25" si="3">IF(J19&lt;=H19,"ok","ERRO")</f>
        <v>ok</v>
      </c>
      <c r="M19" s="87"/>
      <c r="N19" s="87"/>
      <c r="O19" s="87"/>
      <c r="P19" s="87"/>
      <c r="Q19" s="87"/>
      <c r="R19" s="87"/>
      <c r="S19" s="87"/>
    </row>
    <row r="20" spans="1:19" ht="38.25" x14ac:dyDescent="0.25">
      <c r="A20" s="41" t="s">
        <v>755</v>
      </c>
      <c r="B20" s="41" t="s">
        <v>751</v>
      </c>
      <c r="C20" s="41">
        <v>20702</v>
      </c>
      <c r="D20" s="106" t="str">
        <f>VLOOKUP($C20,'DER-ES 05.2023 (SERV)'!A:H,3,0)</f>
        <v>Barracão para almoxarifado área de 10.90m2, de chapa de compensado de 12mm e pontalete 8x8cm, piso cimentado e cobertura de telhas de fibrocimento de 6mm, incl. ponto de luz, conf. projeto (1 utilização)</v>
      </c>
      <c r="E20" s="41" t="str">
        <f>VLOOKUP($C20,'DER-ES 05.2023 (SERV)'!A:H,4,0)</f>
        <v>m2</v>
      </c>
      <c r="F20" s="44">
        <f>MC!J20</f>
        <v>11.2</v>
      </c>
      <c r="G20" s="107">
        <f>VLOOKUP($C20,'DER-ES 05.2023 (SERV)'!A:H,5,0)</f>
        <v>641.5</v>
      </c>
      <c r="H20" s="108">
        <f t="shared" si="0"/>
        <v>791.1</v>
      </c>
      <c r="I20" s="109">
        <f t="shared" si="1"/>
        <v>8860.32</v>
      </c>
      <c r="J20" s="110"/>
      <c r="K20" s="111">
        <f t="shared" si="2"/>
        <v>0</v>
      </c>
      <c r="L20" s="112" t="str">
        <f t="shared" si="3"/>
        <v>ok</v>
      </c>
      <c r="M20" s="87"/>
      <c r="N20" s="87"/>
      <c r="O20" s="87"/>
      <c r="P20" s="87"/>
      <c r="Q20" s="87"/>
      <c r="R20" s="87"/>
      <c r="S20" s="87"/>
    </row>
    <row r="21" spans="1:19" ht="38.25" x14ac:dyDescent="0.25">
      <c r="A21" s="41" t="s">
        <v>756</v>
      </c>
      <c r="B21" s="41" t="s">
        <v>751</v>
      </c>
      <c r="C21" s="41">
        <v>20712</v>
      </c>
      <c r="D21" s="106" t="str">
        <f>VLOOKUP($C21,'DER-ES 05.2023 (SERV)'!A:H,3,0)</f>
        <v>Rede de água com padrão de entrada d'água diâm. 3/4", conf. espec. CESAN, incl. tubos e conexões para alimentação, distribuição, extravasor e limpeza, cons. o padrão a 25m, conf. projeto (1 utilização)</v>
      </c>
      <c r="E21" s="41" t="str">
        <f>VLOOKUP($C21,'DER-ES 05.2023 (SERV)'!A:H,4,0)</f>
        <v>m</v>
      </c>
      <c r="F21" s="44">
        <f>MC!J21</f>
        <v>1</v>
      </c>
      <c r="G21" s="107">
        <f>VLOOKUP($C21,'DER-ES 05.2023 (SERV)'!A:H,5,0)</f>
        <v>53.79</v>
      </c>
      <c r="H21" s="108">
        <f t="shared" si="0"/>
        <v>66.33</v>
      </c>
      <c r="I21" s="109">
        <f t="shared" si="1"/>
        <v>66.33</v>
      </c>
      <c r="J21" s="110"/>
      <c r="K21" s="111">
        <f t="shared" si="2"/>
        <v>0</v>
      </c>
      <c r="L21" s="112" t="str">
        <f t="shared" si="3"/>
        <v>ok</v>
      </c>
      <c r="M21" s="87"/>
      <c r="N21" s="87"/>
      <c r="O21" s="87"/>
      <c r="P21" s="87"/>
      <c r="Q21" s="87"/>
      <c r="R21" s="87"/>
      <c r="S21" s="87"/>
    </row>
    <row r="22" spans="1:19" ht="38.25" x14ac:dyDescent="0.25">
      <c r="A22" s="41" t="s">
        <v>757</v>
      </c>
      <c r="B22" s="41" t="s">
        <v>751</v>
      </c>
      <c r="C22" s="41">
        <v>20713</v>
      </c>
      <c r="D22" s="106" t="str">
        <f>VLOOKUP($C22,'DER-ES 05.2023 (SERV)'!A:H,3,0)</f>
        <v>Rede de luz, incl. padrão entrada de energia trifás., cabo de ligação até barracões, quadro de distrib., disj. e chave de força (quando necessário), cons. 20m entre padrão entrada e QDG, conf. projeto (1 utilização)</v>
      </c>
      <c r="E22" s="41" t="str">
        <f>VLOOKUP($C22,'DER-ES 05.2023 (SERV)'!A:H,4,0)</f>
        <v>m</v>
      </c>
      <c r="F22" s="44">
        <f>MC!J22</f>
        <v>1</v>
      </c>
      <c r="G22" s="107">
        <f>VLOOKUP($C22,'DER-ES 05.2023 (SERV)'!A:H,5,0)</f>
        <v>522.62</v>
      </c>
      <c r="H22" s="108">
        <f t="shared" si="0"/>
        <v>644.49</v>
      </c>
      <c r="I22" s="109">
        <f t="shared" si="1"/>
        <v>644.49</v>
      </c>
      <c r="J22" s="110"/>
      <c r="K22" s="111">
        <f t="shared" si="2"/>
        <v>0</v>
      </c>
      <c r="L22" s="112" t="str">
        <f t="shared" si="3"/>
        <v>ok</v>
      </c>
      <c r="M22" s="87"/>
      <c r="N22" s="87"/>
      <c r="O22" s="87"/>
      <c r="P22" s="87"/>
      <c r="Q22" s="87"/>
      <c r="R22" s="87"/>
      <c r="S22" s="87"/>
    </row>
    <row r="23" spans="1:19" ht="25.5" x14ac:dyDescent="0.25">
      <c r="A23" s="41" t="s">
        <v>758</v>
      </c>
      <c r="B23" s="41" t="s">
        <v>751</v>
      </c>
      <c r="C23" s="41">
        <v>20714</v>
      </c>
      <c r="D23" s="106" t="str">
        <f>VLOOKUP($C23,'DER-ES 05.2023 (SERV)'!A:H,3,0)</f>
        <v>Rede de esgoto, contendo fossa e filtro, inclusive tubos e conexões de ligação entre caixas, considerando distância de 25m, conforme projeto (1 utilização)</v>
      </c>
      <c r="E23" s="41" t="str">
        <f>VLOOKUP($C23,'DER-ES 05.2023 (SERV)'!A:H,4,0)</f>
        <v>m</v>
      </c>
      <c r="F23" s="44">
        <f>MC!J23</f>
        <v>1</v>
      </c>
      <c r="G23" s="107">
        <f>VLOOKUP($C23,'DER-ES 05.2023 (SERV)'!A:H,5,0)</f>
        <v>400.94</v>
      </c>
      <c r="H23" s="108">
        <f t="shared" si="0"/>
        <v>494.44</v>
      </c>
      <c r="I23" s="109">
        <f t="shared" si="1"/>
        <v>494.44</v>
      </c>
      <c r="J23" s="110"/>
      <c r="K23" s="111">
        <f t="shared" si="2"/>
        <v>0</v>
      </c>
      <c r="L23" s="112" t="str">
        <f t="shared" si="3"/>
        <v>ok</v>
      </c>
      <c r="M23" s="87"/>
      <c r="N23" s="87"/>
      <c r="O23" s="87"/>
      <c r="P23" s="87"/>
      <c r="Q23" s="87"/>
      <c r="R23" s="87"/>
      <c r="S23" s="87"/>
    </row>
    <row r="24" spans="1:19" ht="25.5" x14ac:dyDescent="0.25">
      <c r="A24" s="41" t="s">
        <v>759</v>
      </c>
      <c r="B24" s="41" t="s">
        <v>751</v>
      </c>
      <c r="C24" s="41">
        <v>20339</v>
      </c>
      <c r="D24" s="106" t="str">
        <f>VLOOKUP($C24,'DER-ES 05.2023 (SERV)'!A:H,3,0)</f>
        <v>Locação de andaime metálico para trabalho em fachada de edifíco (aluguel de 1 m² por 1 mês) inclusive frete, montagem e desmontagem</v>
      </c>
      <c r="E24" s="41" t="str">
        <f>VLOOKUP($C24,'DER-ES 05.2023 (SERV)'!A:H,4,0)</f>
        <v>m2</v>
      </c>
      <c r="F24" s="44">
        <f>MC!J24</f>
        <v>467.45</v>
      </c>
      <c r="G24" s="107">
        <f>VLOOKUP($C24,'DER-ES 05.2023 (SERV)'!A:H,5,0)</f>
        <v>20.7</v>
      </c>
      <c r="H24" s="108">
        <f t="shared" si="0"/>
        <v>25.53</v>
      </c>
      <c r="I24" s="109">
        <f t="shared" si="1"/>
        <v>11934</v>
      </c>
      <c r="J24" s="110"/>
      <c r="K24" s="111">
        <f t="shared" si="2"/>
        <v>0</v>
      </c>
      <c r="L24" s="112" t="str">
        <f t="shared" si="3"/>
        <v>ok</v>
      </c>
    </row>
    <row r="25" spans="1:19" ht="38.25" x14ac:dyDescent="0.25">
      <c r="A25" s="41" t="s">
        <v>760</v>
      </c>
      <c r="B25" s="41" t="s">
        <v>761</v>
      </c>
      <c r="C25" s="41">
        <f>COMP.13!A11</f>
        <v>13</v>
      </c>
      <c r="D25" s="43" t="str">
        <f>COMP.13!A12</f>
        <v xml:space="preserve">Tapume Telha Metálica Ondulada em Alúminio ou Zinco (Galvalume) e=0,43mm COR natural h=2,20m, incl. montagem estr. mad. 8"x8", e portão com 3,00m de largura (Reaproveitamento 1x) </v>
      </c>
      <c r="E25" s="41" t="str">
        <f>COMP.13!H10</f>
        <v>m2</v>
      </c>
      <c r="F25" s="44">
        <f>MC!J25</f>
        <v>66.14</v>
      </c>
      <c r="G25" s="116">
        <f>COMP.13!H23</f>
        <v>146.35</v>
      </c>
      <c r="H25" s="108">
        <f t="shared" si="0"/>
        <v>180.48</v>
      </c>
      <c r="I25" s="109">
        <f t="shared" si="1"/>
        <v>11936.95</v>
      </c>
      <c r="J25" s="117">
        <f>COMP.13!J24</f>
        <v>0</v>
      </c>
      <c r="K25" s="111">
        <f t="shared" si="2"/>
        <v>0</v>
      </c>
      <c r="L25" s="112" t="str">
        <f t="shared" si="3"/>
        <v>ok</v>
      </c>
    </row>
    <row r="26" spans="1:19" x14ac:dyDescent="0.25">
      <c r="A26" s="34"/>
      <c r="B26" s="34"/>
      <c r="C26" s="35"/>
      <c r="D26" s="36"/>
      <c r="E26" s="36"/>
      <c r="F26" s="35"/>
      <c r="G26" s="103"/>
      <c r="H26" s="104" t="s">
        <v>752</v>
      </c>
      <c r="I26" s="105">
        <f>SUM(I19:I25)</f>
        <v>36425.270000000004</v>
      </c>
      <c r="J26" s="113" t="s">
        <v>752</v>
      </c>
      <c r="K26" s="114">
        <f>SUM(K19:K25)</f>
        <v>0</v>
      </c>
      <c r="L26" s="115"/>
    </row>
    <row r="27" spans="1:19" x14ac:dyDescent="0.25">
      <c r="A27" s="34">
        <v>3</v>
      </c>
      <c r="B27" s="34"/>
      <c r="C27" s="35"/>
      <c r="D27" s="36" t="s">
        <v>762</v>
      </c>
      <c r="E27" s="36"/>
      <c r="F27" s="35"/>
      <c r="G27" s="103"/>
      <c r="H27" s="104"/>
      <c r="I27" s="105"/>
      <c r="J27" s="113"/>
      <c r="K27" s="114"/>
      <c r="L27" s="115"/>
    </row>
    <row r="28" spans="1:19" x14ac:dyDescent="0.25">
      <c r="A28" s="50"/>
      <c r="B28" s="51"/>
      <c r="C28" s="51"/>
      <c r="D28" s="74" t="s">
        <v>763</v>
      </c>
      <c r="E28" s="51"/>
      <c r="F28" s="118"/>
      <c r="G28" s="119"/>
      <c r="H28" s="120"/>
      <c r="I28" s="120"/>
      <c r="J28" s="115"/>
      <c r="K28" s="115"/>
      <c r="L28" s="115"/>
    </row>
    <row r="29" spans="1:19" x14ac:dyDescent="0.25">
      <c r="A29" s="55"/>
      <c r="B29" s="56"/>
      <c r="C29" s="56"/>
      <c r="D29" s="121" t="s">
        <v>764</v>
      </c>
      <c r="E29" s="56"/>
      <c r="F29" s="122"/>
      <c r="G29" s="123"/>
      <c r="H29" s="124"/>
      <c r="I29" s="124"/>
      <c r="J29" s="115"/>
      <c r="K29" s="115"/>
      <c r="L29" s="115"/>
    </row>
    <row r="30" spans="1:19" ht="25.5" x14ac:dyDescent="0.25">
      <c r="A30" s="41" t="s">
        <v>765</v>
      </c>
      <c r="B30" s="41" t="s">
        <v>751</v>
      </c>
      <c r="C30" s="41">
        <v>151710</v>
      </c>
      <c r="D30" s="106" t="str">
        <f>VLOOKUP($C30,'DER-ES 05.2023 (SERV)'!A:H,3,0)</f>
        <v>Padrão de entrada de energia elétrica, trifásico, entrada aérea, a 4 fios, carga instalada em muro de 57001 até 75000W - 220/127V</v>
      </c>
      <c r="E30" s="41" t="str">
        <f>VLOOKUP($C30,'DER-ES 05.2023 (SERV)'!A:H,4,0)</f>
        <v>und</v>
      </c>
      <c r="F30" s="44">
        <f>MC!J30</f>
        <v>1</v>
      </c>
      <c r="G30" s="107">
        <f>VLOOKUP($C30,'DER-ES 05.2023 (SERV)'!A:H,5,0)</f>
        <v>8737.5400000000009</v>
      </c>
      <c r="H30" s="108">
        <f>ROUND((1+ROUND($B$8,4))*G30,2)</f>
        <v>10775.13</v>
      </c>
      <c r="I30" s="109">
        <f>ROUND(F30*H30,2)</f>
        <v>10775.13</v>
      </c>
      <c r="J30" s="110"/>
      <c r="K30" s="111">
        <f>F30*J30</f>
        <v>0</v>
      </c>
      <c r="L30" s="112" t="str">
        <f>IF(J30&lt;=H30,"ok","ERRO")</f>
        <v>ok</v>
      </c>
    </row>
    <row r="31" spans="1:19" x14ac:dyDescent="0.25">
      <c r="A31" s="55"/>
      <c r="B31" s="56"/>
      <c r="C31" s="56"/>
      <c r="D31" s="121" t="s">
        <v>766</v>
      </c>
      <c r="E31" s="56"/>
      <c r="F31" s="122"/>
      <c r="G31" s="123"/>
      <c r="H31" s="124"/>
      <c r="I31" s="124"/>
      <c r="J31" s="115"/>
      <c r="K31" s="115"/>
      <c r="L31" s="115"/>
    </row>
    <row r="32" spans="1:19" ht="38.25" x14ac:dyDescent="0.25">
      <c r="A32" s="41" t="s">
        <v>767</v>
      </c>
      <c r="B32" s="41" t="s">
        <v>751</v>
      </c>
      <c r="C32" s="41">
        <v>150317</v>
      </c>
      <c r="D32" s="106" t="str">
        <f>VLOOKUP($C32,'DER-ES 05.2023 (SERV)'!A:H,3,0)</f>
        <v>Quadro distrib. energia, embutido ou semi embutido, capac. p/ 56 disj. DIN, c/barram trif. 225A barra. neutro e terra, fab. em chapa de aço 12 USG com porta, espelho, trinco com fechad ch</v>
      </c>
      <c r="E32" s="41" t="str">
        <f>VLOOKUP($C32,'DER-ES 05.2023 (SERV)'!A:H,4,0)</f>
        <v>und</v>
      </c>
      <c r="F32" s="44">
        <f>MC!J32</f>
        <v>5</v>
      </c>
      <c r="G32" s="107">
        <f>VLOOKUP($C32,'DER-ES 05.2023 (SERV)'!A:H,5,0)</f>
        <v>1599.98</v>
      </c>
      <c r="H32" s="108">
        <f>ROUND((1+ROUND($B$8,4))*G32,2)</f>
        <v>1973.1</v>
      </c>
      <c r="I32" s="109">
        <f>ROUND(F32*H32,2)</f>
        <v>9865.5</v>
      </c>
      <c r="J32" s="110"/>
      <c r="K32" s="111">
        <f>F32*J32</f>
        <v>0</v>
      </c>
      <c r="L32" s="112" t="str">
        <f>IF(J32&lt;=H32,"ok","ERRO")</f>
        <v>ok</v>
      </c>
    </row>
    <row r="33" spans="1:12" x14ac:dyDescent="0.25">
      <c r="A33" s="55"/>
      <c r="B33" s="56"/>
      <c r="C33" s="56"/>
      <c r="D33" s="121" t="s">
        <v>768</v>
      </c>
      <c r="E33" s="56"/>
      <c r="F33" s="122"/>
      <c r="G33" s="123"/>
      <c r="H33" s="124"/>
      <c r="I33" s="124"/>
      <c r="J33" s="115"/>
      <c r="K33" s="115"/>
      <c r="L33" s="115"/>
    </row>
    <row r="34" spans="1:12" x14ac:dyDescent="0.25">
      <c r="A34" s="41" t="s">
        <v>769</v>
      </c>
      <c r="B34" s="41" t="s">
        <v>751</v>
      </c>
      <c r="C34" s="41">
        <v>150635</v>
      </c>
      <c r="D34" s="106" t="str">
        <f>VLOOKUP($C34,'DER-ES 05.2023 (SERV)'!A:H,3,0)</f>
        <v>Caixa de passagem 400x400x120mm, chapa 18, com tampa parafusada</v>
      </c>
      <c r="E34" s="41" t="str">
        <f>VLOOKUP($C34,'DER-ES 05.2023 (SERV)'!A:H,4,0)</f>
        <v>und</v>
      </c>
      <c r="F34" s="44">
        <f>MC!J34</f>
        <v>6</v>
      </c>
      <c r="G34" s="107">
        <f>VLOOKUP($C34,'DER-ES 05.2023 (SERV)'!A:H,5,0)</f>
        <v>226.5</v>
      </c>
      <c r="H34" s="108">
        <f>ROUND((1+ROUND($B$8,4))*G34,2)</f>
        <v>279.32</v>
      </c>
      <c r="I34" s="109">
        <f>ROUND(F34*H34,2)</f>
        <v>1675.92</v>
      </c>
      <c r="J34" s="110"/>
      <c r="K34" s="111">
        <f>F34*J34</f>
        <v>0</v>
      </c>
      <c r="L34" s="112" t="str">
        <f>IF(J34&lt;=H34,"ok","ERRO")</f>
        <v>ok</v>
      </c>
    </row>
    <row r="35" spans="1:12" x14ac:dyDescent="0.25">
      <c r="A35" s="50"/>
      <c r="B35" s="51"/>
      <c r="C35" s="51"/>
      <c r="D35" s="74" t="s">
        <v>770</v>
      </c>
      <c r="E35" s="51"/>
      <c r="F35" s="118"/>
      <c r="G35" s="119"/>
      <c r="H35" s="120"/>
      <c r="I35" s="120"/>
      <c r="J35" s="115"/>
      <c r="K35" s="115"/>
      <c r="L35" s="115"/>
    </row>
    <row r="36" spans="1:12" x14ac:dyDescent="0.25">
      <c r="A36" s="55"/>
      <c r="B36" s="56"/>
      <c r="C36" s="56"/>
      <c r="D36" s="121" t="s">
        <v>771</v>
      </c>
      <c r="E36" s="56"/>
      <c r="F36" s="122"/>
      <c r="G36" s="123"/>
      <c r="H36" s="124"/>
      <c r="I36" s="124"/>
      <c r="J36" s="115"/>
      <c r="K36" s="115"/>
      <c r="L36" s="115"/>
    </row>
    <row r="37" spans="1:12" ht="25.5" x14ac:dyDescent="0.25">
      <c r="A37" s="41" t="s">
        <v>772</v>
      </c>
      <c r="B37" s="41" t="s">
        <v>773</v>
      </c>
      <c r="C37" s="41">
        <v>91926</v>
      </c>
      <c r="D37" s="106" t="str">
        <f>VLOOKUP($C37,'SINAPI-ES 05.2023 (SERV)'!A:H,2,0)</f>
        <v>CABO DE COBRE FLEXÍVEL ISOLADO, 2,5 MM², ANTI-CHAMA 450/750 V, PARA CIRCUITOS TERMINAIS - FORNECIMENTO E INSTALAÇÃO. AF_03/2023</v>
      </c>
      <c r="E37" s="42" t="str">
        <f>VLOOKUP($C37,'SINAPI-ES 05.2023 (SERV)'!A:H,3,0)</f>
        <v>M</v>
      </c>
      <c r="F37" s="44">
        <f>MC!J37</f>
        <v>4911.7299999999996</v>
      </c>
      <c r="G37" s="107">
        <f>VLOOKUP($C37,'SINAPI-ES 05.2023 (SERV)'!A:H,4,0)</f>
        <v>3.94</v>
      </c>
      <c r="H37" s="108">
        <f>ROUND((1+ROUND($B$8,4))*G37,2)</f>
        <v>4.8600000000000003</v>
      </c>
      <c r="I37" s="109">
        <f>ROUND(F37*H37,2)</f>
        <v>23871.01</v>
      </c>
      <c r="J37" s="110"/>
      <c r="K37" s="111">
        <f>F37*J37</f>
        <v>0</v>
      </c>
      <c r="L37" s="112" t="str">
        <f>IF(J37&lt;=H37,"ok","ERRO")</f>
        <v>ok</v>
      </c>
    </row>
    <row r="38" spans="1:12" ht="25.5" x14ac:dyDescent="0.25">
      <c r="A38" s="41" t="s">
        <v>774</v>
      </c>
      <c r="B38" s="41" t="s">
        <v>773</v>
      </c>
      <c r="C38" s="41">
        <v>91928</v>
      </c>
      <c r="D38" s="106" t="str">
        <f>VLOOKUP($C38,'SINAPI-ES 05.2023 (SERV)'!A:H,2,0)</f>
        <v>CABO DE COBRE FLEXÍVEL ISOLADO, 4 MM², ANTI-CHAMA 450/750 V, PARA CIRCUITOS TERMINAIS - FORNECIMENTO E INSTALAÇÃO. AF_03/2023</v>
      </c>
      <c r="E38" s="42" t="str">
        <f>VLOOKUP($C38,'SINAPI-ES 05.2023 (SERV)'!A:H,3,0)</f>
        <v>M</v>
      </c>
      <c r="F38" s="44">
        <f>MC!J38</f>
        <v>738.4</v>
      </c>
      <c r="G38" s="107">
        <f>VLOOKUP($C38,'SINAPI-ES 05.2023 (SERV)'!A:H,4,0)</f>
        <v>6.08</v>
      </c>
      <c r="H38" s="108">
        <f>ROUND((1+ROUND($B$8,4))*G38,2)</f>
        <v>7.5</v>
      </c>
      <c r="I38" s="109">
        <f>ROUND(F38*H38,2)</f>
        <v>5538</v>
      </c>
      <c r="J38" s="110"/>
      <c r="K38" s="111">
        <f>F38*J38</f>
        <v>0</v>
      </c>
      <c r="L38" s="112" t="str">
        <f>IF(J38&lt;=H38,"ok","ERRO")</f>
        <v>ok</v>
      </c>
    </row>
    <row r="39" spans="1:12" ht="25.5" x14ac:dyDescent="0.25">
      <c r="A39" s="41" t="s">
        <v>775</v>
      </c>
      <c r="B39" s="41" t="s">
        <v>773</v>
      </c>
      <c r="C39" s="41">
        <v>91930</v>
      </c>
      <c r="D39" s="106" t="str">
        <f>VLOOKUP($C39,'SINAPI-ES 05.2023 (SERV)'!A:H,2,0)</f>
        <v>CABO DE COBRE FLEXÍVEL ISOLADO, 6 MM², ANTI-CHAMA 450/750 V, PARA CIRCUITOS TERMINAIS - FORNECIMENTO E INSTALAÇÃO. AF_03/2023</v>
      </c>
      <c r="E39" s="42" t="str">
        <f>VLOOKUP($C39,'SINAPI-ES 05.2023 (SERV)'!A:H,3,0)</f>
        <v>M</v>
      </c>
      <c r="F39" s="44">
        <f>MC!J39</f>
        <v>264.5</v>
      </c>
      <c r="G39" s="107">
        <f>VLOOKUP($C39,'SINAPI-ES 05.2023 (SERV)'!A:H,4,0)</f>
        <v>8.4600000000000009</v>
      </c>
      <c r="H39" s="108">
        <f>ROUND((1+ROUND($B$8,4))*G39,2)</f>
        <v>10.43</v>
      </c>
      <c r="I39" s="109">
        <f>ROUND(F39*H39,2)</f>
        <v>2758.74</v>
      </c>
      <c r="J39" s="110"/>
      <c r="K39" s="111">
        <f>F39*J39</f>
        <v>0</v>
      </c>
      <c r="L39" s="112" t="str">
        <f>IF(J39&lt;=H39,"ok","ERRO")</f>
        <v>ok</v>
      </c>
    </row>
    <row r="40" spans="1:12" ht="25.5" x14ac:dyDescent="0.25">
      <c r="A40" s="41" t="s">
        <v>776</v>
      </c>
      <c r="B40" s="41" t="s">
        <v>773</v>
      </c>
      <c r="C40" s="41">
        <v>91932</v>
      </c>
      <c r="D40" s="106" t="str">
        <f>VLOOKUP($C40,'SINAPI-ES 05.2023 (SERV)'!A:H,2,0)</f>
        <v>CABO DE COBRE FLEXÍVEL ISOLADO, 10 MM², ANTI-CHAMA 450/750 V, PARA CIRCUITOS TERMINAIS - FORNECIMENTO E INSTALAÇÃO. AF_03/2023</v>
      </c>
      <c r="E40" s="42" t="str">
        <f>VLOOKUP($C40,'SINAPI-ES 05.2023 (SERV)'!A:H,3,0)</f>
        <v>M</v>
      </c>
      <c r="F40" s="44">
        <f>MC!J40</f>
        <v>293.3</v>
      </c>
      <c r="G40" s="107">
        <f>VLOOKUP($C40,'SINAPI-ES 05.2023 (SERV)'!A:H,4,0)</f>
        <v>15.08</v>
      </c>
      <c r="H40" s="108">
        <f>ROUND((1+ROUND($B$8,4))*G40,2)</f>
        <v>18.600000000000001</v>
      </c>
      <c r="I40" s="109">
        <f>ROUND(F40*H40,2)</f>
        <v>5455.38</v>
      </c>
      <c r="J40" s="110"/>
      <c r="K40" s="111">
        <f>F40*J40</f>
        <v>0</v>
      </c>
      <c r="L40" s="112" t="str">
        <f>IF(J40&lt;=H40,"ok","ERRO")</f>
        <v>ok</v>
      </c>
    </row>
    <row r="41" spans="1:12" x14ac:dyDescent="0.25">
      <c r="A41" s="55"/>
      <c r="B41" s="56"/>
      <c r="C41" s="56"/>
      <c r="D41" s="121" t="s">
        <v>777</v>
      </c>
      <c r="E41" s="56"/>
      <c r="F41" s="122"/>
      <c r="G41" s="123"/>
      <c r="H41" s="124"/>
      <c r="I41" s="124"/>
      <c r="J41" s="115"/>
      <c r="K41" s="115"/>
      <c r="L41" s="115"/>
    </row>
    <row r="42" spans="1:12" ht="25.5" x14ac:dyDescent="0.25">
      <c r="A42" s="41" t="s">
        <v>778</v>
      </c>
      <c r="B42" s="41" t="s">
        <v>773</v>
      </c>
      <c r="C42" s="41">
        <v>92982</v>
      </c>
      <c r="D42" s="106" t="str">
        <f>VLOOKUP($C42,'SINAPI-ES 05.2023 (SERV)'!A:H,2,0)</f>
        <v>CABO DE COBRE FLEXÍVEL ISOLADO, 16 MM², ANTI-CHAMA 0,6/1,0 KV, PARA DISTRIBUIÇÃO - FORNECIMENTO E INSTALAÇÃO. AF_12/2015</v>
      </c>
      <c r="E42" s="42" t="str">
        <f>VLOOKUP($C42,'SINAPI-ES 05.2023 (SERV)'!A:H,3,0)</f>
        <v>M</v>
      </c>
      <c r="F42" s="44">
        <f>MC!J42</f>
        <v>113.2</v>
      </c>
      <c r="G42" s="107">
        <f>VLOOKUP($C42,'SINAPI-ES 05.2023 (SERV)'!A:H,4,0)</f>
        <v>14.81</v>
      </c>
      <c r="H42" s="108">
        <f>ROUND((1+ROUND($B$8,4))*G42,2)</f>
        <v>18.260000000000002</v>
      </c>
      <c r="I42" s="109">
        <f>ROUND(F42*H42,2)</f>
        <v>2067.0300000000002</v>
      </c>
      <c r="J42" s="110"/>
      <c r="K42" s="111">
        <f>F42*J42</f>
        <v>0</v>
      </c>
      <c r="L42" s="112" t="str">
        <f>IF(J42&lt;=H42,"ok","ERRO")</f>
        <v>ok</v>
      </c>
    </row>
    <row r="43" spans="1:12" ht="38.25" x14ac:dyDescent="0.25">
      <c r="A43" s="41" t="s">
        <v>779</v>
      </c>
      <c r="B43" s="41" t="s">
        <v>773</v>
      </c>
      <c r="C43" s="41">
        <v>92984</v>
      </c>
      <c r="D43" s="106" t="str">
        <f>VLOOKUP($C43,'SINAPI-ES 05.2023 (SERV)'!A:H,2,0)</f>
        <v>CABO DE COBRE FLEXÍVEL ISOLADO, 25 MM², ANTI-CHAMA 0,6/1,0 KV, PARA REDE ENTERRADA DE DISTRIBUIÇÃO DE ENERGIA ELÉTRICA - FORNECIMENTO E INSTALAÇÃO. AF_12/2021</v>
      </c>
      <c r="E43" s="42" t="str">
        <f>VLOOKUP($C43,'SINAPI-ES 05.2023 (SERV)'!A:H,3,0)</f>
        <v>M</v>
      </c>
      <c r="F43" s="44">
        <f>MC!J43</f>
        <v>130</v>
      </c>
      <c r="G43" s="107">
        <f>VLOOKUP($C43,'SINAPI-ES 05.2023 (SERV)'!A:H,4,0)</f>
        <v>24.71</v>
      </c>
      <c r="H43" s="108">
        <f>ROUND((1+ROUND($B$8,4))*G43,2)</f>
        <v>30.47</v>
      </c>
      <c r="I43" s="109">
        <f>ROUND(F43*H43,2)</f>
        <v>3961.1</v>
      </c>
      <c r="J43" s="110"/>
      <c r="K43" s="111">
        <f>F43*J43</f>
        <v>0</v>
      </c>
      <c r="L43" s="112" t="str">
        <f>IF(J43&lt;=H43,"ok","ERRO")</f>
        <v>ok</v>
      </c>
    </row>
    <row r="44" spans="1:12" ht="38.25" x14ac:dyDescent="0.25">
      <c r="A44" s="41" t="s">
        <v>780</v>
      </c>
      <c r="B44" s="41" t="s">
        <v>773</v>
      </c>
      <c r="C44" s="41">
        <v>92986</v>
      </c>
      <c r="D44" s="106" t="str">
        <f>VLOOKUP($C44,'SINAPI-ES 05.2023 (SERV)'!A:H,2,0)</f>
        <v>CABO DE COBRE FLEXÍVEL ISOLADO, 35 MM², ANTI-CHAMA 0,6/1,0 KV, PARA REDE ENTERRADA DE DISTRIBUIÇÃO DE ENERGIA ELÉTRICA - FORNECIMENTO E INSTALAÇÃO. AF_12/2021</v>
      </c>
      <c r="E44" s="42" t="str">
        <f>VLOOKUP($C44,'SINAPI-ES 05.2023 (SERV)'!A:H,3,0)</f>
        <v>M</v>
      </c>
      <c r="F44" s="44">
        <f>MC!J44</f>
        <v>71.2</v>
      </c>
      <c r="G44" s="107">
        <f>VLOOKUP($C44,'SINAPI-ES 05.2023 (SERV)'!A:H,4,0)</f>
        <v>34.1</v>
      </c>
      <c r="H44" s="108">
        <f>ROUND((1+ROUND($B$8,4))*G44,2)</f>
        <v>42.05</v>
      </c>
      <c r="I44" s="109">
        <f>ROUND(F44*H44,2)</f>
        <v>2993.96</v>
      </c>
      <c r="J44" s="110"/>
      <c r="K44" s="111">
        <f>F44*J44</f>
        <v>0</v>
      </c>
      <c r="L44" s="112" t="str">
        <f>IF(J44&lt;=H44,"ok","ERRO")</f>
        <v>ok</v>
      </c>
    </row>
    <row r="45" spans="1:12" ht="38.25" x14ac:dyDescent="0.25">
      <c r="A45" s="41" t="s">
        <v>781</v>
      </c>
      <c r="B45" s="41" t="s">
        <v>773</v>
      </c>
      <c r="C45" s="41">
        <v>92988</v>
      </c>
      <c r="D45" s="106" t="str">
        <f>VLOOKUP($C45,'SINAPI-ES 05.2023 (SERV)'!A:H,2,0)</f>
        <v>CABO DE COBRE FLEXÍVEL ISOLADO, 50 MM², ANTI-CHAMA 0,6/1,0 KV, PARA REDE ENTERRADA DE DISTRIBUIÇÃO DE ENERGIA ELÉTRICA - FORNECIMENTO E INSTALAÇÃO. AF_12/2021</v>
      </c>
      <c r="E45" s="42" t="str">
        <f>VLOOKUP($C45,'SINAPI-ES 05.2023 (SERV)'!A:H,3,0)</f>
        <v>M</v>
      </c>
      <c r="F45" s="44">
        <f>MC!J45</f>
        <v>2.2000000000000002</v>
      </c>
      <c r="G45" s="107">
        <f>VLOOKUP($C45,'SINAPI-ES 05.2023 (SERV)'!A:H,4,0)</f>
        <v>49.42</v>
      </c>
      <c r="H45" s="108">
        <f>ROUND((1+ROUND($B$8,4))*G45,2)</f>
        <v>60.94</v>
      </c>
      <c r="I45" s="109">
        <f>ROUND(F45*H45,2)</f>
        <v>134.07</v>
      </c>
      <c r="J45" s="110"/>
      <c r="K45" s="111">
        <f>F45*J45</f>
        <v>0</v>
      </c>
      <c r="L45" s="112" t="str">
        <f>IF(J45&lt;=H45,"ok","ERRO")</f>
        <v>ok</v>
      </c>
    </row>
    <row r="46" spans="1:12" ht="38.25" x14ac:dyDescent="0.25">
      <c r="A46" s="41" t="s">
        <v>782</v>
      </c>
      <c r="B46" s="41" t="s">
        <v>773</v>
      </c>
      <c r="C46" s="41">
        <v>92990</v>
      </c>
      <c r="D46" s="106" t="str">
        <f>VLOOKUP($C46,'SINAPI-ES 05.2023 (SERV)'!A:H,2,0)</f>
        <v>CABO DE COBRE FLEXÍVEL ISOLADO, 70 MM², ANTI-CHAMA 0,6/1,0 KV, PARA REDE ENTERRADA DE DISTRIBUIÇÃO DE ENERGIA ELÉTRICA - FORNECIMENTO E INSTALAÇÃO. AF_12/2021</v>
      </c>
      <c r="E46" s="42" t="str">
        <f>VLOOKUP($C46,'SINAPI-ES 05.2023 (SERV)'!A:H,3,0)</f>
        <v>M</v>
      </c>
      <c r="F46" s="44">
        <f>MC!J46</f>
        <v>66.400000000000006</v>
      </c>
      <c r="G46" s="107">
        <f>VLOOKUP($C46,'SINAPI-ES 05.2023 (SERV)'!A:H,4,0)</f>
        <v>68.36</v>
      </c>
      <c r="H46" s="108">
        <f>ROUND((1+ROUND($B$8,4))*G46,2)</f>
        <v>84.3</v>
      </c>
      <c r="I46" s="109">
        <f>ROUND(F46*H46,2)</f>
        <v>5597.52</v>
      </c>
      <c r="J46" s="110"/>
      <c r="K46" s="111">
        <f>F46*J46</f>
        <v>0</v>
      </c>
      <c r="L46" s="112" t="str">
        <f>IF(J46&lt;=H46,"ok","ERRO")</f>
        <v>ok</v>
      </c>
    </row>
    <row r="47" spans="1:12" x14ac:dyDescent="0.25">
      <c r="A47" s="50"/>
      <c r="B47" s="51"/>
      <c r="C47" s="51"/>
      <c r="D47" s="74" t="s">
        <v>783</v>
      </c>
      <c r="E47" s="51"/>
      <c r="F47" s="118"/>
      <c r="G47" s="119"/>
      <c r="H47" s="120"/>
      <c r="I47" s="120"/>
      <c r="J47" s="115"/>
      <c r="K47" s="115"/>
      <c r="L47" s="115"/>
    </row>
    <row r="48" spans="1:12" x14ac:dyDescent="0.25">
      <c r="A48" s="55"/>
      <c r="B48" s="56"/>
      <c r="C48" s="56"/>
      <c r="D48" s="121" t="s">
        <v>784</v>
      </c>
      <c r="E48" s="56"/>
      <c r="F48" s="122"/>
      <c r="G48" s="123"/>
      <c r="H48" s="124"/>
      <c r="I48" s="124"/>
      <c r="J48" s="115"/>
      <c r="K48" s="115"/>
      <c r="L48" s="115"/>
    </row>
    <row r="49" spans="1:12" ht="25.5" x14ac:dyDescent="0.25">
      <c r="A49" s="41" t="s">
        <v>785</v>
      </c>
      <c r="B49" s="41" t="s">
        <v>773</v>
      </c>
      <c r="C49" s="41">
        <v>93653</v>
      </c>
      <c r="D49" s="106" t="str">
        <f>VLOOKUP($C49,'SINAPI-ES 05.2023 (SERV)'!A:H,2,0)</f>
        <v>DISJUNTOR MONOPOLAR TIPO DIN, CORRENTE NOMINAL DE 10A - FORNECIMENTO E INSTALAÇÃO. AF_10/2020</v>
      </c>
      <c r="E49" s="42" t="str">
        <f>VLOOKUP($C49,'SINAPI-ES 05.2023 (SERV)'!A:H,3,0)</f>
        <v>UN</v>
      </c>
      <c r="F49" s="44">
        <f>MC!J49</f>
        <v>40</v>
      </c>
      <c r="G49" s="107">
        <f>VLOOKUP($C49,'SINAPI-ES 05.2023 (SERV)'!A:H,4,0)</f>
        <v>11.15</v>
      </c>
      <c r="H49" s="108">
        <f>ROUND((1+ROUND($B$8,4))*G49,2)</f>
        <v>13.75</v>
      </c>
      <c r="I49" s="109">
        <f>ROUND(F49*H49,2)</f>
        <v>550</v>
      </c>
      <c r="J49" s="110"/>
      <c r="K49" s="111">
        <f>F49*J49</f>
        <v>0</v>
      </c>
      <c r="L49" s="112" t="str">
        <f>IF(J49&lt;=H49,"ok","ERRO")</f>
        <v>ok</v>
      </c>
    </row>
    <row r="50" spans="1:12" ht="25.5" x14ac:dyDescent="0.25">
      <c r="A50" s="41" t="s">
        <v>786</v>
      </c>
      <c r="B50" s="41" t="s">
        <v>773</v>
      </c>
      <c r="C50" s="41">
        <v>93654</v>
      </c>
      <c r="D50" s="106" t="str">
        <f>VLOOKUP($C50,'SINAPI-ES 05.2023 (SERV)'!A:H,2,0)</f>
        <v>DISJUNTOR MONOPOLAR TIPO DIN, CORRENTE NOMINAL DE 16A - FORNECIMENTO E INSTALAÇÃO. AF_10/2020</v>
      </c>
      <c r="E50" s="42" t="str">
        <f>VLOOKUP($C50,'SINAPI-ES 05.2023 (SERV)'!A:H,3,0)</f>
        <v>UN</v>
      </c>
      <c r="F50" s="44">
        <f>MC!J50</f>
        <v>11</v>
      </c>
      <c r="G50" s="107">
        <f>VLOOKUP($C50,'SINAPI-ES 05.2023 (SERV)'!A:H,4,0)</f>
        <v>11.76</v>
      </c>
      <c r="H50" s="108">
        <f>ROUND((1+ROUND($B$8,4))*G50,2)</f>
        <v>14.5</v>
      </c>
      <c r="I50" s="109">
        <f>ROUND(F50*H50,2)</f>
        <v>159.5</v>
      </c>
      <c r="J50" s="110"/>
      <c r="K50" s="111">
        <f>F50*J50</f>
        <v>0</v>
      </c>
      <c r="L50" s="112" t="str">
        <f>IF(J50&lt;=H50,"ok","ERRO")</f>
        <v>ok</v>
      </c>
    </row>
    <row r="51" spans="1:12" x14ac:dyDescent="0.25">
      <c r="A51" s="55"/>
      <c r="B51" s="56"/>
      <c r="C51" s="56"/>
      <c r="D51" s="121" t="s">
        <v>787</v>
      </c>
      <c r="E51" s="56"/>
      <c r="F51" s="122"/>
      <c r="G51" s="123"/>
      <c r="H51" s="124"/>
      <c r="I51" s="124"/>
      <c r="J51" s="115"/>
      <c r="K51" s="115"/>
      <c r="L51" s="115"/>
    </row>
    <row r="52" spans="1:12" ht="25.5" x14ac:dyDescent="0.25">
      <c r="A52" s="41" t="s">
        <v>788</v>
      </c>
      <c r="B52" s="41" t="s">
        <v>773</v>
      </c>
      <c r="C52" s="41">
        <v>93660</v>
      </c>
      <c r="D52" s="106" t="str">
        <f>VLOOKUP($C52,'SINAPI-ES 05.2023 (SERV)'!A:H,2,0)</f>
        <v>DISJUNTOR BIPOLAR TIPO DIN, CORRENTE NOMINAL DE 10A - FORNECIMENTO E INSTALAÇÃO. AF_10/2020</v>
      </c>
      <c r="E52" s="42" t="str">
        <f>VLOOKUP($C52,'SINAPI-ES 05.2023 (SERV)'!A:H,3,0)</f>
        <v>UN</v>
      </c>
      <c r="F52" s="44">
        <f>MC!J52</f>
        <v>9</v>
      </c>
      <c r="G52" s="107">
        <f>VLOOKUP($C52,'SINAPI-ES 05.2023 (SERV)'!A:H,4,0)</f>
        <v>53.57</v>
      </c>
      <c r="H52" s="108">
        <f>ROUND((1+ROUND($B$8,4))*G52,2)</f>
        <v>66.06</v>
      </c>
      <c r="I52" s="109">
        <f>ROUND(F52*H52,2)</f>
        <v>594.54</v>
      </c>
      <c r="J52" s="110"/>
      <c r="K52" s="111">
        <f>F52*J52</f>
        <v>0</v>
      </c>
      <c r="L52" s="112" t="str">
        <f>IF(J52&lt;=H52,"ok","ERRO")</f>
        <v>ok</v>
      </c>
    </row>
    <row r="53" spans="1:12" ht="25.5" x14ac:dyDescent="0.25">
      <c r="A53" s="41" t="s">
        <v>789</v>
      </c>
      <c r="B53" s="41" t="s">
        <v>773</v>
      </c>
      <c r="C53" s="41">
        <v>93661</v>
      </c>
      <c r="D53" s="106" t="str">
        <f>VLOOKUP($C53,'SINAPI-ES 05.2023 (SERV)'!A:H,2,0)</f>
        <v>DISJUNTOR BIPOLAR TIPO DIN, CORRENTE NOMINAL DE 16A - FORNECIMENTO E INSTALAÇÃO. AF_10/2020</v>
      </c>
      <c r="E53" s="42" t="str">
        <f>VLOOKUP($C53,'SINAPI-ES 05.2023 (SERV)'!A:H,3,0)</f>
        <v>UN</v>
      </c>
      <c r="F53" s="44">
        <f>MC!J53</f>
        <v>3</v>
      </c>
      <c r="G53" s="107">
        <f>VLOOKUP($C53,'SINAPI-ES 05.2023 (SERV)'!A:H,4,0)</f>
        <v>54.81</v>
      </c>
      <c r="H53" s="108">
        <f>ROUND((1+ROUND($B$8,4))*G53,2)</f>
        <v>67.59</v>
      </c>
      <c r="I53" s="109">
        <f>ROUND(F53*H53,2)</f>
        <v>202.77</v>
      </c>
      <c r="J53" s="110"/>
      <c r="K53" s="111">
        <f>F53*J53</f>
        <v>0</v>
      </c>
      <c r="L53" s="112" t="str">
        <f>IF(J53&lt;=H53,"ok","ERRO")</f>
        <v>ok</v>
      </c>
    </row>
    <row r="54" spans="1:12" ht="25.5" x14ac:dyDescent="0.25">
      <c r="A54" s="41" t="s">
        <v>790</v>
      </c>
      <c r="B54" s="41" t="s">
        <v>773</v>
      </c>
      <c r="C54" s="41">
        <v>93662</v>
      </c>
      <c r="D54" s="106" t="str">
        <f>VLOOKUP($C54,'SINAPI-ES 05.2023 (SERV)'!A:H,2,0)</f>
        <v>DISJUNTOR BIPOLAR TIPO DIN, CORRENTE NOMINAL DE 20A - FORNECIMENTO E INSTALAÇÃO. AF_10/2020</v>
      </c>
      <c r="E54" s="42" t="str">
        <f>VLOOKUP($C54,'SINAPI-ES 05.2023 (SERV)'!A:H,3,0)</f>
        <v>UN</v>
      </c>
      <c r="F54" s="44">
        <f>MC!J54</f>
        <v>2</v>
      </c>
      <c r="G54" s="107">
        <f>VLOOKUP($C54,'SINAPI-ES 05.2023 (SERV)'!A:H,4,0)</f>
        <v>57.27</v>
      </c>
      <c r="H54" s="108">
        <f>ROUND((1+ROUND($B$8,4))*G54,2)</f>
        <v>70.63</v>
      </c>
      <c r="I54" s="109">
        <f>ROUND(F54*H54,2)</f>
        <v>141.26</v>
      </c>
      <c r="J54" s="110"/>
      <c r="K54" s="111">
        <f>F54*J54</f>
        <v>0</v>
      </c>
      <c r="L54" s="112" t="str">
        <f>IF(J54&lt;=H54,"ok","ERRO")</f>
        <v>ok</v>
      </c>
    </row>
    <row r="55" spans="1:12" ht="25.5" x14ac:dyDescent="0.25">
      <c r="A55" s="41" t="s">
        <v>791</v>
      </c>
      <c r="B55" s="41" t="s">
        <v>773</v>
      </c>
      <c r="C55" s="41">
        <v>93663</v>
      </c>
      <c r="D55" s="106" t="str">
        <f>VLOOKUP($C55,'SINAPI-ES 05.2023 (SERV)'!A:H,2,0)</f>
        <v>DISJUNTOR BIPOLAR TIPO DIN, CORRENTE NOMINAL DE 25A - FORNECIMENTO E INSTALAÇÃO. AF_10/2020</v>
      </c>
      <c r="E55" s="42" t="str">
        <f>VLOOKUP($C55,'SINAPI-ES 05.2023 (SERV)'!A:H,3,0)</f>
        <v>UN</v>
      </c>
      <c r="F55" s="44">
        <f>MC!J55</f>
        <v>14</v>
      </c>
      <c r="G55" s="107">
        <f>VLOOKUP($C55,'SINAPI-ES 05.2023 (SERV)'!A:H,4,0)</f>
        <v>57.27</v>
      </c>
      <c r="H55" s="108">
        <f>ROUND((1+ROUND($B$8,4))*G55,2)</f>
        <v>70.63</v>
      </c>
      <c r="I55" s="109">
        <f>ROUND(F55*H55,2)</f>
        <v>988.82</v>
      </c>
      <c r="J55" s="110"/>
      <c r="K55" s="111">
        <f>F55*J55</f>
        <v>0</v>
      </c>
      <c r="L55" s="112" t="str">
        <f>IF(J55&lt;=H55,"ok","ERRO")</f>
        <v>ok</v>
      </c>
    </row>
    <row r="56" spans="1:12" x14ac:dyDescent="0.25">
      <c r="A56" s="55"/>
      <c r="B56" s="56"/>
      <c r="C56" s="56"/>
      <c r="D56" s="121" t="s">
        <v>792</v>
      </c>
      <c r="E56" s="56"/>
      <c r="F56" s="122"/>
      <c r="G56" s="123"/>
      <c r="H56" s="124"/>
      <c r="I56" s="124"/>
      <c r="J56" s="115"/>
      <c r="K56" s="115"/>
      <c r="L56" s="115"/>
    </row>
    <row r="57" spans="1:12" ht="25.5" x14ac:dyDescent="0.25">
      <c r="A57" s="41" t="s">
        <v>793</v>
      </c>
      <c r="B57" s="41" t="s">
        <v>773</v>
      </c>
      <c r="C57" s="41">
        <v>93673</v>
      </c>
      <c r="D57" s="106" t="str">
        <f>VLOOKUP($C57,'SINAPI-ES 05.2023 (SERV)'!A:H,2,0)</f>
        <v>DISJUNTOR TRIPOLAR TIPO DIN, CORRENTE NOMINAL DE 50A - FORNECIMENTO E INSTALAÇÃO. AF_10/2020</v>
      </c>
      <c r="E57" s="42" t="str">
        <f>VLOOKUP($C57,'SINAPI-ES 05.2023 (SERV)'!A:H,3,0)</f>
        <v>UN</v>
      </c>
      <c r="F57" s="44">
        <f>MC!J57</f>
        <v>2</v>
      </c>
      <c r="G57" s="107">
        <f>VLOOKUP($C57,'SINAPI-ES 05.2023 (SERV)'!A:H,4,0)</f>
        <v>93.23</v>
      </c>
      <c r="H57" s="108">
        <f>ROUND((1+ROUND($B$8,4))*G57,2)</f>
        <v>114.97</v>
      </c>
      <c r="I57" s="109">
        <f>ROUND(F57*H57,2)</f>
        <v>229.94</v>
      </c>
      <c r="J57" s="110"/>
      <c r="K57" s="111">
        <f>F57*J57</f>
        <v>0</v>
      </c>
      <c r="L57" s="112" t="str">
        <f>IF(J57&lt;=H57,"ok","ERRO")</f>
        <v>ok</v>
      </c>
    </row>
    <row r="58" spans="1:12" ht="25.5" x14ac:dyDescent="0.25">
      <c r="A58" s="41" t="s">
        <v>794</v>
      </c>
      <c r="B58" s="41" t="s">
        <v>751</v>
      </c>
      <c r="C58" s="41">
        <v>151326</v>
      </c>
      <c r="D58" s="106" t="str">
        <f>VLOOKUP($C58,'DER-ES 05.2023 (SERV)'!A:H,3,0)</f>
        <v>Mini-Disjuntor bipolar 80 A, curva C - 5KA 240VCA (NBR IEC 60947-2), Ref. Siemens, GE, Schneider ou equivalente</v>
      </c>
      <c r="E58" s="41" t="str">
        <f>VLOOKUP($C58,'DER-ES 05.2023 (SERV)'!A:H,4,0)</f>
        <v>und</v>
      </c>
      <c r="F58" s="44">
        <f>MC!J58</f>
        <v>2</v>
      </c>
      <c r="G58" s="107">
        <f>VLOOKUP($C58,'DER-ES 05.2023 (SERV)'!A:H,5,0)</f>
        <v>131.05000000000001</v>
      </c>
      <c r="H58" s="108">
        <f>ROUND((1+ROUND($B$8,4))*G58,2)</f>
        <v>161.61000000000001</v>
      </c>
      <c r="I58" s="109">
        <f>ROUND(F58*H58,2)</f>
        <v>323.22000000000003</v>
      </c>
      <c r="J58" s="110"/>
      <c r="K58" s="111">
        <f>F58*J58</f>
        <v>0</v>
      </c>
      <c r="L58" s="112" t="str">
        <f>IF(J58&lt;=H58,"ok","ERRO")</f>
        <v>ok</v>
      </c>
    </row>
    <row r="59" spans="1:12" ht="25.5" x14ac:dyDescent="0.25">
      <c r="A59" s="41" t="s">
        <v>795</v>
      </c>
      <c r="B59" s="41" t="s">
        <v>751</v>
      </c>
      <c r="C59" s="41">
        <v>151313</v>
      </c>
      <c r="D59" s="106" t="str">
        <f>VLOOKUP($C59,'DER-ES 05.2023 (SERV)'!A:H,3,0)</f>
        <v>Mini-Disjuntor tripolar 90 A, curva C - 5KA 220/127VCA (NBR IEC 60947-2), Ref. Siemens, GE, Schneider ou equivalente</v>
      </c>
      <c r="E59" s="41" t="str">
        <f>VLOOKUP($C59,'DER-ES 05.2023 (SERV)'!A:H,4,0)</f>
        <v>und</v>
      </c>
      <c r="F59" s="44">
        <f>MC!J59</f>
        <v>2</v>
      </c>
      <c r="G59" s="107">
        <f>VLOOKUP($C59,'DER-ES 05.2023 (SERV)'!A:H,5,0)</f>
        <v>185.26</v>
      </c>
      <c r="H59" s="108">
        <f>ROUND((1+ROUND($B$8,4))*G59,2)</f>
        <v>228.46</v>
      </c>
      <c r="I59" s="109">
        <f>ROUND(F59*H59,2)</f>
        <v>456.92</v>
      </c>
      <c r="J59" s="110"/>
      <c r="K59" s="111">
        <f>F59*J59</f>
        <v>0</v>
      </c>
      <c r="L59" s="112" t="str">
        <f>IF(J59&lt;=H59,"ok","ERRO")</f>
        <v>ok</v>
      </c>
    </row>
    <row r="60" spans="1:12" ht="25.5" x14ac:dyDescent="0.25">
      <c r="A60" s="41" t="s">
        <v>796</v>
      </c>
      <c r="B60" s="41" t="s">
        <v>751</v>
      </c>
      <c r="C60" s="41">
        <v>151332</v>
      </c>
      <c r="D60" s="106" t="s">
        <v>797</v>
      </c>
      <c r="E60" s="41" t="str">
        <f>VLOOKUP($C60,'DER-ES 05.2023 (SERV)'!A:H,4,0)</f>
        <v>und</v>
      </c>
      <c r="F60" s="44">
        <f>MC!J60</f>
        <v>2</v>
      </c>
      <c r="G60" s="107">
        <f>VLOOKUP($C60,'DER-ES 05.2023 (SERV)'!A:H,5,0)</f>
        <v>444.15</v>
      </c>
      <c r="H60" s="108">
        <f>ROUND((1+ROUND($B$8,4))*G60,2)</f>
        <v>547.73</v>
      </c>
      <c r="I60" s="109">
        <f>ROUND(F60*H60,2)</f>
        <v>1095.46</v>
      </c>
      <c r="J60" s="110"/>
      <c r="K60" s="111">
        <f>F60*J60</f>
        <v>0</v>
      </c>
      <c r="L60" s="112" t="str">
        <f>IF(J60&lt;=H60,"ok","ERRO")</f>
        <v>ok</v>
      </c>
    </row>
    <row r="61" spans="1:12" ht="38.25" x14ac:dyDescent="0.25">
      <c r="A61" s="41" t="s">
        <v>798</v>
      </c>
      <c r="B61" s="41" t="s">
        <v>751</v>
      </c>
      <c r="C61" s="41">
        <v>151334</v>
      </c>
      <c r="D61" s="106" t="str">
        <f>VLOOKUP($C61,'DER-ES 05.2023 (SERV)'!A:H,3,0)</f>
        <v>Disjuntor Compacto em caixa moldada tripolar 200 A, 50KA 220/240V / 25KA 380/415V 20KA/440V (NBR IEC 60947-2), Ref. Siemens, GE, Schneider ou equivalente</v>
      </c>
      <c r="E61" s="41" t="str">
        <f>VLOOKUP($C61,'DER-ES 05.2023 (SERV)'!A:H,4,0)</f>
        <v>und</v>
      </c>
      <c r="F61" s="44">
        <f>MC!J61</f>
        <v>1</v>
      </c>
      <c r="G61" s="107">
        <f>VLOOKUP($C61,'DER-ES 05.2023 (SERV)'!A:H,5,0)</f>
        <v>533.33000000000004</v>
      </c>
      <c r="H61" s="108">
        <f>ROUND((1+ROUND($B$8,4))*G61,2)</f>
        <v>657.7</v>
      </c>
      <c r="I61" s="109">
        <f>ROUND(F61*H61,2)</f>
        <v>657.7</v>
      </c>
      <c r="J61" s="110"/>
      <c r="K61" s="111">
        <f>F61*J61</f>
        <v>0</v>
      </c>
      <c r="L61" s="112" t="str">
        <f>IF(J61&lt;=H61,"ok","ERRO")</f>
        <v>ok</v>
      </c>
    </row>
    <row r="62" spans="1:12" x14ac:dyDescent="0.25">
      <c r="A62" s="55"/>
      <c r="B62" s="56"/>
      <c r="C62" s="56"/>
      <c r="D62" s="121" t="s">
        <v>799</v>
      </c>
      <c r="E62" s="56"/>
      <c r="F62" s="122"/>
      <c r="G62" s="123"/>
      <c r="H62" s="124"/>
      <c r="I62" s="124"/>
      <c r="J62" s="115"/>
      <c r="K62" s="115"/>
      <c r="L62" s="115"/>
    </row>
    <row r="63" spans="1:12" ht="25.5" x14ac:dyDescent="0.25">
      <c r="A63" s="41" t="s">
        <v>800</v>
      </c>
      <c r="B63" s="41" t="s">
        <v>751</v>
      </c>
      <c r="C63" s="41">
        <v>151337</v>
      </c>
      <c r="D63" s="106" t="str">
        <f>VLOOKUP($C63,'DER-ES 05.2023 (SERV)'!A:H,3,0)</f>
        <v>Dispositivo de proteção contra surto (DPS) bipolar, tensão nominal máxima 275VCA, corente de surto máxima 40KA.</v>
      </c>
      <c r="E63" s="41" t="str">
        <f>VLOOKUP($C63,'DER-ES 05.2023 (SERV)'!A:H,4,0)</f>
        <v>und</v>
      </c>
      <c r="F63" s="44">
        <f>MC!J63</f>
        <v>4</v>
      </c>
      <c r="G63" s="107">
        <f>VLOOKUP($C63,'DER-ES 05.2023 (SERV)'!A:H,5,0)</f>
        <v>185.74</v>
      </c>
      <c r="H63" s="108">
        <f>ROUND((1+ROUND($B$8,4))*G63,2)</f>
        <v>229.05</v>
      </c>
      <c r="I63" s="109">
        <f>ROUND(F63*H63,2)</f>
        <v>916.2</v>
      </c>
      <c r="J63" s="110"/>
      <c r="K63" s="111">
        <f>F63*J63</f>
        <v>0</v>
      </c>
      <c r="L63" s="112" t="str">
        <f>IF(J63&lt;=H63,"ok","ERRO")</f>
        <v>ok</v>
      </c>
    </row>
    <row r="64" spans="1:12" x14ac:dyDescent="0.25">
      <c r="A64" s="55"/>
      <c r="B64" s="56"/>
      <c r="C64" s="56"/>
      <c r="D64" s="121" t="s">
        <v>801</v>
      </c>
      <c r="E64" s="56"/>
      <c r="F64" s="122"/>
      <c r="G64" s="123"/>
      <c r="H64" s="124"/>
      <c r="I64" s="124"/>
      <c r="J64" s="115"/>
      <c r="K64" s="115"/>
      <c r="L64" s="115"/>
    </row>
    <row r="65" spans="1:12" x14ac:dyDescent="0.25">
      <c r="A65" s="41" t="s">
        <v>802</v>
      </c>
      <c r="B65" s="41" t="s">
        <v>751</v>
      </c>
      <c r="C65" s="41">
        <v>151350</v>
      </c>
      <c r="D65" s="106" t="str">
        <f>VLOOKUP($C65,'DER-ES 05.2023 (SERV)'!A:H,3,0)</f>
        <v>Interruptor Diferencial DR 25A, 30mA, 2 módulos</v>
      </c>
      <c r="E65" s="41" t="str">
        <f>VLOOKUP($C65,'DER-ES 05.2023 (SERV)'!A:H,4,0)</f>
        <v>und</v>
      </c>
      <c r="F65" s="44">
        <f>MC!J65</f>
        <v>39</v>
      </c>
      <c r="G65" s="107">
        <f>VLOOKUP($C65,'DER-ES 05.2023 (SERV)'!A:H,5,0)</f>
        <v>110.79</v>
      </c>
      <c r="H65" s="108">
        <f>ROUND((1+ROUND($B$8,4))*G65,2)</f>
        <v>136.63</v>
      </c>
      <c r="I65" s="109">
        <f>ROUND(F65*H65,2)</f>
        <v>5328.57</v>
      </c>
      <c r="J65" s="110"/>
      <c r="K65" s="111">
        <f>F65*J65</f>
        <v>0</v>
      </c>
      <c r="L65" s="112" t="str">
        <f>IF(J65&lt;=H65,"ok","ERRO")</f>
        <v>ok</v>
      </c>
    </row>
    <row r="66" spans="1:12" x14ac:dyDescent="0.25">
      <c r="A66" s="50"/>
      <c r="B66" s="51"/>
      <c r="C66" s="51"/>
      <c r="D66" s="74" t="s">
        <v>803</v>
      </c>
      <c r="E66" s="51"/>
      <c r="F66" s="118"/>
      <c r="G66" s="119"/>
      <c r="H66" s="120"/>
      <c r="I66" s="120"/>
      <c r="J66" s="115"/>
      <c r="K66" s="115"/>
      <c r="L66" s="115"/>
    </row>
    <row r="67" spans="1:12" x14ac:dyDescent="0.25">
      <c r="A67" s="55"/>
      <c r="B67" s="56"/>
      <c r="C67" s="56"/>
      <c r="D67" s="121" t="s">
        <v>804</v>
      </c>
      <c r="E67" s="56"/>
      <c r="F67" s="122"/>
      <c r="G67" s="123"/>
      <c r="H67" s="124"/>
      <c r="I67" s="124"/>
      <c r="J67" s="115"/>
      <c r="K67" s="115"/>
      <c r="L67" s="115"/>
    </row>
    <row r="68" spans="1:12" ht="38.25" x14ac:dyDescent="0.25">
      <c r="A68" s="41" t="s">
        <v>805</v>
      </c>
      <c r="B68" s="41" t="s">
        <v>773</v>
      </c>
      <c r="C68" s="41">
        <v>91834</v>
      </c>
      <c r="D68" s="106" t="str">
        <f>VLOOKUP($C68,'SINAPI-ES 05.2023 (SERV)'!A:H,2,0)</f>
        <v>ELETRODUTO FLEXÍVEL CORRUGADO, PVC, DN 25 MM (3/4"), PARA CIRCUITOS TERMINAIS, INSTALADO EM FORRO - FORNECIMENTO E INSTALAÇÃO. AF_03/2023</v>
      </c>
      <c r="E68" s="42" t="str">
        <f>VLOOKUP($C68,'SINAPI-ES 05.2023 (SERV)'!A:H,3,0)</f>
        <v>M</v>
      </c>
      <c r="F68" s="44">
        <f>MC!J68</f>
        <v>941</v>
      </c>
      <c r="G68" s="107">
        <f>VLOOKUP($C68,'SINAPI-ES 05.2023 (SERV)'!A:H,4,0)</f>
        <v>9.99</v>
      </c>
      <c r="H68" s="108">
        <f>ROUND((1+ROUND($B$8,4))*G68,2)</f>
        <v>12.32</v>
      </c>
      <c r="I68" s="109">
        <f>ROUND(F68*H68,2)</f>
        <v>11593.12</v>
      </c>
      <c r="J68" s="110"/>
      <c r="K68" s="111">
        <f>F68*J68</f>
        <v>0</v>
      </c>
      <c r="L68" s="112" t="str">
        <f>IF(J68&lt;=H68,"ok","ERRO")</f>
        <v>ok</v>
      </c>
    </row>
    <row r="69" spans="1:12" ht="38.25" x14ac:dyDescent="0.25">
      <c r="A69" s="41" t="s">
        <v>806</v>
      </c>
      <c r="B69" s="41" t="s">
        <v>773</v>
      </c>
      <c r="C69" s="41">
        <v>91836</v>
      </c>
      <c r="D69" s="106" t="str">
        <f>VLOOKUP($C69,'SINAPI-ES 05.2023 (SERV)'!A:H,2,0)</f>
        <v>ELETRODUTO FLEXÍVEL CORRUGADO, PVC, DN 32 MM (1"), PARA CIRCUITOS TERMINAIS, INSTALADO EM FORRO - FORNECIMENTO E INSTALAÇÃO. AF_03/2023</v>
      </c>
      <c r="E69" s="42" t="str">
        <f>VLOOKUP($C69,'SINAPI-ES 05.2023 (SERV)'!A:H,3,0)</f>
        <v>M</v>
      </c>
      <c r="F69" s="44">
        <f>MC!J69</f>
        <v>109.5</v>
      </c>
      <c r="G69" s="107">
        <f>VLOOKUP($C69,'SINAPI-ES 05.2023 (SERV)'!A:H,4,0)</f>
        <v>12.55</v>
      </c>
      <c r="H69" s="108">
        <f>ROUND((1+ROUND($B$8,4))*G69,2)</f>
        <v>15.48</v>
      </c>
      <c r="I69" s="109">
        <f>ROUND(F69*H69,2)</f>
        <v>1695.06</v>
      </c>
      <c r="J69" s="110"/>
      <c r="K69" s="111">
        <f>F69*J69</f>
        <v>0</v>
      </c>
      <c r="L69" s="112" t="str">
        <f>IF(J69&lt;=H69,"ok","ERRO")</f>
        <v>ok</v>
      </c>
    </row>
    <row r="70" spans="1:12" x14ac:dyDescent="0.25">
      <c r="A70" s="55"/>
      <c r="B70" s="56"/>
      <c r="C70" s="56"/>
      <c r="D70" s="121" t="s">
        <v>807</v>
      </c>
      <c r="E70" s="56"/>
      <c r="F70" s="122"/>
      <c r="G70" s="123"/>
      <c r="H70" s="124"/>
      <c r="I70" s="124"/>
      <c r="J70" s="115"/>
      <c r="K70" s="115"/>
      <c r="L70" s="115"/>
    </row>
    <row r="71" spans="1:12" ht="38.25" x14ac:dyDescent="0.25">
      <c r="A71" s="41" t="s">
        <v>808</v>
      </c>
      <c r="B71" s="41" t="s">
        <v>773</v>
      </c>
      <c r="C71" s="41">
        <v>97667</v>
      </c>
      <c r="D71" s="106" t="str">
        <f>VLOOKUP($C71,'SINAPI-ES 05.2023 (SERV)'!A:H,2,0)</f>
        <v>ELETRODUTO FLEXÍVEL CORRUGADO, PEAD, DN 50 (1 1/2"), PARA REDE ENTERRADA DE DISTRIBUIÇÃO DE ENERGIA ELÉTRICA - FORNECIMENTO E INSTALAÇÃO. AF_12/2021</v>
      </c>
      <c r="E71" s="42" t="str">
        <f>VLOOKUP($C71,'SINAPI-ES 05.2023 (SERV)'!A:H,3,0)</f>
        <v>M</v>
      </c>
      <c r="F71" s="44">
        <f>MC!J71</f>
        <v>233.11</v>
      </c>
      <c r="G71" s="107">
        <f>VLOOKUP($C71,'SINAPI-ES 05.2023 (SERV)'!A:H,4,0)</f>
        <v>9.4600000000000009</v>
      </c>
      <c r="H71" s="108">
        <f>ROUND((1+ROUND($B$8,4))*G71,2)</f>
        <v>11.67</v>
      </c>
      <c r="I71" s="109">
        <f>ROUND(F71*H71,2)</f>
        <v>2720.39</v>
      </c>
      <c r="J71" s="110"/>
      <c r="K71" s="111">
        <f>F71*J71</f>
        <v>0</v>
      </c>
      <c r="L71" s="112" t="str">
        <f>IF(J71&lt;=H71,"ok","ERRO")</f>
        <v>ok</v>
      </c>
    </row>
    <row r="72" spans="1:12" ht="38.25" x14ac:dyDescent="0.25">
      <c r="A72" s="41" t="s">
        <v>809</v>
      </c>
      <c r="B72" s="41" t="s">
        <v>773</v>
      </c>
      <c r="C72" s="41">
        <v>97668</v>
      </c>
      <c r="D72" s="106" t="str">
        <f>VLOOKUP($C72,'SINAPI-ES 05.2023 (SERV)'!A:H,2,0)</f>
        <v>ELETRODUTO FLEXÍVEL CORRUGADO, PEAD, DN 63 (2"), PARA REDE ENTERRADA DE DISTRIBUIÇÃO DE ENERGIA ELÉTRICA - FORNECIMENTO E INSTALAÇÃO. AF_12/2021</v>
      </c>
      <c r="E72" s="42" t="str">
        <f>VLOOKUP($C72,'SINAPI-ES 05.2023 (SERV)'!A:H,3,0)</f>
        <v>M</v>
      </c>
      <c r="F72" s="44">
        <f>MC!J72</f>
        <v>31.8</v>
      </c>
      <c r="G72" s="107">
        <f>VLOOKUP($C72,'SINAPI-ES 05.2023 (SERV)'!A:H,4,0)</f>
        <v>13.49</v>
      </c>
      <c r="H72" s="108">
        <f>ROUND((1+ROUND($B$8,4))*G72,2)</f>
        <v>16.64</v>
      </c>
      <c r="I72" s="109">
        <f>ROUND(F72*H72,2)</f>
        <v>529.15</v>
      </c>
      <c r="J72" s="110"/>
      <c r="K72" s="111">
        <f>F72*J72</f>
        <v>0</v>
      </c>
      <c r="L72" s="112" t="str">
        <f>IF(J72&lt;=H72,"ok","ERRO")</f>
        <v>ok</v>
      </c>
    </row>
    <row r="73" spans="1:12" ht="38.25" x14ac:dyDescent="0.25">
      <c r="A73" s="41" t="s">
        <v>810</v>
      </c>
      <c r="B73" s="41" t="s">
        <v>773</v>
      </c>
      <c r="C73" s="41">
        <v>97670</v>
      </c>
      <c r="D73" s="106" t="str">
        <f>VLOOKUP($C73,'SINAPI-ES 05.2023 (SERV)'!A:H,2,0)</f>
        <v>ELETRODUTO FLEXÍVEL CORRUGADO, PEAD, DN 100 (4"), PARA REDE ENTERRADA DE DISTRIBUIÇÃO DE ENERGIA ELÉTRICA - FORNECIMENTO E INSTALAÇÃO. AF_12/2021</v>
      </c>
      <c r="E73" s="42" t="str">
        <f>VLOOKUP($C73,'SINAPI-ES 05.2023 (SERV)'!A:H,3,0)</f>
        <v>M</v>
      </c>
      <c r="F73" s="44">
        <f>MC!J73</f>
        <v>2.2000000000000002</v>
      </c>
      <c r="G73" s="107">
        <f>VLOOKUP($C73,'SINAPI-ES 05.2023 (SERV)'!A:H,4,0)</f>
        <v>25.75</v>
      </c>
      <c r="H73" s="108">
        <f>ROUND((1+ROUND($B$8,4))*G73,2)</f>
        <v>31.75</v>
      </c>
      <c r="I73" s="109">
        <f>ROUND(F73*H73,2)</f>
        <v>69.849999999999994</v>
      </c>
      <c r="J73" s="110"/>
      <c r="K73" s="111">
        <f>F73*J73</f>
        <v>0</v>
      </c>
      <c r="L73" s="112" t="str">
        <f>IF(J73&lt;=H73,"ok","ERRO")</f>
        <v>ok</v>
      </c>
    </row>
    <row r="74" spans="1:12" x14ac:dyDescent="0.25">
      <c r="A74" s="50"/>
      <c r="B74" s="51"/>
      <c r="C74" s="51"/>
      <c r="D74" s="74" t="s">
        <v>811</v>
      </c>
      <c r="E74" s="51"/>
      <c r="F74" s="118"/>
      <c r="G74" s="119"/>
      <c r="H74" s="120"/>
      <c r="I74" s="120"/>
      <c r="J74" s="115"/>
      <c r="K74" s="115"/>
      <c r="L74" s="115"/>
    </row>
    <row r="75" spans="1:12" x14ac:dyDescent="0.25">
      <c r="A75" s="55"/>
      <c r="B75" s="56"/>
      <c r="C75" s="56"/>
      <c r="D75" s="121" t="s">
        <v>812</v>
      </c>
      <c r="E75" s="56"/>
      <c r="F75" s="122"/>
      <c r="G75" s="123"/>
      <c r="H75" s="124"/>
      <c r="I75" s="124"/>
      <c r="J75" s="115"/>
      <c r="K75" s="115"/>
      <c r="L75" s="115"/>
    </row>
    <row r="76" spans="1:12" x14ac:dyDescent="0.25">
      <c r="A76" s="41" t="s">
        <v>813</v>
      </c>
      <c r="B76" s="41" t="s">
        <v>751</v>
      </c>
      <c r="C76" s="41">
        <v>150628</v>
      </c>
      <c r="D76" s="106" t="str">
        <f>VLOOKUP($C76,'DER-ES 05.2023 (SERV)'!A:H,3,0)</f>
        <v>Caixa de embutir marca de referência Tigreflex, 4x2"</v>
      </c>
      <c r="E76" s="41" t="str">
        <f>VLOOKUP($C76,'DER-ES 05.2023 (SERV)'!A:H,4,0)</f>
        <v>und</v>
      </c>
      <c r="F76" s="44">
        <f>MC!J76</f>
        <v>256</v>
      </c>
      <c r="G76" s="107">
        <f>VLOOKUP($C76,'DER-ES 05.2023 (SERV)'!A:H,5,0)</f>
        <v>9.07</v>
      </c>
      <c r="H76" s="108">
        <f>ROUND((1+ROUND($B$8,4))*G76,2)</f>
        <v>11.19</v>
      </c>
      <c r="I76" s="109">
        <f>ROUND(F76*H76,2)</f>
        <v>2864.64</v>
      </c>
      <c r="J76" s="110"/>
      <c r="K76" s="111">
        <f>F76*J76</f>
        <v>0</v>
      </c>
      <c r="L76" s="112" t="str">
        <f>IF(J76&lt;=H76,"ok","ERRO")</f>
        <v>ok</v>
      </c>
    </row>
    <row r="77" spans="1:12" x14ac:dyDescent="0.25">
      <c r="A77" s="41" t="s">
        <v>814</v>
      </c>
      <c r="B77" s="41" t="s">
        <v>751</v>
      </c>
      <c r="C77" s="41">
        <v>150636</v>
      </c>
      <c r="D77" s="106" t="str">
        <f>VLOOKUP($C77,'DER-ES 05.2023 (SERV)'!A:H,3,0)</f>
        <v>Caixa sextavada em PVC de 3x3x1 1/2", marca de referência Tigreflex</v>
      </c>
      <c r="E77" s="41" t="str">
        <f>VLOOKUP($C77,'DER-ES 05.2023 (SERV)'!A:H,4,0)</f>
        <v>und</v>
      </c>
      <c r="F77" s="44">
        <f>MC!J77</f>
        <v>136</v>
      </c>
      <c r="G77" s="107">
        <f>VLOOKUP($C77,'DER-ES 05.2023 (SERV)'!A:H,5,0)</f>
        <v>11.93</v>
      </c>
      <c r="H77" s="108">
        <f>ROUND((1+ROUND($B$8,4))*G77,2)</f>
        <v>14.71</v>
      </c>
      <c r="I77" s="109">
        <f>ROUND(F77*H77,2)</f>
        <v>2000.56</v>
      </c>
      <c r="J77" s="110"/>
      <c r="K77" s="111">
        <f>F77*J77</f>
        <v>0</v>
      </c>
      <c r="L77" s="112" t="str">
        <f>IF(J77&lt;=H77,"ok","ERRO")</f>
        <v>ok</v>
      </c>
    </row>
    <row r="78" spans="1:12" ht="25.5" x14ac:dyDescent="0.25">
      <c r="A78" s="41" t="s">
        <v>815</v>
      </c>
      <c r="B78" s="41" t="s">
        <v>773</v>
      </c>
      <c r="C78" s="41">
        <v>90443</v>
      </c>
      <c r="D78" s="106" t="str">
        <f>VLOOKUP($C78,'SINAPI-ES 05.2023 (SERV)'!A:H,2,0)</f>
        <v>RASGO EM ALVENARIA PARA RAMAIS/ DISTRIBUIÇÃO COM DIAMETROS MENORES OU IGUAIS A 40 MM. AF_05/2015</v>
      </c>
      <c r="E78" s="42" t="str">
        <f>VLOOKUP($C78,'SINAPI-ES 05.2023 (SERV)'!A:H,3,0)</f>
        <v>M</v>
      </c>
      <c r="F78" s="44">
        <f>MC!J78</f>
        <v>345.4</v>
      </c>
      <c r="G78" s="107">
        <f>VLOOKUP($C78,'SINAPI-ES 05.2023 (SERV)'!A:H,4,0)</f>
        <v>11.14</v>
      </c>
      <c r="H78" s="108">
        <f>ROUND((1+ROUND($B$8,4))*G78,2)</f>
        <v>13.74</v>
      </c>
      <c r="I78" s="109">
        <f>ROUND(F78*H78,2)</f>
        <v>4745.8</v>
      </c>
      <c r="J78" s="110"/>
      <c r="K78" s="111">
        <f>F78*J78</f>
        <v>0</v>
      </c>
      <c r="L78" s="112" t="str">
        <f>IF(J78&lt;=H78,"ok","ERRO")</f>
        <v>ok</v>
      </c>
    </row>
    <row r="79" spans="1:12" x14ac:dyDescent="0.25">
      <c r="A79" s="55"/>
      <c r="B79" s="56"/>
      <c r="C79" s="56"/>
      <c r="D79" s="121" t="s">
        <v>816</v>
      </c>
      <c r="E79" s="56"/>
      <c r="F79" s="122"/>
      <c r="G79" s="123"/>
      <c r="H79" s="124"/>
      <c r="I79" s="124"/>
      <c r="J79" s="115"/>
      <c r="K79" s="115"/>
      <c r="L79" s="115"/>
    </row>
    <row r="80" spans="1:12" ht="25.5" x14ac:dyDescent="0.25">
      <c r="A80" s="41" t="s">
        <v>817</v>
      </c>
      <c r="B80" s="41" t="s">
        <v>751</v>
      </c>
      <c r="C80" s="41">
        <v>180201</v>
      </c>
      <c r="D80" s="106" t="str">
        <f>VLOOKUP($C80,'DER-ES 05.2023 (SERV)'!A:H,3,0)</f>
        <v>Tomada padrão brasileiro linha branca, NBR 14136 2 polos + terra 10A/250V, com placa 4x2"</v>
      </c>
      <c r="E80" s="41" t="str">
        <f>VLOOKUP($C80,'DER-ES 05.2023 (SERV)'!A:H,4,0)</f>
        <v>und</v>
      </c>
      <c r="F80" s="44">
        <f>MC!J80</f>
        <v>172</v>
      </c>
      <c r="G80" s="107">
        <f>VLOOKUP($C80,'DER-ES 05.2023 (SERV)'!A:H,5,0)</f>
        <v>39.35</v>
      </c>
      <c r="H80" s="108">
        <f>ROUND((1+ROUND($B$8,4))*G80,2)</f>
        <v>48.53</v>
      </c>
      <c r="I80" s="109">
        <f>ROUND(F80*H80,2)</f>
        <v>8347.16</v>
      </c>
      <c r="J80" s="110"/>
      <c r="K80" s="111">
        <f>F80*J80</f>
        <v>0</v>
      </c>
      <c r="L80" s="112" t="str">
        <f>IF(J80&lt;=H80,"ok","ERRO")</f>
        <v>ok</v>
      </c>
    </row>
    <row r="81" spans="1:12" ht="25.5" x14ac:dyDescent="0.25">
      <c r="A81" s="41" t="s">
        <v>818</v>
      </c>
      <c r="B81" s="41" t="s">
        <v>751</v>
      </c>
      <c r="C81" s="41">
        <v>180202</v>
      </c>
      <c r="D81" s="106" t="str">
        <f>VLOOKUP($C81,'DER-ES 05.2023 (SERV)'!A:H,3,0)</f>
        <v>Tomada padrão brasileiro linha branca, NBR 14136 2 polos + terra 20A/250V, com placa 4x2"</v>
      </c>
      <c r="E81" s="41" t="str">
        <f>VLOOKUP($C81,'DER-ES 05.2023 (SERV)'!A:H,4,0)</f>
        <v>und</v>
      </c>
      <c r="F81" s="44">
        <f>MC!J81</f>
        <v>16</v>
      </c>
      <c r="G81" s="107">
        <f>VLOOKUP($C81,'DER-ES 05.2023 (SERV)'!A:H,5,0)</f>
        <v>46.48</v>
      </c>
      <c r="H81" s="108">
        <f>ROUND((1+ROUND($B$8,4))*G81,2)</f>
        <v>57.32</v>
      </c>
      <c r="I81" s="109">
        <f>ROUND(F81*H81,2)</f>
        <v>917.12</v>
      </c>
      <c r="J81" s="110"/>
      <c r="K81" s="111">
        <f>F81*J81</f>
        <v>0</v>
      </c>
      <c r="L81" s="112" t="str">
        <f>IF(J81&lt;=H81,"ok","ERRO")</f>
        <v>ok</v>
      </c>
    </row>
    <row r="82" spans="1:12" x14ac:dyDescent="0.25">
      <c r="A82" s="55"/>
      <c r="B82" s="56"/>
      <c r="C82" s="56"/>
      <c r="D82" s="121" t="s">
        <v>819</v>
      </c>
      <c r="E82" s="56"/>
      <c r="F82" s="122"/>
      <c r="G82" s="123"/>
      <c r="H82" s="124"/>
      <c r="I82" s="124"/>
      <c r="J82" s="115"/>
      <c r="K82" s="115"/>
      <c r="L82" s="115"/>
    </row>
    <row r="83" spans="1:12" x14ac:dyDescent="0.25">
      <c r="A83" s="41" t="s">
        <v>820</v>
      </c>
      <c r="B83" s="41" t="s">
        <v>751</v>
      </c>
      <c r="C83" s="41">
        <v>180204</v>
      </c>
      <c r="D83" s="106" t="str">
        <f>VLOOKUP($C83,'DER-ES 05.2023 (SERV)'!A:H,3,0)</f>
        <v>Interruptor de uma tecla simples 10A/250V, com placa 4x2"</v>
      </c>
      <c r="E83" s="41" t="str">
        <f>VLOOKUP($C83,'DER-ES 05.2023 (SERV)'!A:H,4,0)</f>
        <v>und</v>
      </c>
      <c r="F83" s="44">
        <f>MC!J83</f>
        <v>1</v>
      </c>
      <c r="G83" s="107">
        <f>VLOOKUP($C83,'DER-ES 05.2023 (SERV)'!A:H,5,0)</f>
        <v>34.19</v>
      </c>
      <c r="H83" s="108">
        <f t="shared" ref="H83:H92" si="4">ROUND((1+ROUND($B$8,4))*G83,2)</f>
        <v>42.16</v>
      </c>
      <c r="I83" s="109">
        <f t="shared" ref="I83:I92" si="5">ROUND(F83*H83,2)</f>
        <v>42.16</v>
      </c>
      <c r="J83" s="110"/>
      <c r="K83" s="111">
        <f t="shared" ref="K83:K92" si="6">F83*J83</f>
        <v>0</v>
      </c>
      <c r="L83" s="112" t="str">
        <f t="shared" ref="L83:L92" si="7">IF(J83&lt;=H83,"ok","ERRO")</f>
        <v>ok</v>
      </c>
    </row>
    <row r="84" spans="1:12" x14ac:dyDescent="0.25">
      <c r="A84" s="41" t="s">
        <v>821</v>
      </c>
      <c r="B84" s="41" t="s">
        <v>751</v>
      </c>
      <c r="C84" s="41">
        <v>180206</v>
      </c>
      <c r="D84" s="106" t="str">
        <f>VLOOKUP($C84,'DER-ES 05.2023 (SERV)'!A:H,3,0)</f>
        <v>Interruptor de uma tecla paralelo 10A/250V, com placa 4x2"</v>
      </c>
      <c r="E84" s="41" t="str">
        <f>VLOOKUP($C84,'DER-ES 05.2023 (SERV)'!A:H,4,0)</f>
        <v>und</v>
      </c>
      <c r="F84" s="44">
        <f>MC!J84</f>
        <v>7</v>
      </c>
      <c r="G84" s="107">
        <f>VLOOKUP($C84,'DER-ES 05.2023 (SERV)'!A:H,5,0)</f>
        <v>42.93</v>
      </c>
      <c r="H84" s="108">
        <f t="shared" si="4"/>
        <v>52.94</v>
      </c>
      <c r="I84" s="109">
        <f t="shared" si="5"/>
        <v>370.58</v>
      </c>
      <c r="J84" s="110"/>
      <c r="K84" s="111">
        <f t="shared" si="6"/>
        <v>0</v>
      </c>
      <c r="L84" s="112" t="str">
        <f t="shared" si="7"/>
        <v>ok</v>
      </c>
    </row>
    <row r="85" spans="1:12" ht="25.5" x14ac:dyDescent="0.25">
      <c r="A85" s="41" t="s">
        <v>822</v>
      </c>
      <c r="B85" s="41" t="s">
        <v>751</v>
      </c>
      <c r="C85" s="41">
        <v>180207</v>
      </c>
      <c r="D85" s="106" t="str">
        <f>VLOOKUP($C85,'DER-ES 05.2023 (SERV)'!A:H,3,0)</f>
        <v>Interruptor de uma tecla simples 10A/250V e uma tomada 3 polos 10A/250V, padrão brasileiro, NBR 14136, linha branca, com placa 4x2"</v>
      </c>
      <c r="E85" s="41" t="str">
        <f>VLOOKUP($C85,'DER-ES 05.2023 (SERV)'!A:H,4,0)</f>
        <v>und</v>
      </c>
      <c r="F85" s="44">
        <f>MC!J85</f>
        <v>23</v>
      </c>
      <c r="G85" s="107">
        <f>VLOOKUP($C85,'DER-ES 05.2023 (SERV)'!A:H,5,0)</f>
        <v>61.81</v>
      </c>
      <c r="H85" s="108">
        <f t="shared" si="4"/>
        <v>76.22</v>
      </c>
      <c r="I85" s="109">
        <f t="shared" si="5"/>
        <v>1753.06</v>
      </c>
      <c r="J85" s="110"/>
      <c r="K85" s="111">
        <f t="shared" si="6"/>
        <v>0</v>
      </c>
      <c r="L85" s="112" t="str">
        <f t="shared" si="7"/>
        <v>ok</v>
      </c>
    </row>
    <row r="86" spans="1:12" ht="38.25" x14ac:dyDescent="0.25">
      <c r="A86" s="41" t="s">
        <v>823</v>
      </c>
      <c r="B86" s="41" t="s">
        <v>773</v>
      </c>
      <c r="C86" s="41">
        <v>92029</v>
      </c>
      <c r="D86" s="106" t="str">
        <f>VLOOKUP($C86,'SINAPI-ES 05.2023 (SERV)'!A:H,2,0)</f>
        <v>INTERRUPTOR PARALELO (1 MÓDULO) COM 1 TOMADA DE EMBUTIR 2P+T 10 A, INCLUINDO SUPORTE E PLACA - FORNECIMENTO E INSTALAÇÃO. AF_03/2023</v>
      </c>
      <c r="E86" s="42" t="str">
        <f>VLOOKUP($C86,'SINAPI-ES 05.2023 (SERV)'!A:H,3,0)</f>
        <v>UN</v>
      </c>
      <c r="F86" s="44">
        <f>MC!J86</f>
        <v>3</v>
      </c>
      <c r="G86" s="107">
        <f>VLOOKUP($C86,'SINAPI-ES 05.2023 (SERV)'!A:H,4,0)</f>
        <v>58.57</v>
      </c>
      <c r="H86" s="108">
        <f t="shared" si="4"/>
        <v>72.23</v>
      </c>
      <c r="I86" s="109">
        <f t="shared" si="5"/>
        <v>216.69</v>
      </c>
      <c r="J86" s="110"/>
      <c r="K86" s="111">
        <f t="shared" si="6"/>
        <v>0</v>
      </c>
      <c r="L86" s="112" t="str">
        <f t="shared" si="7"/>
        <v>ok</v>
      </c>
    </row>
    <row r="87" spans="1:12" ht="38.25" x14ac:dyDescent="0.25">
      <c r="A87" s="41" t="s">
        <v>824</v>
      </c>
      <c r="B87" s="41" t="s">
        <v>773</v>
      </c>
      <c r="C87" s="41">
        <v>91957</v>
      </c>
      <c r="D87" s="106" t="str">
        <f>VLOOKUP($C87,'SINAPI-ES 05.2023 (SERV)'!A:H,2,0)</f>
        <v>INTERRUPTOR SIMPLES (1 MÓDULO) COM INTERRUPTOR PARALELO (1 MÓDULO), 10A/250V, INCLUINDO SUPORTE E PLACA - FORNECIMENTO E INSTALAÇÃO. AF_03/2023</v>
      </c>
      <c r="E87" s="42" t="str">
        <f>VLOOKUP($C87,'SINAPI-ES 05.2023 (SERV)'!A:H,3,0)</f>
        <v>UN</v>
      </c>
      <c r="F87" s="44">
        <f>MC!J87</f>
        <v>7</v>
      </c>
      <c r="G87" s="107">
        <f>VLOOKUP($C87,'SINAPI-ES 05.2023 (SERV)'!A:H,4,0)</f>
        <v>53.23</v>
      </c>
      <c r="H87" s="108">
        <f t="shared" si="4"/>
        <v>65.64</v>
      </c>
      <c r="I87" s="109">
        <f t="shared" si="5"/>
        <v>459.48</v>
      </c>
      <c r="J87" s="110"/>
      <c r="K87" s="111">
        <f t="shared" si="6"/>
        <v>0</v>
      </c>
      <c r="L87" s="112" t="str">
        <f t="shared" si="7"/>
        <v>ok</v>
      </c>
    </row>
    <row r="88" spans="1:12" ht="38.25" x14ac:dyDescent="0.25">
      <c r="A88" s="41" t="s">
        <v>825</v>
      </c>
      <c r="B88" s="41" t="s">
        <v>773</v>
      </c>
      <c r="C88" s="41">
        <v>92033</v>
      </c>
      <c r="D88" s="106" t="str">
        <f>VLOOKUP($C88,'SINAPI-ES 05.2023 (SERV)'!A:H,2,0)</f>
        <v>INTERRUPTOR PARALELO (2 MÓDULOS) COM 1 TOMADA DE EMBUTIR 2P+T 10 A, INCLUINDO SUPORTE E PLACA - FORNECIMENTO E INSTALAÇÃO. AF_03/2023</v>
      </c>
      <c r="E88" s="42" t="str">
        <f>VLOOKUP($C88,'SINAPI-ES 05.2023 (SERV)'!A:H,3,0)</f>
        <v>UN</v>
      </c>
      <c r="F88" s="44">
        <f>MC!J88</f>
        <v>3</v>
      </c>
      <c r="G88" s="107">
        <f>VLOOKUP($C88,'SINAPI-ES 05.2023 (SERV)'!A:H,4,0)</f>
        <v>81.239999999999995</v>
      </c>
      <c r="H88" s="108">
        <f t="shared" si="4"/>
        <v>100.19</v>
      </c>
      <c r="I88" s="109">
        <f t="shared" si="5"/>
        <v>300.57</v>
      </c>
      <c r="J88" s="110"/>
      <c r="K88" s="111">
        <f t="shared" si="6"/>
        <v>0</v>
      </c>
      <c r="L88" s="112" t="str">
        <f t="shared" si="7"/>
        <v>ok</v>
      </c>
    </row>
    <row r="89" spans="1:12" ht="38.25" x14ac:dyDescent="0.25">
      <c r="A89" s="41" t="s">
        <v>826</v>
      </c>
      <c r="B89" s="41" t="s">
        <v>773</v>
      </c>
      <c r="C89" s="41">
        <v>92027</v>
      </c>
      <c r="D89" s="106" t="str">
        <f>VLOOKUP($C89,'SINAPI-ES 05.2023 (SERV)'!A:H,2,0)</f>
        <v>INTERRUPTOR SIMPLES (2 MÓDULOS) COM 1 TOMADA DE EMBUTIR 2P+T 10 A, INCLUINDO SUPORTE E PLACA - FORNECIMENTO E INSTALAÇÃO. AF_03/2023</v>
      </c>
      <c r="E89" s="42" t="str">
        <f>VLOOKUP($C89,'SINAPI-ES 05.2023 (SERV)'!A:H,3,0)</f>
        <v>UN</v>
      </c>
      <c r="F89" s="44">
        <f>MC!J89</f>
        <v>2</v>
      </c>
      <c r="G89" s="107">
        <f>VLOOKUP($C89,'SINAPI-ES 05.2023 (SERV)'!A:H,4,0)</f>
        <v>68.13</v>
      </c>
      <c r="H89" s="108">
        <f t="shared" si="4"/>
        <v>84.02</v>
      </c>
      <c r="I89" s="109">
        <f t="shared" si="5"/>
        <v>168.04</v>
      </c>
      <c r="J89" s="110"/>
      <c r="K89" s="111">
        <f t="shared" si="6"/>
        <v>0</v>
      </c>
      <c r="L89" s="112" t="str">
        <f t="shared" si="7"/>
        <v>ok</v>
      </c>
    </row>
    <row r="90" spans="1:12" ht="38.25" x14ac:dyDescent="0.25">
      <c r="A90" s="41" t="s">
        <v>827</v>
      </c>
      <c r="B90" s="41" t="s">
        <v>773</v>
      </c>
      <c r="C90" s="41">
        <v>91965</v>
      </c>
      <c r="D90" s="106" t="str">
        <f>VLOOKUP($C90,'SINAPI-ES 05.2023 (SERV)'!A:H,2,0)</f>
        <v>INTERRUPTOR SIMPLES (2 MÓDULOS) COM INTERRUPTOR PARALELO (1 MÓDULO), 10A/250V, INCLUINDO SUPORTE E PLACA - FORNECIMENTO E INSTALAÇÃO. AF_03/2023</v>
      </c>
      <c r="E90" s="42" t="str">
        <f>VLOOKUP($C90,'SINAPI-ES 05.2023 (SERV)'!A:H,3,0)</f>
        <v>UN</v>
      </c>
      <c r="F90" s="44">
        <f>MC!J90</f>
        <v>1</v>
      </c>
      <c r="G90" s="107">
        <f>VLOOKUP($C90,'SINAPI-ES 05.2023 (SERV)'!A:H,4,0)</f>
        <v>69.39</v>
      </c>
      <c r="H90" s="108">
        <f t="shared" si="4"/>
        <v>85.57</v>
      </c>
      <c r="I90" s="109">
        <f t="shared" si="5"/>
        <v>85.57</v>
      </c>
      <c r="J90" s="110"/>
      <c r="K90" s="111">
        <f t="shared" si="6"/>
        <v>0</v>
      </c>
      <c r="L90" s="112" t="str">
        <f t="shared" si="7"/>
        <v>ok</v>
      </c>
    </row>
    <row r="91" spans="1:12" ht="25.5" x14ac:dyDescent="0.25">
      <c r="A91" s="41" t="s">
        <v>828</v>
      </c>
      <c r="B91" s="41" t="s">
        <v>773</v>
      </c>
      <c r="C91" s="41">
        <v>91969</v>
      </c>
      <c r="D91" s="106" t="str">
        <f>VLOOKUP($C91,'SINAPI-ES 05.2023 (SERV)'!A:H,2,0)</f>
        <v>INTERRUPTOR PARALELO (3 MÓDULOS), 10A/250V, INCLUINDO SUPORTE E PLACA - FORNECIMENTO E INSTALAÇÃO. AF_03/2023</v>
      </c>
      <c r="E91" s="42" t="str">
        <f>VLOOKUP($C91,'SINAPI-ES 05.2023 (SERV)'!A:H,3,0)</f>
        <v>UN</v>
      </c>
      <c r="F91" s="44">
        <f>MC!J91</f>
        <v>4</v>
      </c>
      <c r="G91" s="107">
        <f>VLOOKUP($C91,'SINAPI-ES 05.2023 (SERV)'!A:H,4,0)</f>
        <v>82.5</v>
      </c>
      <c r="H91" s="108">
        <f t="shared" si="4"/>
        <v>101.74</v>
      </c>
      <c r="I91" s="109">
        <f t="shared" si="5"/>
        <v>406.96</v>
      </c>
      <c r="J91" s="110"/>
      <c r="K91" s="111">
        <f t="shared" si="6"/>
        <v>0</v>
      </c>
      <c r="L91" s="112" t="str">
        <f t="shared" si="7"/>
        <v>ok</v>
      </c>
    </row>
    <row r="92" spans="1:12" ht="25.5" x14ac:dyDescent="0.25">
      <c r="A92" s="41" t="s">
        <v>829</v>
      </c>
      <c r="B92" s="41" t="s">
        <v>773</v>
      </c>
      <c r="C92" s="41">
        <v>101632</v>
      </c>
      <c r="D92" s="106" t="str">
        <f>VLOOKUP($C92,'SINAPI-ES 05.2023 (SERV)'!A:H,2,0)</f>
        <v>RELÉ FOTOELÉTRICO PARA COMANDO DE ILUMINAÇÃO EXTERNA 1000 W - FORNECIMENTO E INSTALAÇÃO. AF_08/2020</v>
      </c>
      <c r="E92" s="42" t="str">
        <f>VLOOKUP($C92,'SINAPI-ES 05.2023 (SERV)'!A:H,3,0)</f>
        <v>UN</v>
      </c>
      <c r="F92" s="44">
        <f>MC!J92</f>
        <v>5</v>
      </c>
      <c r="G92" s="107">
        <f>VLOOKUP($C92,'SINAPI-ES 05.2023 (SERV)'!A:H,4,0)</f>
        <v>35.21</v>
      </c>
      <c r="H92" s="108">
        <f t="shared" si="4"/>
        <v>43.42</v>
      </c>
      <c r="I92" s="109">
        <f t="shared" si="5"/>
        <v>217.1</v>
      </c>
      <c r="J92" s="110"/>
      <c r="K92" s="111">
        <f t="shared" si="6"/>
        <v>0</v>
      </c>
      <c r="L92" s="112" t="str">
        <f t="shared" si="7"/>
        <v>ok</v>
      </c>
    </row>
    <row r="93" spans="1:12" x14ac:dyDescent="0.25">
      <c r="A93" s="50"/>
      <c r="B93" s="51"/>
      <c r="C93" s="51"/>
      <c r="D93" s="74" t="s">
        <v>830</v>
      </c>
      <c r="E93" s="51"/>
      <c r="F93" s="118"/>
      <c r="G93" s="119"/>
      <c r="H93" s="120"/>
      <c r="I93" s="120"/>
      <c r="J93" s="115"/>
      <c r="K93" s="115"/>
      <c r="L93" s="115"/>
    </row>
    <row r="94" spans="1:12" ht="25.5" x14ac:dyDescent="0.25">
      <c r="A94" s="41" t="s">
        <v>831</v>
      </c>
      <c r="B94" s="41" t="s">
        <v>773</v>
      </c>
      <c r="C94" s="41">
        <v>97605</v>
      </c>
      <c r="D94" s="106" t="str">
        <f>VLOOKUP($C94,'SINAPI-ES 05.2023 (SERV)'!A:H,2,0)</f>
        <v>LUMINÁRIA ARANDELA TIPO MEIA LUA, DE SOBREPOR, COM 1 LÂMPADA LED DE 6 W, SEM REATOR - FORNECIMENTO E INSTALAÇÃO. AF_02/2020</v>
      </c>
      <c r="E94" s="42" t="str">
        <f>VLOOKUP($C94,'SINAPI-ES 05.2023 (SERV)'!A:H,3,0)</f>
        <v>UN</v>
      </c>
      <c r="F94" s="44">
        <f>MC!J94</f>
        <v>17</v>
      </c>
      <c r="G94" s="107">
        <f>VLOOKUP($C94,'SINAPI-ES 05.2023 (SERV)'!A:H,4,0)</f>
        <v>87.23</v>
      </c>
      <c r="H94" s="108">
        <f t="shared" ref="H94:H100" si="8">ROUND((1+ROUND($B$8,4))*G94,2)</f>
        <v>107.57</v>
      </c>
      <c r="I94" s="109">
        <f t="shared" ref="I94:I100" si="9">ROUND(F94*H94,2)</f>
        <v>1828.69</v>
      </c>
      <c r="J94" s="110"/>
      <c r="K94" s="111">
        <f t="shared" ref="K94:K100" si="10">F94*J94</f>
        <v>0</v>
      </c>
      <c r="L94" s="112" t="str">
        <f t="shared" ref="L94:L100" si="11">IF(J94&lt;=H94,"ok","ERRO")</f>
        <v>ok</v>
      </c>
    </row>
    <row r="95" spans="1:12" x14ac:dyDescent="0.25">
      <c r="A95" s="41" t="s">
        <v>832</v>
      </c>
      <c r="B95" s="41" t="s">
        <v>761</v>
      </c>
      <c r="C95" s="41">
        <f>COMP.12!A11</f>
        <v>12</v>
      </c>
      <c r="D95" s="125" t="str">
        <f>COMP.12!A12</f>
        <v>Luminária LED Plafon 25W quadrada de sobrepor - fornecimento e instalação</v>
      </c>
      <c r="E95" s="41" t="str">
        <f>COMP.12!H10</f>
        <v>und</v>
      </c>
      <c r="F95" s="44">
        <f>MC!J95</f>
        <v>136</v>
      </c>
      <c r="G95" s="116">
        <f>COMP.12!H18</f>
        <v>47.419999999999995</v>
      </c>
      <c r="H95" s="108">
        <f t="shared" si="8"/>
        <v>58.48</v>
      </c>
      <c r="I95" s="109">
        <f t="shared" si="9"/>
        <v>7953.28</v>
      </c>
      <c r="J95" s="117">
        <f>COMP.12!J19</f>
        <v>0</v>
      </c>
      <c r="K95" s="111">
        <f t="shared" si="10"/>
        <v>0</v>
      </c>
      <c r="L95" s="112" t="str">
        <f t="shared" si="11"/>
        <v>ok</v>
      </c>
    </row>
    <row r="96" spans="1:12" x14ac:dyDescent="0.25">
      <c r="A96" s="41" t="s">
        <v>833</v>
      </c>
      <c r="B96" s="41" t="s">
        <v>761</v>
      </c>
      <c r="C96" s="41">
        <f>COMP.11!A11</f>
        <v>11</v>
      </c>
      <c r="D96" s="125" t="str">
        <f>COMP.11!A12</f>
        <v>Ventilador de parede, inclusive dimmer - fornecimento e instalação</v>
      </c>
      <c r="E96" s="41" t="str">
        <f>COMP.11!H10</f>
        <v>und</v>
      </c>
      <c r="F96" s="44">
        <f>MC!J96</f>
        <v>15</v>
      </c>
      <c r="G96" s="116">
        <f>COMP.11!H18</f>
        <v>222.51999999999998</v>
      </c>
      <c r="H96" s="108">
        <f t="shared" si="8"/>
        <v>274.41000000000003</v>
      </c>
      <c r="I96" s="109">
        <f t="shared" si="9"/>
        <v>4116.1499999999996</v>
      </c>
      <c r="J96" s="117">
        <f>COMP.11!J19</f>
        <v>0</v>
      </c>
      <c r="K96" s="111">
        <f t="shared" si="10"/>
        <v>0</v>
      </c>
      <c r="L96" s="112" t="str">
        <f t="shared" si="11"/>
        <v>ok</v>
      </c>
    </row>
    <row r="97" spans="1:12" x14ac:dyDescent="0.25">
      <c r="A97" s="41" t="s">
        <v>834</v>
      </c>
      <c r="B97" s="41" t="s">
        <v>751</v>
      </c>
      <c r="C97" s="41">
        <v>180809</v>
      </c>
      <c r="D97" s="106" t="str">
        <f>VLOOKUP($C97,'DER-ES 05.2023 (SERV)'!A:H,3,0)</f>
        <v>Chuveiro elétrico tipo ducha Lorenzet ou Corona</v>
      </c>
      <c r="E97" s="41" t="str">
        <f>VLOOKUP($C97,'DER-ES 05.2023 (SERV)'!A:H,4,0)</f>
        <v>und</v>
      </c>
      <c r="F97" s="44">
        <f>MC!J97</f>
        <v>15</v>
      </c>
      <c r="G97" s="107">
        <f>VLOOKUP($C97,'DER-ES 05.2023 (SERV)'!A:H,5,0)</f>
        <v>97.69</v>
      </c>
      <c r="H97" s="108">
        <f t="shared" si="8"/>
        <v>120.47</v>
      </c>
      <c r="I97" s="109">
        <f t="shared" si="9"/>
        <v>1807.05</v>
      </c>
      <c r="J97" s="110"/>
      <c r="K97" s="111">
        <f t="shared" si="10"/>
        <v>0</v>
      </c>
      <c r="L97" s="112" t="str">
        <f t="shared" si="11"/>
        <v>ok</v>
      </c>
    </row>
    <row r="98" spans="1:12" x14ac:dyDescent="0.25">
      <c r="A98" s="41" t="s">
        <v>835</v>
      </c>
      <c r="B98" s="41" t="s">
        <v>761</v>
      </c>
      <c r="C98" s="41">
        <f>COMP.10!A11</f>
        <v>10</v>
      </c>
      <c r="D98" s="125" t="str">
        <f>COMP.10!A12</f>
        <v>Exaustor para banheiro diâmetro de 150 mm - EXB 110V - fornecimento e instalação</v>
      </c>
      <c r="E98" s="41" t="str">
        <f>COMP.10!H10</f>
        <v>und</v>
      </c>
      <c r="F98" s="44">
        <f>MC!J98</f>
        <v>4</v>
      </c>
      <c r="G98" s="116">
        <f>COMP.10!H18</f>
        <v>109.43</v>
      </c>
      <c r="H98" s="108">
        <f t="shared" si="8"/>
        <v>134.94999999999999</v>
      </c>
      <c r="I98" s="109">
        <f t="shared" si="9"/>
        <v>539.79999999999995</v>
      </c>
      <c r="J98" s="117">
        <f>COMP.10!J19</f>
        <v>0</v>
      </c>
      <c r="K98" s="111">
        <f t="shared" si="10"/>
        <v>0</v>
      </c>
      <c r="L98" s="112" t="str">
        <f t="shared" si="11"/>
        <v>ok</v>
      </c>
    </row>
    <row r="99" spans="1:12" ht="38.25" x14ac:dyDescent="0.25">
      <c r="A99" s="41" t="s">
        <v>836</v>
      </c>
      <c r="B99" s="41" t="s">
        <v>751</v>
      </c>
      <c r="C99" s="41">
        <v>180603</v>
      </c>
      <c r="D99" s="106" t="str">
        <f>VLOOKUP($C99,'DER-ES 05.2023 (SERV)'!A:H,3,0)</f>
        <v>Fornecimento e Instalação de Unidade Evaporadora e Condensadora de Ar Condicionado tipo Split Inverter Hi-Wall (Parede) de 12.000 BTU´s 220V - Ciclo Frio - Classificação A (Selo PROCEL), inclusive amortecedores vibra-stop</v>
      </c>
      <c r="E99" s="41" t="str">
        <f>VLOOKUP($C99,'DER-ES 05.2023 (SERV)'!A:H,4,0)</f>
        <v>und</v>
      </c>
      <c r="F99" s="44">
        <f>MC!J99</f>
        <v>2</v>
      </c>
      <c r="G99" s="107">
        <f>VLOOKUP($C99,'DER-ES 05.2023 (SERV)'!A:H,5,0)</f>
        <v>2525.17</v>
      </c>
      <c r="H99" s="108">
        <f t="shared" si="8"/>
        <v>3114.04</v>
      </c>
      <c r="I99" s="109">
        <f t="shared" si="9"/>
        <v>6228.08</v>
      </c>
      <c r="J99" s="110"/>
      <c r="K99" s="111">
        <f t="shared" si="10"/>
        <v>0</v>
      </c>
      <c r="L99" s="112" t="str">
        <f t="shared" si="11"/>
        <v>ok</v>
      </c>
    </row>
    <row r="100" spans="1:12" ht="38.25" x14ac:dyDescent="0.25">
      <c r="A100" s="41" t="s">
        <v>837</v>
      </c>
      <c r="B100" s="41" t="s">
        <v>751</v>
      </c>
      <c r="C100" s="41">
        <v>180606</v>
      </c>
      <c r="D100" s="106" t="str">
        <f>VLOOKUP($C100,'DER-ES 05.2023 (SERV)'!A:H,3,0)</f>
        <v>Fornecimento e Instalação de Unidade Evaporadora e Condensadora de Ar Condicionado tipo Split Inverter Hi-Wall (Parede) de 24.000 BTU´s 220V - Ciclo Frio - Classificação A (Selo PROCEL), inclusive amortecedores vibra-stop</v>
      </c>
      <c r="E100" s="41" t="str">
        <f>VLOOKUP($C100,'DER-ES 05.2023 (SERV)'!A:H,4,0)</f>
        <v>und</v>
      </c>
      <c r="F100" s="44">
        <f>MC!J102</f>
        <v>2</v>
      </c>
      <c r="G100" s="107">
        <f>VLOOKUP($C100,'DER-ES 05.2023 (SERV)'!A:H,5,0)</f>
        <v>4641.0600000000004</v>
      </c>
      <c r="H100" s="108">
        <f t="shared" si="8"/>
        <v>5723.36</v>
      </c>
      <c r="I100" s="109">
        <f t="shared" si="9"/>
        <v>11446.72</v>
      </c>
      <c r="J100" s="110"/>
      <c r="K100" s="111">
        <f t="shared" si="10"/>
        <v>0</v>
      </c>
      <c r="L100" s="112" t="str">
        <f t="shared" si="11"/>
        <v>ok</v>
      </c>
    </row>
    <row r="101" spans="1:12" x14ac:dyDescent="0.25">
      <c r="A101" s="34"/>
      <c r="B101" s="34"/>
      <c r="C101" s="35"/>
      <c r="D101" s="36"/>
      <c r="E101" s="36"/>
      <c r="F101" s="35"/>
      <c r="G101" s="103"/>
      <c r="H101" s="104" t="s">
        <v>752</v>
      </c>
      <c r="I101" s="105">
        <f>SUM(I28:I100)</f>
        <v>159761.09</v>
      </c>
      <c r="J101" s="113" t="s">
        <v>752</v>
      </c>
      <c r="K101" s="114">
        <f>SUM(K28:K100)</f>
        <v>0</v>
      </c>
      <c r="L101" s="115"/>
    </row>
    <row r="102" spans="1:12" x14ac:dyDescent="0.25">
      <c r="A102" s="34">
        <v>4</v>
      </c>
      <c r="B102" s="34"/>
      <c r="C102" s="35"/>
      <c r="D102" s="36" t="s">
        <v>838</v>
      </c>
      <c r="E102" s="36"/>
      <c r="F102" s="35"/>
      <c r="G102" s="103"/>
      <c r="H102" s="104"/>
      <c r="I102" s="105"/>
      <c r="J102" s="113"/>
      <c r="K102" s="114"/>
      <c r="L102" s="115"/>
    </row>
    <row r="103" spans="1:12" x14ac:dyDescent="0.25">
      <c r="A103" s="55"/>
      <c r="B103" s="56"/>
      <c r="C103" s="56"/>
      <c r="D103" s="121" t="s">
        <v>839</v>
      </c>
      <c r="E103" s="56"/>
      <c r="F103" s="122"/>
      <c r="G103" s="123"/>
      <c r="H103" s="124"/>
      <c r="I103" s="124"/>
      <c r="J103" s="113"/>
      <c r="K103" s="114"/>
      <c r="L103" s="115"/>
    </row>
    <row r="104" spans="1:12" ht="25.5" x14ac:dyDescent="0.25">
      <c r="A104" s="41" t="s">
        <v>840</v>
      </c>
      <c r="B104" s="41" t="s">
        <v>773</v>
      </c>
      <c r="C104" s="41">
        <v>104031</v>
      </c>
      <c r="D104" s="106" t="str">
        <f>VLOOKUP($C104,'SINAPI-ES 05.2023 (SERV)'!A:H,2,0)</f>
        <v>COLAR DE TOMADA, PVC, COM TRAVAS, DE 60 MM X 1/2" OU 60 MM X 3/4", PARA LIGAÇÃO PREDIAL DE ÁGUA. AF_06/2022</v>
      </c>
      <c r="E104" s="42" t="str">
        <f>VLOOKUP($C104,'SINAPI-ES 05.2023 (SERV)'!A:H,3,0)</f>
        <v>UN</v>
      </c>
      <c r="F104" s="44">
        <f>MC!J107</f>
        <v>1</v>
      </c>
      <c r="G104" s="107">
        <f>VLOOKUP($C104,'SINAPI-ES 05.2023 (SERV)'!A:H,4,0)</f>
        <v>21.81</v>
      </c>
      <c r="H104" s="108">
        <f t="shared" ref="H104:H117" si="12">ROUND((1+ROUND($B$8,4))*G104,2)</f>
        <v>26.9</v>
      </c>
      <c r="I104" s="109">
        <f t="shared" ref="I104:I117" si="13">ROUND(F104*H104,2)</f>
        <v>26.9</v>
      </c>
      <c r="J104" s="110"/>
      <c r="K104" s="111">
        <f t="shared" ref="K104:K117" si="14">F104*J104</f>
        <v>0</v>
      </c>
      <c r="L104" s="112" t="str">
        <f t="shared" ref="L104:L117" si="15">IF(J104&lt;=H104,"ok","ERRO")</f>
        <v>ok</v>
      </c>
    </row>
    <row r="105" spans="1:12" ht="38.25" x14ac:dyDescent="0.25">
      <c r="A105" s="41" t="s">
        <v>841</v>
      </c>
      <c r="B105" s="41" t="s">
        <v>773</v>
      </c>
      <c r="C105" s="41">
        <v>95634</v>
      </c>
      <c r="D105" s="106" t="str">
        <f>VLOOKUP($C105,'SINAPI-ES 05.2023 (SERV)'!A:H,2,0)</f>
        <v>KIT CAVALETE PARA MEDIÇÃO DE ÁGUA - ENTRADA PRINCIPAL, EM PVC SOLDÁVEL DN 20 (½")   FORNECIMENTO E INSTALAÇÃO (EXCLUSIVE HIDRÔMETRO). AF_11/2016</v>
      </c>
      <c r="E105" s="42" t="str">
        <f>VLOOKUP($C105,'SINAPI-ES 05.2023 (SERV)'!A:H,3,0)</f>
        <v>UN</v>
      </c>
      <c r="F105" s="44">
        <f>MC!J108</f>
        <v>1</v>
      </c>
      <c r="G105" s="107">
        <f>VLOOKUP($C105,'SINAPI-ES 05.2023 (SERV)'!A:H,4,0)</f>
        <v>269.27</v>
      </c>
      <c r="H105" s="108">
        <f t="shared" si="12"/>
        <v>332.06</v>
      </c>
      <c r="I105" s="109">
        <f t="shared" si="13"/>
        <v>332.06</v>
      </c>
      <c r="J105" s="110"/>
      <c r="K105" s="111">
        <f t="shared" si="14"/>
        <v>0</v>
      </c>
      <c r="L105" s="112" t="str">
        <f t="shared" si="15"/>
        <v>ok</v>
      </c>
    </row>
    <row r="106" spans="1:12" ht="51" x14ac:dyDescent="0.25">
      <c r="A106" s="41" t="s">
        <v>842</v>
      </c>
      <c r="B106" s="41" t="s">
        <v>773</v>
      </c>
      <c r="C106" s="41">
        <v>94783</v>
      </c>
      <c r="D106" s="106" t="str">
        <f>VLOOKUP($C106,'SINAPI-ES 05.2023 (SERV)'!A:H,2,0)</f>
        <v>ADAPTADOR COM FLANGE E ANEL DE VEDAÇÃO, PVC, SOLDÁVEL, DN  20 MM X 1/2 , INSTALADO EM RESERVAÇÃO DE ÁGUA DE EDIFICAÇÃO QUE POSSUA RESERVATÓRIO DE FIBRA/FIBROCIMENTO   FORNECIMENTO E INSTALAÇÃO. AF_06/2016</v>
      </c>
      <c r="E106" s="42" t="str">
        <f>VLOOKUP($C106,'SINAPI-ES 05.2023 (SERV)'!A:H,3,0)</f>
        <v>UN</v>
      </c>
      <c r="F106" s="44">
        <f>MC!J109</f>
        <v>1</v>
      </c>
      <c r="G106" s="107">
        <f>VLOOKUP($C106,'SINAPI-ES 05.2023 (SERV)'!A:H,4,0)</f>
        <v>23.65</v>
      </c>
      <c r="H106" s="108">
        <f t="shared" si="12"/>
        <v>29.17</v>
      </c>
      <c r="I106" s="109">
        <f t="shared" si="13"/>
        <v>29.17</v>
      </c>
      <c r="J106" s="110"/>
      <c r="K106" s="111">
        <f t="shared" si="14"/>
        <v>0</v>
      </c>
      <c r="L106" s="112" t="str">
        <f t="shared" si="15"/>
        <v>ok</v>
      </c>
    </row>
    <row r="107" spans="1:12" ht="38.25" x14ac:dyDescent="0.25">
      <c r="A107" s="41" t="s">
        <v>843</v>
      </c>
      <c r="B107" s="41" t="s">
        <v>773</v>
      </c>
      <c r="C107" s="41">
        <v>89376</v>
      </c>
      <c r="D107" s="106" t="str">
        <f>VLOOKUP($C107,'SINAPI-ES 05.2023 (SERV)'!A:H,2,0)</f>
        <v>ADAPTADOR CURTO COM BOLSA E ROSCA PARA REGISTRO, PVC, SOLDÁVEL, DN 20MM X 1/2 , INSTALADO EM RAMAL OU SUB-RAMAL DE ÁGUA - FORNECIMENTO E INSTALAÇÃO. AF_06/2022</v>
      </c>
      <c r="E107" s="42" t="str">
        <f>VLOOKUP($C107,'SINAPI-ES 05.2023 (SERV)'!A:H,3,0)</f>
        <v>UN</v>
      </c>
      <c r="F107" s="44">
        <f>MC!J110</f>
        <v>2</v>
      </c>
      <c r="G107" s="107">
        <f>VLOOKUP($C107,'SINAPI-ES 05.2023 (SERV)'!A:H,4,0)</f>
        <v>5.22</v>
      </c>
      <c r="H107" s="108">
        <f t="shared" si="12"/>
        <v>6.44</v>
      </c>
      <c r="I107" s="109">
        <f t="shared" si="13"/>
        <v>12.88</v>
      </c>
      <c r="J107" s="110"/>
      <c r="K107" s="111">
        <f t="shared" si="14"/>
        <v>0</v>
      </c>
      <c r="L107" s="112" t="str">
        <f t="shared" si="15"/>
        <v>ok</v>
      </c>
    </row>
    <row r="108" spans="1:12" ht="25.5" x14ac:dyDescent="0.25">
      <c r="A108" s="41" t="s">
        <v>844</v>
      </c>
      <c r="B108" s="41" t="s">
        <v>773</v>
      </c>
      <c r="C108" s="41">
        <v>89404</v>
      </c>
      <c r="D108" s="106" t="str">
        <f>VLOOKUP($C108,'SINAPI-ES 05.2023 (SERV)'!A:H,2,0)</f>
        <v>JOELHO 90 GRAUS, PVC, SOLDÁVEL, DN 20MM, INSTALADO EM RAMAL DE DISTRIBUIÇÃO DE ÁGUA - FORNECIMENTO E INSTALAÇÃO. AF_06/2022</v>
      </c>
      <c r="E108" s="42" t="str">
        <f>VLOOKUP($C108,'SINAPI-ES 05.2023 (SERV)'!A:H,3,0)</f>
        <v>UN</v>
      </c>
      <c r="F108" s="44">
        <f>MC!J111</f>
        <v>9</v>
      </c>
      <c r="G108" s="107">
        <f>VLOOKUP($C108,'SINAPI-ES 05.2023 (SERV)'!A:H,4,0)</f>
        <v>6.36</v>
      </c>
      <c r="H108" s="108">
        <f t="shared" si="12"/>
        <v>7.84</v>
      </c>
      <c r="I108" s="109">
        <f t="shared" si="13"/>
        <v>70.56</v>
      </c>
      <c r="J108" s="110"/>
      <c r="K108" s="111">
        <f t="shared" si="14"/>
        <v>0</v>
      </c>
      <c r="L108" s="112" t="str">
        <f t="shared" si="15"/>
        <v>ok</v>
      </c>
    </row>
    <row r="109" spans="1:12" ht="25.5" x14ac:dyDescent="0.25">
      <c r="A109" s="41" t="s">
        <v>845</v>
      </c>
      <c r="B109" s="41" t="s">
        <v>773</v>
      </c>
      <c r="C109" s="41">
        <v>94795</v>
      </c>
      <c r="D109" s="106" t="str">
        <f>VLOOKUP($C109,'SINAPI-ES 05.2023 (SERV)'!A:H,2,0)</f>
        <v>TORNEIRA DE BOIA PARA CAIXA D'ÁGUA, ROSCÁVEL, 1/2" - FORNECIMENTO E INSTALAÇÃO. AF_08/2021</v>
      </c>
      <c r="E109" s="42" t="str">
        <f>VLOOKUP($C109,'SINAPI-ES 05.2023 (SERV)'!A:H,3,0)</f>
        <v>UN</v>
      </c>
      <c r="F109" s="44">
        <f>MC!J112</f>
        <v>1</v>
      </c>
      <c r="G109" s="107">
        <f>VLOOKUP($C109,'SINAPI-ES 05.2023 (SERV)'!A:H,4,0)</f>
        <v>36.880000000000003</v>
      </c>
      <c r="H109" s="108">
        <f t="shared" si="12"/>
        <v>45.48</v>
      </c>
      <c r="I109" s="109">
        <f t="shared" si="13"/>
        <v>45.48</v>
      </c>
      <c r="J109" s="110"/>
      <c r="K109" s="111">
        <f t="shared" si="14"/>
        <v>0</v>
      </c>
      <c r="L109" s="112" t="str">
        <f t="shared" si="15"/>
        <v>ok</v>
      </c>
    </row>
    <row r="110" spans="1:12" ht="25.5" x14ac:dyDescent="0.25">
      <c r="A110" s="41" t="s">
        <v>846</v>
      </c>
      <c r="B110" s="41" t="s">
        <v>773</v>
      </c>
      <c r="C110" s="41">
        <v>89355</v>
      </c>
      <c r="D110" s="106" t="str">
        <f>VLOOKUP($C110,'SINAPI-ES 05.2023 (SERV)'!A:H,2,0)</f>
        <v>TUBO, PVC, SOLDÁVEL, DN 20MM, INSTALADO EM RAMAL OU SUB-RAMAL DE ÁGUA - FORNECIMENTO E INSTALAÇÃO. AF_06/2022</v>
      </c>
      <c r="E110" s="42" t="str">
        <f>VLOOKUP($C110,'SINAPI-ES 05.2023 (SERV)'!A:H,3,0)</f>
        <v>M</v>
      </c>
      <c r="F110" s="44">
        <f>MC!J113</f>
        <v>80.66</v>
      </c>
      <c r="G110" s="107">
        <f>VLOOKUP($C110,'SINAPI-ES 05.2023 (SERV)'!A:H,4,0)</f>
        <v>18.8</v>
      </c>
      <c r="H110" s="108">
        <f t="shared" si="12"/>
        <v>23.18</v>
      </c>
      <c r="I110" s="109">
        <f t="shared" si="13"/>
        <v>1869.7</v>
      </c>
      <c r="J110" s="110"/>
      <c r="K110" s="111">
        <f t="shared" si="14"/>
        <v>0</v>
      </c>
      <c r="L110" s="112" t="str">
        <f t="shared" si="15"/>
        <v>ok</v>
      </c>
    </row>
    <row r="111" spans="1:12" ht="25.5" x14ac:dyDescent="0.25">
      <c r="A111" s="41" t="s">
        <v>847</v>
      </c>
      <c r="B111" s="41" t="s">
        <v>773</v>
      </c>
      <c r="C111" s="41">
        <v>103972</v>
      </c>
      <c r="D111" s="106" t="str">
        <f>VLOOKUP($C111,'SINAPI-ES 05.2023 (SERV)'!A:H,2,0)</f>
        <v>BUCHA DE REDUÇÃO, LONGA, PVC, SOLDÁVEL, DN 75 X 50 MM, INSTALADO EM PRUMADA DE ÁGUA - FORNECIMENTO E INSTALAÇÃO. AF_06/2022</v>
      </c>
      <c r="E111" s="42" t="str">
        <f>VLOOKUP($C111,'SINAPI-ES 05.2023 (SERV)'!A:H,3,0)</f>
        <v>UN</v>
      </c>
      <c r="F111" s="44">
        <f>MC!J114</f>
        <v>1</v>
      </c>
      <c r="G111" s="107">
        <f>VLOOKUP($C111,'SINAPI-ES 05.2023 (SERV)'!A:H,4,0)</f>
        <v>35.65</v>
      </c>
      <c r="H111" s="108">
        <f t="shared" si="12"/>
        <v>43.96</v>
      </c>
      <c r="I111" s="109">
        <f t="shared" si="13"/>
        <v>43.96</v>
      </c>
      <c r="J111" s="110"/>
      <c r="K111" s="111">
        <f t="shared" si="14"/>
        <v>0</v>
      </c>
      <c r="L111" s="112" t="str">
        <f t="shared" si="15"/>
        <v>ok</v>
      </c>
    </row>
    <row r="112" spans="1:12" ht="25.5" x14ac:dyDescent="0.25">
      <c r="A112" s="41" t="s">
        <v>848</v>
      </c>
      <c r="B112" s="41" t="s">
        <v>773</v>
      </c>
      <c r="C112" s="41">
        <v>103958</v>
      </c>
      <c r="D112" s="106" t="str">
        <f>VLOOKUP($C112,'SINAPI-ES 05.2023 (SERV)'!A:H,2,0)</f>
        <v>BUCHA DE REDUÇÃO, CURTA, PVC, SOLDÁVEL, DN 50 X 40 MM, INSTALADO EM PRUMADA DE ÁGUA - FORNECIMENTO E INSTALAÇÃO. AF_06/2022</v>
      </c>
      <c r="E112" s="42" t="str">
        <f>VLOOKUP($C112,'SINAPI-ES 05.2023 (SERV)'!A:H,3,0)</f>
        <v>UN</v>
      </c>
      <c r="F112" s="44">
        <f>MC!J115</f>
        <v>1</v>
      </c>
      <c r="G112" s="107">
        <f>VLOOKUP($C112,'SINAPI-ES 05.2023 (SERV)'!A:H,4,0)</f>
        <v>10.74</v>
      </c>
      <c r="H112" s="108">
        <f t="shared" si="12"/>
        <v>13.24</v>
      </c>
      <c r="I112" s="109">
        <f t="shared" si="13"/>
        <v>13.24</v>
      </c>
      <c r="J112" s="110"/>
      <c r="K112" s="111">
        <f t="shared" si="14"/>
        <v>0</v>
      </c>
      <c r="L112" s="112" t="str">
        <f t="shared" si="15"/>
        <v>ok</v>
      </c>
    </row>
    <row r="113" spans="1:12" ht="25.5" x14ac:dyDescent="0.25">
      <c r="A113" s="41" t="s">
        <v>849</v>
      </c>
      <c r="B113" s="41" t="s">
        <v>773</v>
      </c>
      <c r="C113" s="41">
        <v>94500</v>
      </c>
      <c r="D113" s="106" t="str">
        <f>VLOOKUP($C113,'SINAPI-ES 05.2023 (SERV)'!A:H,2,0)</f>
        <v>REGISTRO DE GAVETA BRUTO, LATÃO, ROSCÁVEL, 3" - FORNECIMENTO E INSTALAÇÃO. AF_08/2021</v>
      </c>
      <c r="E113" s="42" t="str">
        <f>VLOOKUP($C113,'SINAPI-ES 05.2023 (SERV)'!A:H,3,0)</f>
        <v>UN</v>
      </c>
      <c r="F113" s="44">
        <f>MC!J116</f>
        <v>1</v>
      </c>
      <c r="G113" s="107">
        <f>VLOOKUP($C113,'SINAPI-ES 05.2023 (SERV)'!A:H,4,0)</f>
        <v>410.69</v>
      </c>
      <c r="H113" s="108">
        <f t="shared" si="12"/>
        <v>506.46</v>
      </c>
      <c r="I113" s="109">
        <f t="shared" si="13"/>
        <v>506.46</v>
      </c>
      <c r="J113" s="110"/>
      <c r="K113" s="111">
        <f t="shared" si="14"/>
        <v>0</v>
      </c>
      <c r="L113" s="112" t="str">
        <f t="shared" si="15"/>
        <v>ok</v>
      </c>
    </row>
    <row r="114" spans="1:12" ht="38.25" x14ac:dyDescent="0.25">
      <c r="A114" s="41" t="s">
        <v>850</v>
      </c>
      <c r="B114" s="41" t="s">
        <v>773</v>
      </c>
      <c r="C114" s="41">
        <v>89613</v>
      </c>
      <c r="D114" s="106" t="str">
        <f>VLOOKUP($C114,'SINAPI-ES 05.2023 (SERV)'!A:H,2,0)</f>
        <v>ADAPTADOR CURTO COM BOLSA E ROSCA PARA REGISTRO, PVC, SOLDÁVEL, DN 75MM X 2.1/2, INSTALADO EM PRUMADA DE ÁGUA - FORNECIMENTO E INSTALAÇÃO. AF_12/2014</v>
      </c>
      <c r="E114" s="42" t="str">
        <f>VLOOKUP($C114,'SINAPI-ES 05.2023 (SERV)'!A:H,3,0)</f>
        <v>UN</v>
      </c>
      <c r="F114" s="44">
        <f>MC!J117</f>
        <v>5</v>
      </c>
      <c r="G114" s="107">
        <f>VLOOKUP($C114,'SINAPI-ES 05.2023 (SERV)'!A:H,4,0)</f>
        <v>37.24</v>
      </c>
      <c r="H114" s="108">
        <f t="shared" si="12"/>
        <v>45.92</v>
      </c>
      <c r="I114" s="109">
        <f t="shared" si="13"/>
        <v>229.6</v>
      </c>
      <c r="J114" s="110"/>
      <c r="K114" s="111">
        <f t="shared" si="14"/>
        <v>0</v>
      </c>
      <c r="L114" s="112" t="str">
        <f t="shared" si="15"/>
        <v>ok</v>
      </c>
    </row>
    <row r="115" spans="1:12" ht="25.5" x14ac:dyDescent="0.25">
      <c r="A115" s="41" t="s">
        <v>851</v>
      </c>
      <c r="B115" s="41" t="s">
        <v>761</v>
      </c>
      <c r="C115" s="41">
        <v>8</v>
      </c>
      <c r="D115" s="106" t="str">
        <f>COMP.8!A12</f>
        <v>CAP, PVC PBA, JE, DN 75 / DE 85 MM, PARA REDE DE AGUA (NBR 10351), FORNECIMENTO E INSTALAÇÃO</v>
      </c>
      <c r="E115" s="42" t="s">
        <v>702</v>
      </c>
      <c r="F115" s="44">
        <f>MC!J118</f>
        <v>2</v>
      </c>
      <c r="G115" s="107">
        <f>COMP.8!H22</f>
        <v>33.840000000000003</v>
      </c>
      <c r="H115" s="108">
        <f t="shared" si="12"/>
        <v>41.73</v>
      </c>
      <c r="I115" s="109">
        <f t="shared" si="13"/>
        <v>83.46</v>
      </c>
      <c r="J115" s="117">
        <f>COMP.8!J23</f>
        <v>0</v>
      </c>
      <c r="K115" s="111">
        <f t="shared" si="14"/>
        <v>0</v>
      </c>
      <c r="L115" s="112" t="str">
        <f t="shared" si="15"/>
        <v>ok</v>
      </c>
    </row>
    <row r="116" spans="1:12" ht="25.5" x14ac:dyDescent="0.25">
      <c r="A116" s="41" t="s">
        <v>852</v>
      </c>
      <c r="B116" s="41" t="s">
        <v>773</v>
      </c>
      <c r="C116" s="41">
        <v>89451</v>
      </c>
      <c r="D116" s="106" t="str">
        <f>VLOOKUP($C116,'SINAPI-ES 05.2023 (SERV)'!A:H,2,0)</f>
        <v>TUBO, PVC, SOLDÁVEL, DN 75MM, INSTALADO EM PRUMADA DE ÁGUA - FORNECIMENTO E INSTALAÇÃO. AF_06/2022</v>
      </c>
      <c r="E116" s="42" t="str">
        <f>VLOOKUP($C116,'SINAPI-ES 05.2023 (SERV)'!A:H,3,0)</f>
        <v>M</v>
      </c>
      <c r="F116" s="44">
        <f>MC!J119</f>
        <v>12</v>
      </c>
      <c r="G116" s="107">
        <f>VLOOKUP($C116,'SINAPI-ES 05.2023 (SERV)'!A:H,4,0)</f>
        <v>65.56</v>
      </c>
      <c r="H116" s="108">
        <f t="shared" si="12"/>
        <v>80.849999999999994</v>
      </c>
      <c r="I116" s="109">
        <f t="shared" si="13"/>
        <v>970.2</v>
      </c>
      <c r="J116" s="110"/>
      <c r="K116" s="111">
        <f t="shared" si="14"/>
        <v>0</v>
      </c>
      <c r="L116" s="112" t="str">
        <f t="shared" si="15"/>
        <v>ok</v>
      </c>
    </row>
    <row r="117" spans="1:12" ht="38.25" x14ac:dyDescent="0.25">
      <c r="A117" s="41" t="s">
        <v>853</v>
      </c>
      <c r="B117" s="41" t="s">
        <v>751</v>
      </c>
      <c r="C117" s="41">
        <v>141106</v>
      </c>
      <c r="D117" s="106" t="str">
        <f>VLOOKUP($C117,'DER-ES 05.2023 (SERV)'!A:H,3,0)</f>
        <v>Caixas de inspeção de alv. blocos concreto 9x19x39cm, dim.100x60cm e Hmáx = 1m, com tampa de conc. esp. 5cm, lastro de conc. esp. 10cm, revest intern. c/ chapisco e reboco impermeabilizado, incl. escavação, reaterro e enchimento</v>
      </c>
      <c r="E117" s="41" t="str">
        <f>VLOOKUP($C117,'DER-ES 05.2023 (SERV)'!A:H,4,0)</f>
        <v>und</v>
      </c>
      <c r="F117" s="44">
        <f>MC!J120</f>
        <v>1</v>
      </c>
      <c r="G117" s="107">
        <f>VLOOKUP($C117,'DER-ES 05.2023 (SERV)'!A:H,5,0)</f>
        <v>829.05</v>
      </c>
      <c r="H117" s="108">
        <f t="shared" si="12"/>
        <v>1022.38</v>
      </c>
      <c r="I117" s="109">
        <f t="shared" si="13"/>
        <v>1022.38</v>
      </c>
      <c r="J117" s="110"/>
      <c r="K117" s="111">
        <f t="shared" si="14"/>
        <v>0</v>
      </c>
      <c r="L117" s="112" t="str">
        <f t="shared" si="15"/>
        <v>ok</v>
      </c>
    </row>
    <row r="118" spans="1:12" x14ac:dyDescent="0.25">
      <c r="A118" s="55"/>
      <c r="B118" s="56"/>
      <c r="C118" s="56"/>
      <c r="D118" s="121" t="s">
        <v>854</v>
      </c>
      <c r="E118" s="56"/>
      <c r="F118" s="122"/>
      <c r="G118" s="123"/>
      <c r="H118" s="124"/>
      <c r="I118" s="124"/>
      <c r="J118" s="113"/>
      <c r="K118" s="114"/>
      <c r="L118" s="115"/>
    </row>
    <row r="119" spans="1:12" ht="25.5" x14ac:dyDescent="0.25">
      <c r="A119" s="41" t="s">
        <v>855</v>
      </c>
      <c r="B119" s="41" t="s">
        <v>751</v>
      </c>
      <c r="C119" s="41">
        <v>170328</v>
      </c>
      <c r="D119" s="106" t="str">
        <f>VLOOKUP($C119,'DER-ES 05.2023 (SERV)'!A:H,3,0)</f>
        <v>Registro de gaveta com canopla cromada, diam. 20mm (3/4"), marcas de referência Fabrimar, Deca ou Docol</v>
      </c>
      <c r="E119" s="41" t="str">
        <f>VLOOKUP($C119,'DER-ES 05.2023 (SERV)'!A:H,4,0)</f>
        <v>und</v>
      </c>
      <c r="F119" s="44">
        <f>MC!J122</f>
        <v>24</v>
      </c>
      <c r="G119" s="107">
        <f>VLOOKUP($C119,'DER-ES 05.2023 (SERV)'!A:H,5,0)</f>
        <v>123.91</v>
      </c>
      <c r="H119" s="108">
        <f t="shared" ref="H119:H136" si="16">ROUND((1+ROUND($B$8,4))*G119,2)</f>
        <v>152.81</v>
      </c>
      <c r="I119" s="109">
        <f t="shared" ref="I119:I136" si="17">ROUND(F119*H119,2)</f>
        <v>3667.44</v>
      </c>
      <c r="J119" s="110"/>
      <c r="K119" s="111">
        <f t="shared" ref="K119:K136" si="18">F119*J119</f>
        <v>0</v>
      </c>
      <c r="L119" s="112" t="str">
        <f t="shared" ref="L119:L136" si="19">IF(J119&lt;=H119,"ok","ERRO")</f>
        <v>ok</v>
      </c>
    </row>
    <row r="120" spans="1:12" ht="25.5" x14ac:dyDescent="0.25">
      <c r="A120" s="41" t="s">
        <v>856</v>
      </c>
      <c r="B120" s="41" t="s">
        <v>751</v>
      </c>
      <c r="C120" s="41">
        <v>170317</v>
      </c>
      <c r="D120" s="106" t="str">
        <f>VLOOKUP($C120,'DER-ES 05.2023 (SERV)'!A:H,3,0)</f>
        <v>Registro de pressão com canopla cromada diam. 20mm (3/4"), marcas de referência Fabrimar, Deca ou Docol</v>
      </c>
      <c r="E120" s="41" t="str">
        <f>VLOOKUP($C120,'DER-ES 05.2023 (SERV)'!A:H,4,0)</f>
        <v>und</v>
      </c>
      <c r="F120" s="44">
        <f>MC!J137</f>
        <v>14</v>
      </c>
      <c r="G120" s="107">
        <f>VLOOKUP($C120,'DER-ES 05.2023 (SERV)'!A:H,5,0)</f>
        <v>126.15</v>
      </c>
      <c r="H120" s="108">
        <f t="shared" si="16"/>
        <v>155.57</v>
      </c>
      <c r="I120" s="109">
        <f t="shared" si="17"/>
        <v>2177.98</v>
      </c>
      <c r="J120" s="110"/>
      <c r="K120" s="111">
        <f t="shared" si="18"/>
        <v>0</v>
      </c>
      <c r="L120" s="112" t="str">
        <f t="shared" si="19"/>
        <v>ok</v>
      </c>
    </row>
    <row r="121" spans="1:12" ht="38.25" x14ac:dyDescent="0.25">
      <c r="A121" s="41" t="s">
        <v>857</v>
      </c>
      <c r="B121" s="41" t="s">
        <v>773</v>
      </c>
      <c r="C121" s="41">
        <v>89383</v>
      </c>
      <c r="D121" s="106" t="str">
        <f>VLOOKUP($C121,'SINAPI-ES 05.2023 (SERV)'!A:H,2,0)</f>
        <v>ADAPTADOR CURTO COM BOLSA E ROSCA PARA REGISTRO, PVC, SOLDÁVEL, DN 25MM X 3/4 , INSTALADO EM RAMAL OU SUB-RAMAL DE ÁGUA - FORNECIMENTO E INSTALAÇÃO. AF_06/2022</v>
      </c>
      <c r="E121" s="42" t="str">
        <f>VLOOKUP($C121,'SINAPI-ES 05.2023 (SERV)'!A:H,3,0)</f>
        <v>UN</v>
      </c>
      <c r="F121" s="44">
        <f>MC!J146</f>
        <v>52</v>
      </c>
      <c r="G121" s="107">
        <f>VLOOKUP($C121,'SINAPI-ES 05.2023 (SERV)'!A:H,4,0)</f>
        <v>6.06</v>
      </c>
      <c r="H121" s="108">
        <f t="shared" si="16"/>
        <v>7.47</v>
      </c>
      <c r="I121" s="109">
        <f t="shared" si="17"/>
        <v>388.44</v>
      </c>
      <c r="J121" s="110"/>
      <c r="K121" s="111">
        <f t="shared" si="18"/>
        <v>0</v>
      </c>
      <c r="L121" s="112" t="str">
        <f t="shared" si="19"/>
        <v>ok</v>
      </c>
    </row>
    <row r="122" spans="1:12" ht="38.25" x14ac:dyDescent="0.25">
      <c r="A122" s="41" t="s">
        <v>858</v>
      </c>
      <c r="B122" s="41" t="s">
        <v>773</v>
      </c>
      <c r="C122" s="41">
        <v>103948</v>
      </c>
      <c r="D122" s="106" t="str">
        <f>VLOOKUP($C122,'SINAPI-ES 05.2023 (SERV)'!A:H,2,0)</f>
        <v>BUCHA DE REDUÇÃO, CURTA, PVC, SOLDÁVEL, DN 32 X 25 MM, INSTALADO EM RAMAL OU SUB-RAMAL DE ÁGUA - FORNECIMENTO E INSTALAÇÃO. AF_06/2022</v>
      </c>
      <c r="E122" s="42" t="str">
        <f>VLOOKUP($C122,'SINAPI-ES 05.2023 (SERV)'!A:H,3,0)</f>
        <v>UN</v>
      </c>
      <c r="F122" s="44">
        <f>MC!J147</f>
        <v>2</v>
      </c>
      <c r="G122" s="107">
        <f>VLOOKUP($C122,'SINAPI-ES 05.2023 (SERV)'!A:H,4,0)</f>
        <v>7.17</v>
      </c>
      <c r="H122" s="108">
        <f t="shared" si="16"/>
        <v>8.84</v>
      </c>
      <c r="I122" s="109">
        <f t="shared" si="17"/>
        <v>17.68</v>
      </c>
      <c r="J122" s="110"/>
      <c r="K122" s="111">
        <f t="shared" si="18"/>
        <v>0</v>
      </c>
      <c r="L122" s="112" t="str">
        <f t="shared" si="19"/>
        <v>ok</v>
      </c>
    </row>
    <row r="123" spans="1:12" ht="25.5" x14ac:dyDescent="0.25">
      <c r="A123" s="41" t="s">
        <v>859</v>
      </c>
      <c r="B123" s="41" t="s">
        <v>773</v>
      </c>
      <c r="C123" s="41">
        <v>103964</v>
      </c>
      <c r="D123" s="106" t="str">
        <f>VLOOKUP($C123,'SINAPI-ES 05.2023 (SERV)'!A:H,2,0)</f>
        <v>BUCHA DE REDUÇÃO, LONGA, PVC, SOLDÁVEL, DN 40 X 25 MM, INSTALADO EM PRUMADA DE ÁGUA - FORNECIMENTO E INSTALAÇÃO. AF_06/2022</v>
      </c>
      <c r="E123" s="42" t="str">
        <f>VLOOKUP($C123,'SINAPI-ES 05.2023 (SERV)'!A:H,3,0)</f>
        <v>UN</v>
      </c>
      <c r="F123" s="44">
        <f>MC!J148</f>
        <v>2</v>
      </c>
      <c r="G123" s="107">
        <f>VLOOKUP($C123,'SINAPI-ES 05.2023 (SERV)'!A:H,4,0)</f>
        <v>9.1</v>
      </c>
      <c r="H123" s="108">
        <f t="shared" si="16"/>
        <v>11.22</v>
      </c>
      <c r="I123" s="109">
        <f t="shared" si="17"/>
        <v>22.44</v>
      </c>
      <c r="J123" s="110"/>
      <c r="K123" s="111">
        <f t="shared" si="18"/>
        <v>0</v>
      </c>
      <c r="L123" s="112" t="str">
        <f t="shared" si="19"/>
        <v>ok</v>
      </c>
    </row>
    <row r="124" spans="1:12" ht="25.5" x14ac:dyDescent="0.25">
      <c r="A124" s="41" t="s">
        <v>860</v>
      </c>
      <c r="B124" s="41" t="s">
        <v>773</v>
      </c>
      <c r="C124" s="41">
        <v>89362</v>
      </c>
      <c r="D124" s="106" t="str">
        <f>VLOOKUP($C124,'SINAPI-ES 05.2023 (SERV)'!A:H,2,0)</f>
        <v>JOELHO 90 GRAUS, PVC, SOLDÁVEL, DN 25MM, INSTALADO EM RAMAL OU SUB-RAMAL DE ÁGUA - FORNECIMENTO E INSTALAÇÃO. AF_06/2022</v>
      </c>
      <c r="E124" s="42" t="str">
        <f>VLOOKUP($C124,'SINAPI-ES 05.2023 (SERV)'!A:H,3,0)</f>
        <v>UN</v>
      </c>
      <c r="F124" s="44">
        <f>MC!J149</f>
        <v>62</v>
      </c>
      <c r="G124" s="107">
        <f>VLOOKUP($C124,'SINAPI-ES 05.2023 (SERV)'!A:H,4,0)</f>
        <v>8.2899999999999991</v>
      </c>
      <c r="H124" s="108">
        <f t="shared" si="16"/>
        <v>10.220000000000001</v>
      </c>
      <c r="I124" s="109">
        <f t="shared" si="17"/>
        <v>633.64</v>
      </c>
      <c r="J124" s="110"/>
      <c r="K124" s="111">
        <f t="shared" si="18"/>
        <v>0</v>
      </c>
      <c r="L124" s="112" t="str">
        <f t="shared" si="19"/>
        <v>ok</v>
      </c>
    </row>
    <row r="125" spans="1:12" ht="38.25" x14ac:dyDescent="0.25">
      <c r="A125" s="41" t="s">
        <v>861</v>
      </c>
      <c r="B125" s="41" t="s">
        <v>773</v>
      </c>
      <c r="C125" s="41">
        <v>94676</v>
      </c>
      <c r="D125" s="106" t="str">
        <f>VLOOKUP($C125,'SINAPI-ES 05.2023 (SERV)'!A:H,2,0)</f>
        <v>JOELHO 90 GRAUS, PVC, SOLDÁVEL, DN 40 MM INSTALADO EM RESERVAÇÃO DE ÁGUA DE EDIFICAÇÃO QUE POSSUA RESERVATÓRIO DE FIBRA/FIBROCIMENTO   FORNECIMENTO E INSTALAÇÃO. AF_06/2016</v>
      </c>
      <c r="E125" s="42" t="str">
        <f>VLOOKUP($C125,'SINAPI-ES 05.2023 (SERV)'!A:H,3,0)</f>
        <v>UN</v>
      </c>
      <c r="F125" s="44">
        <f>MC!J150</f>
        <v>3</v>
      </c>
      <c r="G125" s="107">
        <f>VLOOKUP($C125,'SINAPI-ES 05.2023 (SERV)'!A:H,4,0)</f>
        <v>18.36</v>
      </c>
      <c r="H125" s="108">
        <f t="shared" si="16"/>
        <v>22.64</v>
      </c>
      <c r="I125" s="109">
        <f t="shared" si="17"/>
        <v>67.92</v>
      </c>
      <c r="J125" s="110"/>
      <c r="K125" s="111">
        <f t="shared" si="18"/>
        <v>0</v>
      </c>
      <c r="L125" s="112" t="str">
        <f t="shared" si="19"/>
        <v>ok</v>
      </c>
    </row>
    <row r="126" spans="1:12" ht="25.5" x14ac:dyDescent="0.25">
      <c r="A126" s="41" t="s">
        <v>862</v>
      </c>
      <c r="B126" s="41" t="s">
        <v>773</v>
      </c>
      <c r="C126" s="41">
        <v>89356</v>
      </c>
      <c r="D126" s="106" t="str">
        <f>VLOOKUP($C126,'SINAPI-ES 05.2023 (SERV)'!A:H,2,0)</f>
        <v>TUBO, PVC, SOLDÁVEL, DN 25MM, INSTALADO EM RAMAL OU SUB-RAMAL DE ÁGUA - FORNECIMENTO E INSTALAÇÃO. AF_06/2022</v>
      </c>
      <c r="E126" s="42" t="str">
        <f>VLOOKUP($C126,'SINAPI-ES 05.2023 (SERV)'!A:H,3,0)</f>
        <v>M</v>
      </c>
      <c r="F126" s="44">
        <f>MC!J151</f>
        <v>225.12</v>
      </c>
      <c r="G126" s="107">
        <f>VLOOKUP($C126,'SINAPI-ES 05.2023 (SERV)'!A:H,4,0)</f>
        <v>21.61</v>
      </c>
      <c r="H126" s="108">
        <f t="shared" si="16"/>
        <v>26.65</v>
      </c>
      <c r="I126" s="109">
        <f t="shared" si="17"/>
        <v>5999.45</v>
      </c>
      <c r="J126" s="110"/>
      <c r="K126" s="111">
        <f t="shared" si="18"/>
        <v>0</v>
      </c>
      <c r="L126" s="112" t="str">
        <f t="shared" si="19"/>
        <v>ok</v>
      </c>
    </row>
    <row r="127" spans="1:12" ht="25.5" x14ac:dyDescent="0.25">
      <c r="A127" s="41" t="s">
        <v>863</v>
      </c>
      <c r="B127" s="41" t="s">
        <v>773</v>
      </c>
      <c r="C127" s="41">
        <v>89357</v>
      </c>
      <c r="D127" s="106" t="str">
        <f>VLOOKUP($C127,'SINAPI-ES 05.2023 (SERV)'!A:H,2,0)</f>
        <v>TUBO, PVC, SOLDÁVEL, DN 32MM, INSTALADO EM RAMAL OU SUB-RAMAL DE ÁGUA - FORNECIMENTO E INSTALAÇÃO. AF_06/2022</v>
      </c>
      <c r="E127" s="42" t="str">
        <f>VLOOKUP($C127,'SINAPI-ES 05.2023 (SERV)'!A:H,3,0)</f>
        <v>M</v>
      </c>
      <c r="F127" s="44">
        <f>MC!J152</f>
        <v>21</v>
      </c>
      <c r="G127" s="107">
        <f>VLOOKUP($C127,'SINAPI-ES 05.2023 (SERV)'!A:H,4,0)</f>
        <v>31.83</v>
      </c>
      <c r="H127" s="108">
        <f t="shared" si="16"/>
        <v>39.25</v>
      </c>
      <c r="I127" s="109">
        <f t="shared" si="17"/>
        <v>824.25</v>
      </c>
      <c r="J127" s="110"/>
      <c r="K127" s="111">
        <f t="shared" si="18"/>
        <v>0</v>
      </c>
      <c r="L127" s="112" t="str">
        <f t="shared" si="19"/>
        <v>ok</v>
      </c>
    </row>
    <row r="128" spans="1:12" ht="25.5" x14ac:dyDescent="0.25">
      <c r="A128" s="41" t="s">
        <v>864</v>
      </c>
      <c r="B128" s="41" t="s">
        <v>773</v>
      </c>
      <c r="C128" s="41">
        <v>89448</v>
      </c>
      <c r="D128" s="106" t="str">
        <f>VLOOKUP($C128,'SINAPI-ES 05.2023 (SERV)'!A:H,2,0)</f>
        <v>TUBO, PVC, SOLDÁVEL, DN 40MM, INSTALADO EM PRUMADA DE ÁGUA - FORNECIMENTO E INSTALAÇÃO. AF_06/2022</v>
      </c>
      <c r="E128" s="42" t="str">
        <f>VLOOKUP($C128,'SINAPI-ES 05.2023 (SERV)'!A:H,3,0)</f>
        <v>M</v>
      </c>
      <c r="F128" s="44">
        <f>MC!J153</f>
        <v>27.42</v>
      </c>
      <c r="G128" s="107">
        <f>VLOOKUP($C128,'SINAPI-ES 05.2023 (SERV)'!A:H,4,0)</f>
        <v>22.39</v>
      </c>
      <c r="H128" s="108">
        <f t="shared" si="16"/>
        <v>27.61</v>
      </c>
      <c r="I128" s="109">
        <f t="shared" si="17"/>
        <v>757.07</v>
      </c>
      <c r="J128" s="110"/>
      <c r="K128" s="111">
        <f t="shared" si="18"/>
        <v>0</v>
      </c>
      <c r="L128" s="112" t="str">
        <f t="shared" si="19"/>
        <v>ok</v>
      </c>
    </row>
    <row r="129" spans="1:12" ht="25.5" x14ac:dyDescent="0.25">
      <c r="A129" s="41" t="s">
        <v>865</v>
      </c>
      <c r="B129" s="41" t="s">
        <v>773</v>
      </c>
      <c r="C129" s="41">
        <v>89440</v>
      </c>
      <c r="D129" s="106" t="str">
        <f>VLOOKUP($C129,'SINAPI-ES 05.2023 (SERV)'!A:H,2,0)</f>
        <v>TE, PVC, SOLDÁVEL, DN 25MM, INSTALADO EM RAMAL DE DISTRIBUIÇÃO DE ÁGUA - FORNECIMENTO E INSTALAÇÃO. AF_06/2022</v>
      </c>
      <c r="E129" s="42" t="str">
        <f>VLOOKUP($C129,'SINAPI-ES 05.2023 (SERV)'!A:H,3,0)</f>
        <v>UN</v>
      </c>
      <c r="F129" s="44">
        <f>MC!J154</f>
        <v>29</v>
      </c>
      <c r="G129" s="107">
        <f>VLOOKUP($C129,'SINAPI-ES 05.2023 (SERV)'!A:H,4,0)</f>
        <v>10.72</v>
      </c>
      <c r="H129" s="108">
        <f t="shared" si="16"/>
        <v>13.22</v>
      </c>
      <c r="I129" s="109">
        <f t="shared" si="17"/>
        <v>383.38</v>
      </c>
      <c r="J129" s="110"/>
      <c r="K129" s="111">
        <f t="shared" si="18"/>
        <v>0</v>
      </c>
      <c r="L129" s="112" t="str">
        <f t="shared" si="19"/>
        <v>ok</v>
      </c>
    </row>
    <row r="130" spans="1:12" ht="25.5" x14ac:dyDescent="0.25">
      <c r="A130" s="41" t="s">
        <v>866</v>
      </c>
      <c r="B130" s="41" t="s">
        <v>773</v>
      </c>
      <c r="C130" s="41">
        <v>89443</v>
      </c>
      <c r="D130" s="106" t="str">
        <f>VLOOKUP($C130,'SINAPI-ES 05.2023 (SERV)'!A:H,2,0)</f>
        <v>TE, PVC, SOLDÁVEL, DN 32MM, INSTALADO EM RAMAL DE DISTRIBUIÇÃO DE ÁGUA - FORNECIMENTO E INSTALAÇÃO. AF_06/2022</v>
      </c>
      <c r="E130" s="42" t="str">
        <f>VLOOKUP($C130,'SINAPI-ES 05.2023 (SERV)'!A:H,3,0)</f>
        <v>UN</v>
      </c>
      <c r="F130" s="44">
        <f>MC!J156</f>
        <v>1</v>
      </c>
      <c r="G130" s="107">
        <f>VLOOKUP($C130,'SINAPI-ES 05.2023 (SERV)'!A:H,4,0)</f>
        <v>16.420000000000002</v>
      </c>
      <c r="H130" s="108">
        <f t="shared" si="16"/>
        <v>20.25</v>
      </c>
      <c r="I130" s="109">
        <f t="shared" si="17"/>
        <v>20.25</v>
      </c>
      <c r="J130" s="110"/>
      <c r="K130" s="111">
        <f t="shared" si="18"/>
        <v>0</v>
      </c>
      <c r="L130" s="112" t="str">
        <f t="shared" si="19"/>
        <v>ok</v>
      </c>
    </row>
    <row r="131" spans="1:12" ht="25.5" x14ac:dyDescent="0.25">
      <c r="A131" s="41" t="s">
        <v>867</v>
      </c>
      <c r="B131" s="41" t="s">
        <v>773</v>
      </c>
      <c r="C131" s="41">
        <v>89445</v>
      </c>
      <c r="D131" s="106" t="str">
        <f>VLOOKUP($C131,'SINAPI-ES 05.2023 (SERV)'!A:H,2,0)</f>
        <v>TÊ DE REDUÇÃO, PVC, SOLDÁVEL, DN 32MM X 25MM, INSTALADO EM RAMAL DE DISTRIBUIÇÃO DE ÁGUA - FORNECIMENTO E INSTALAÇÃO. AF_06/2022</v>
      </c>
      <c r="E131" s="42" t="str">
        <f>VLOOKUP($C131,'SINAPI-ES 05.2023 (SERV)'!A:H,3,0)</f>
        <v>UN</v>
      </c>
      <c r="F131" s="44">
        <f>MC!J156</f>
        <v>1</v>
      </c>
      <c r="G131" s="107">
        <f>VLOOKUP($C131,'SINAPI-ES 05.2023 (SERV)'!A:H,4,0)</f>
        <v>19.63</v>
      </c>
      <c r="H131" s="108">
        <f t="shared" si="16"/>
        <v>24.21</v>
      </c>
      <c r="I131" s="109">
        <f t="shared" si="17"/>
        <v>24.21</v>
      </c>
      <c r="J131" s="110"/>
      <c r="K131" s="111">
        <f t="shared" si="18"/>
        <v>0</v>
      </c>
      <c r="L131" s="112" t="str">
        <f t="shared" si="19"/>
        <v>ok</v>
      </c>
    </row>
    <row r="132" spans="1:12" ht="25.5" x14ac:dyDescent="0.25">
      <c r="A132" s="41" t="s">
        <v>868</v>
      </c>
      <c r="B132" s="41" t="s">
        <v>773</v>
      </c>
      <c r="C132" s="41">
        <v>104012</v>
      </c>
      <c r="D132" s="106" t="str">
        <f>VLOOKUP($C132,'SINAPI-ES 05.2023 (SERV)'!A:H,2,0)</f>
        <v>TÊ DE REDUÇÃO, PVC, SOLDÁVEL, DN 40MM X 32MM, INSTALADO EM RAMAL DE DISTRIBUIÇÃO DE ÁGUA - FORNECIMENTO E INSTALAÇÃO. AF_06/2022</v>
      </c>
      <c r="E132" s="42" t="str">
        <f>VLOOKUP($C132,'SINAPI-ES 05.2023 (SERV)'!A:H,3,0)</f>
        <v>UN</v>
      </c>
      <c r="F132" s="44">
        <f>MC!J157</f>
        <v>9</v>
      </c>
      <c r="G132" s="107">
        <f>VLOOKUP($C132,'SINAPI-ES 05.2023 (SERV)'!A:H,4,0)</f>
        <v>24.6</v>
      </c>
      <c r="H132" s="108">
        <f t="shared" si="16"/>
        <v>30.34</v>
      </c>
      <c r="I132" s="109">
        <f t="shared" si="17"/>
        <v>273.06</v>
      </c>
      <c r="J132" s="110"/>
      <c r="K132" s="111">
        <f t="shared" si="18"/>
        <v>0</v>
      </c>
      <c r="L132" s="112" t="str">
        <f t="shared" si="19"/>
        <v>ok</v>
      </c>
    </row>
    <row r="133" spans="1:12" ht="38.25" x14ac:dyDescent="0.25">
      <c r="A133" s="41" t="s">
        <v>869</v>
      </c>
      <c r="B133" s="41" t="s">
        <v>773</v>
      </c>
      <c r="C133" s="41">
        <v>89366</v>
      </c>
      <c r="D133" s="106" t="str">
        <f>VLOOKUP($C133,'SINAPI-ES 05.2023 (SERV)'!A:H,2,0)</f>
        <v>JOELHO 90 GRAUS COM BUCHA DE LATÃO, PVC, SOLDÁVEL, DN 25MM, X 3/4  INSTALADO EM RAMAL OU SUB-RAMAL DE ÁGUA - FORNECIMENTO E INSTALAÇÃO. AF_06/2022</v>
      </c>
      <c r="E133" s="42" t="str">
        <f>VLOOKUP($C133,'SINAPI-ES 05.2023 (SERV)'!A:H,3,0)</f>
        <v>UN</v>
      </c>
      <c r="F133" s="44">
        <f>MC!J158</f>
        <v>4</v>
      </c>
      <c r="G133" s="107">
        <f>VLOOKUP($C133,'SINAPI-ES 05.2023 (SERV)'!A:H,4,0)</f>
        <v>18.27</v>
      </c>
      <c r="H133" s="108">
        <f t="shared" si="16"/>
        <v>22.53</v>
      </c>
      <c r="I133" s="109">
        <f t="shared" si="17"/>
        <v>90.12</v>
      </c>
      <c r="J133" s="110"/>
      <c r="K133" s="111">
        <f t="shared" si="18"/>
        <v>0</v>
      </c>
      <c r="L133" s="112" t="str">
        <f t="shared" si="19"/>
        <v>ok</v>
      </c>
    </row>
    <row r="134" spans="1:12" ht="38.25" x14ac:dyDescent="0.25">
      <c r="A134" s="41" t="s">
        <v>870</v>
      </c>
      <c r="B134" s="41" t="s">
        <v>773</v>
      </c>
      <c r="C134" s="41">
        <v>90373</v>
      </c>
      <c r="D134" s="106" t="str">
        <f>VLOOKUP($C134,'SINAPI-ES 05.2023 (SERV)'!A:H,2,0)</f>
        <v>JOELHO 90 GRAUS COM BUCHA DE LATÃO, PVC, SOLDÁVEL, DN 25MM, X 1/2  INSTALADO EM RAMAL OU SUB-RAMAL DE ÁGUA - FORNECIMENTO E INSTALAÇÃO. AF_06/2022</v>
      </c>
      <c r="E134" s="42" t="str">
        <f>VLOOKUP($C134,'SINAPI-ES 05.2023 (SERV)'!A:H,3,0)</f>
        <v>UN</v>
      </c>
      <c r="F134" s="44">
        <f>MC!J159</f>
        <v>37</v>
      </c>
      <c r="G134" s="107">
        <f>VLOOKUP($C134,'SINAPI-ES 05.2023 (SERV)'!A:H,4,0)</f>
        <v>13.96</v>
      </c>
      <c r="H134" s="108">
        <f t="shared" si="16"/>
        <v>17.22</v>
      </c>
      <c r="I134" s="109">
        <f t="shared" si="17"/>
        <v>637.14</v>
      </c>
      <c r="J134" s="110"/>
      <c r="K134" s="111">
        <f t="shared" si="18"/>
        <v>0</v>
      </c>
      <c r="L134" s="112" t="str">
        <f t="shared" si="19"/>
        <v>ok</v>
      </c>
    </row>
    <row r="135" spans="1:12" ht="38.25" x14ac:dyDescent="0.25">
      <c r="A135" s="41" t="s">
        <v>871</v>
      </c>
      <c r="B135" s="41" t="s">
        <v>773</v>
      </c>
      <c r="C135" s="41">
        <v>89396</v>
      </c>
      <c r="D135" s="106" t="str">
        <f>VLOOKUP($C135,'SINAPI-ES 05.2023 (SERV)'!A:H,2,0)</f>
        <v>TÊ COM BUCHA DE LATÃO NA BOLSA CENTRAL, PVC, SOLDÁVEL, DN 25MM X 1/2 , INSTALADO EM RAMAL OU SUB-RAMAL DE ÁGUA - FORNECIMENTO E INSTALAÇÃO. AF_06/2022</v>
      </c>
      <c r="E135" s="42" t="str">
        <f>VLOOKUP($C135,'SINAPI-ES 05.2023 (SERV)'!A:H,3,0)</f>
        <v>UN</v>
      </c>
      <c r="F135" s="44">
        <f>MC!J160</f>
        <v>11</v>
      </c>
      <c r="G135" s="107">
        <f>VLOOKUP($C135,'SINAPI-ES 05.2023 (SERV)'!A:H,4,0)</f>
        <v>22.9</v>
      </c>
      <c r="H135" s="108">
        <f t="shared" si="16"/>
        <v>28.24</v>
      </c>
      <c r="I135" s="109">
        <f t="shared" si="17"/>
        <v>310.64</v>
      </c>
      <c r="J135" s="110"/>
      <c r="K135" s="111">
        <f t="shared" si="18"/>
        <v>0</v>
      </c>
      <c r="L135" s="112" t="str">
        <f t="shared" si="19"/>
        <v>ok</v>
      </c>
    </row>
    <row r="136" spans="1:12" ht="38.25" x14ac:dyDescent="0.25">
      <c r="A136" s="41" t="s">
        <v>872</v>
      </c>
      <c r="B136" s="41" t="s">
        <v>773</v>
      </c>
      <c r="C136" s="41">
        <v>90374</v>
      </c>
      <c r="D136" s="106" t="str">
        <f>VLOOKUP($C136,'SINAPI-ES 05.2023 (SERV)'!A:H,2,0)</f>
        <v>TÊ COM BUCHA DE LATÃO NA BOLSA CENTRAL, PVC, SOLDÁVEL, DN 25MM X 3/4 , INSTALADO EM RAMAL OU SUB-RAMAL DE ÁGUA - FORNECIMENTO E INSTALAÇÃO. AF_06/2022</v>
      </c>
      <c r="E136" s="42" t="str">
        <f>VLOOKUP($C136,'SINAPI-ES 05.2023 (SERV)'!A:H,3,0)</f>
        <v>UN</v>
      </c>
      <c r="F136" s="44">
        <f>MC!J161</f>
        <v>2</v>
      </c>
      <c r="G136" s="107">
        <f>VLOOKUP($C136,'SINAPI-ES 05.2023 (SERV)'!A:H,4,0)</f>
        <v>24.91</v>
      </c>
      <c r="H136" s="108">
        <f t="shared" si="16"/>
        <v>30.72</v>
      </c>
      <c r="I136" s="109">
        <f t="shared" si="17"/>
        <v>61.44</v>
      </c>
      <c r="J136" s="110"/>
      <c r="K136" s="111">
        <f t="shared" si="18"/>
        <v>0</v>
      </c>
      <c r="L136" s="112" t="str">
        <f t="shared" si="19"/>
        <v>ok</v>
      </c>
    </row>
    <row r="137" spans="1:12" x14ac:dyDescent="0.25">
      <c r="A137" s="55"/>
      <c r="B137" s="56"/>
      <c r="C137" s="56"/>
      <c r="D137" s="121" t="s">
        <v>830</v>
      </c>
      <c r="E137" s="56"/>
      <c r="F137" s="122"/>
      <c r="G137" s="123"/>
      <c r="H137" s="124"/>
      <c r="I137" s="124"/>
      <c r="J137" s="113"/>
      <c r="K137" s="114"/>
      <c r="L137" s="115"/>
    </row>
    <row r="138" spans="1:12" ht="25.5" x14ac:dyDescent="0.25">
      <c r="A138" s="41" t="s">
        <v>873</v>
      </c>
      <c r="B138" s="41" t="s">
        <v>773</v>
      </c>
      <c r="C138" s="41">
        <v>100848</v>
      </c>
      <c r="D138" s="106" t="str">
        <f>VLOOKUP($C138,'SINAPI-ES 05.2023 (SERV)'!A:H,2,0)</f>
        <v>VASO SANITÁRIO INFANTIL LOUÇA BRANCA - FORNECIMENTO E INSTALACAO. AF_01/2020</v>
      </c>
      <c r="E138" s="42" t="str">
        <f>VLOOKUP($C138,'SINAPI-ES 05.2023 (SERV)'!A:H,3,0)</f>
        <v>UN</v>
      </c>
      <c r="F138" s="44">
        <f>MC!J163</f>
        <v>6</v>
      </c>
      <c r="G138" s="107">
        <f>VLOOKUP($C138,'SINAPI-ES 05.2023 (SERV)'!A:H,4,0)</f>
        <v>534.19000000000005</v>
      </c>
      <c r="H138" s="108">
        <f t="shared" ref="H138:H156" si="20">ROUND((1+ROUND($B$8,4))*G138,2)</f>
        <v>658.76</v>
      </c>
      <c r="I138" s="109">
        <f t="shared" ref="I138:I156" si="21">ROUND(F138*H138,2)</f>
        <v>3952.56</v>
      </c>
      <c r="J138" s="110"/>
      <c r="K138" s="111">
        <f t="shared" ref="K138:K156" si="22">F138*J138</f>
        <v>0</v>
      </c>
      <c r="L138" s="112" t="str">
        <f t="shared" ref="L138:L156" si="23">IF(J138&lt;=H138,"ok","ERRO")</f>
        <v>ok</v>
      </c>
    </row>
    <row r="139" spans="1:12" x14ac:dyDescent="0.25">
      <c r="A139" s="41" t="s">
        <v>874</v>
      </c>
      <c r="B139" s="41" t="s">
        <v>751</v>
      </c>
      <c r="C139" s="41">
        <v>170129</v>
      </c>
      <c r="D139" s="106" t="str">
        <f>VLOOKUP($C139,'DER-ES 05.2023 (SERV)'!A:H,3,0)</f>
        <v>Bacia sifonada de louça branca com caixa acoplada, inclusive acessórios</v>
      </c>
      <c r="E139" s="41" t="str">
        <f>VLOOKUP($C139,'DER-ES 05.2023 (SERV)'!A:H,4,0)</f>
        <v>und</v>
      </c>
      <c r="F139" s="44">
        <f>MC!J170</f>
        <v>2</v>
      </c>
      <c r="G139" s="107">
        <f>VLOOKUP($C139,'DER-ES 05.2023 (SERV)'!A:H,5,0)</f>
        <v>641.96</v>
      </c>
      <c r="H139" s="108">
        <f t="shared" si="20"/>
        <v>791.67</v>
      </c>
      <c r="I139" s="109">
        <f t="shared" si="21"/>
        <v>1583.34</v>
      </c>
      <c r="J139" s="110"/>
      <c r="K139" s="111">
        <f t="shared" si="22"/>
        <v>0</v>
      </c>
      <c r="L139" s="112" t="str">
        <f t="shared" si="23"/>
        <v>ok</v>
      </c>
    </row>
    <row r="140" spans="1:12" ht="25.5" x14ac:dyDescent="0.25">
      <c r="A140" s="41" t="s">
        <v>875</v>
      </c>
      <c r="B140" s="41" t="s">
        <v>773</v>
      </c>
      <c r="C140" s="41">
        <v>100849</v>
      </c>
      <c r="D140" s="106" t="str">
        <f>VLOOKUP($C140,'SINAPI-ES 05.2023 (SERV)'!A:H,2,0)</f>
        <v>ASSENTO SANITÁRIO CONVENCIONAL - FORNECIMENTO E INSTALACAO. AF_01/2020</v>
      </c>
      <c r="E140" s="42" t="str">
        <f>VLOOKUP($C140,'SINAPI-ES 05.2023 (SERV)'!A:H,3,0)</f>
        <v>UN</v>
      </c>
      <c r="F140" s="44">
        <f>MC!J173</f>
        <v>2</v>
      </c>
      <c r="G140" s="107">
        <f>VLOOKUP($C140,'SINAPI-ES 05.2023 (SERV)'!A:H,4,0)</f>
        <v>45.03</v>
      </c>
      <c r="H140" s="108">
        <f t="shared" si="20"/>
        <v>55.53</v>
      </c>
      <c r="I140" s="109">
        <f t="shared" si="21"/>
        <v>111.06</v>
      </c>
      <c r="J140" s="110"/>
      <c r="K140" s="111">
        <f t="shared" si="22"/>
        <v>0</v>
      </c>
      <c r="L140" s="112" t="str">
        <f t="shared" si="23"/>
        <v>ok</v>
      </c>
    </row>
    <row r="141" spans="1:12" x14ac:dyDescent="0.25">
      <c r="A141" s="41" t="s">
        <v>876</v>
      </c>
      <c r="B141" s="41" t="s">
        <v>773</v>
      </c>
      <c r="C141" s="41">
        <v>100851</v>
      </c>
      <c r="D141" s="106" t="str">
        <f>VLOOKUP($C141,'SINAPI-ES 05.2023 (SERV)'!A:H,2,0)</f>
        <v>ASSENTO SANITÁRIO INFANTIL - FORNECIMENTO E INSTALACAO. AF_01/2020</v>
      </c>
      <c r="E141" s="42" t="str">
        <f>VLOOKUP($C141,'SINAPI-ES 05.2023 (SERV)'!A:H,3,0)</f>
        <v>UN</v>
      </c>
      <c r="F141" s="44">
        <f>MC!J176</f>
        <v>6</v>
      </c>
      <c r="G141" s="107">
        <f>VLOOKUP($C141,'SINAPI-ES 05.2023 (SERV)'!A:H,4,0)</f>
        <v>91.01</v>
      </c>
      <c r="H141" s="108">
        <f t="shared" si="20"/>
        <v>112.23</v>
      </c>
      <c r="I141" s="109">
        <f t="shared" si="21"/>
        <v>673.38</v>
      </c>
      <c r="J141" s="110"/>
      <c r="K141" s="111">
        <f t="shared" si="22"/>
        <v>0</v>
      </c>
      <c r="L141" s="112" t="str">
        <f t="shared" si="23"/>
        <v>ok</v>
      </c>
    </row>
    <row r="142" spans="1:12" ht="38.25" x14ac:dyDescent="0.25">
      <c r="A142" s="41" t="s">
        <v>877</v>
      </c>
      <c r="B142" s="41" t="s">
        <v>751</v>
      </c>
      <c r="C142" s="41">
        <v>170609</v>
      </c>
      <c r="D142" s="106" t="str">
        <f>VLOOKUP($C142,'DER-ES 05.2023 (SERV)'!A:H,3,0)</f>
        <v>Bacia sifonada de louça branca com abertura frontal p/ banheiro PNE, consumo 6 litros por fluxo, Vogue Plus Conforto - P.51.17, Ref. Deca ou equiv., incl. tubo de ligação inox c/ canopla, anel de vedação, paraf. e rejunte epoxi p/ vedação</v>
      </c>
      <c r="E142" s="41" t="str">
        <f>VLOOKUP($C142,'DER-ES 05.2023 (SERV)'!A:H,4,0)</f>
        <v>und</v>
      </c>
      <c r="F142" s="44">
        <f>MC!J183</f>
        <v>2</v>
      </c>
      <c r="G142" s="107">
        <f>VLOOKUP($C142,'DER-ES 05.2023 (SERV)'!A:H,5,0)</f>
        <v>1510.35</v>
      </c>
      <c r="H142" s="108">
        <f t="shared" si="20"/>
        <v>1862.56</v>
      </c>
      <c r="I142" s="109">
        <f t="shared" si="21"/>
        <v>3725.12</v>
      </c>
      <c r="J142" s="110"/>
      <c r="K142" s="111">
        <f t="shared" si="22"/>
        <v>0</v>
      </c>
      <c r="L142" s="112" t="str">
        <f t="shared" si="23"/>
        <v>ok</v>
      </c>
    </row>
    <row r="143" spans="1:12" ht="25.5" x14ac:dyDescent="0.25">
      <c r="A143" s="41" t="s">
        <v>878</v>
      </c>
      <c r="B143" s="41" t="s">
        <v>751</v>
      </c>
      <c r="C143" s="41">
        <v>170611</v>
      </c>
      <c r="D143" s="106" t="str">
        <f>VLOOKUP($C143,'DER-ES 05.2023 (SERV)'!A:H,3,0)</f>
        <v>Assento poliéster com abertura frontal e tampa c/ fixação cromada e aditivo químico c/ proteção antibactéria, Vogue Plus - AP.52.17, Ref. Deca ou equivalente</v>
      </c>
      <c r="E143" s="41" t="str">
        <f>VLOOKUP($C143,'DER-ES 05.2023 (SERV)'!A:H,4,0)</f>
        <v>und</v>
      </c>
      <c r="F143" s="44">
        <f>MC!J186</f>
        <v>2</v>
      </c>
      <c r="G143" s="107">
        <f>VLOOKUP($C143,'DER-ES 05.2023 (SERV)'!A:H,5,0)</f>
        <v>1625.93</v>
      </c>
      <c r="H143" s="108">
        <f t="shared" si="20"/>
        <v>2005.1</v>
      </c>
      <c r="I143" s="109">
        <f t="shared" si="21"/>
        <v>4010.2</v>
      </c>
      <c r="J143" s="110"/>
      <c r="K143" s="111">
        <f t="shared" si="22"/>
        <v>0</v>
      </c>
      <c r="L143" s="112" t="str">
        <f t="shared" si="23"/>
        <v>ok</v>
      </c>
    </row>
    <row r="144" spans="1:12" ht="51" x14ac:dyDescent="0.25">
      <c r="A144" s="41" t="s">
        <v>879</v>
      </c>
      <c r="B144" s="41" t="s">
        <v>773</v>
      </c>
      <c r="C144" s="41">
        <v>86943</v>
      </c>
      <c r="D144" s="106" t="str">
        <f>VLOOKUP($C144,'SINAPI-ES 05.2023 (SERV)'!A:H,2,0)</f>
        <v>LAVATÓRIO LOUÇA BRANCA SUSPENSO, 29,5 X 39CM OU EQUIVALENTE, PADRÃO POPULAR, INCLUSO SIFÃO FLEXÍVEL EM PVC, VÁLVULA E ENGATE FLEXÍVEL 30CM EM PLÁSTICO E TORNEIRA CROMADA DE MESA, PADRÃO POPULAR - FORNECIMENTO E INSTALAÇÃO. AF_01/2020</v>
      </c>
      <c r="E144" s="42" t="str">
        <f>VLOOKUP($C144,'SINAPI-ES 05.2023 (SERV)'!A:H,3,0)</f>
        <v>UN</v>
      </c>
      <c r="F144" s="44">
        <f>MC!J189</f>
        <v>1</v>
      </c>
      <c r="G144" s="107">
        <f>VLOOKUP($C144,'SINAPI-ES 05.2023 (SERV)'!A:H,4,0)</f>
        <v>227.81</v>
      </c>
      <c r="H144" s="108">
        <f t="shared" si="20"/>
        <v>280.94</v>
      </c>
      <c r="I144" s="109">
        <f t="shared" si="21"/>
        <v>280.94</v>
      </c>
      <c r="J144" s="110"/>
      <c r="K144" s="111">
        <f t="shared" si="22"/>
        <v>0</v>
      </c>
      <c r="L144" s="112" t="str">
        <f t="shared" si="23"/>
        <v>ok</v>
      </c>
    </row>
    <row r="145" spans="1:12" ht="38.25" x14ac:dyDescent="0.25">
      <c r="A145" s="41" t="s">
        <v>880</v>
      </c>
      <c r="B145" s="41" t="s">
        <v>773</v>
      </c>
      <c r="C145" s="41">
        <v>86937</v>
      </c>
      <c r="D145" s="106" t="str">
        <f>VLOOKUP($C145,'SINAPI-ES 05.2023 (SERV)'!A:H,2,0)</f>
        <v>CUBA DE EMBUTIR OVAL EM LOUÇA BRANCA, 35 X 50CM OU EQUIVALENTE, INCLUSO VÁLVULA EM METAL CROMADO E SIFÃO FLEXÍVEL EM PVC - FORNECIMENTO E INSTALAÇÃO. AF_01/2020</v>
      </c>
      <c r="E145" s="42" t="str">
        <f>VLOOKUP($C145,'SINAPI-ES 05.2023 (SERV)'!A:H,3,0)</f>
        <v>UN</v>
      </c>
      <c r="F145" s="44">
        <f>MC!J190</f>
        <v>14</v>
      </c>
      <c r="G145" s="107">
        <f>VLOOKUP($C145,'SINAPI-ES 05.2023 (SERV)'!A:H,4,0)</f>
        <v>213.46</v>
      </c>
      <c r="H145" s="108">
        <f t="shared" si="20"/>
        <v>263.24</v>
      </c>
      <c r="I145" s="109">
        <f t="shared" si="21"/>
        <v>3685.36</v>
      </c>
      <c r="J145" s="110"/>
      <c r="K145" s="111">
        <f t="shared" si="22"/>
        <v>0</v>
      </c>
      <c r="L145" s="112" t="str">
        <f t="shared" si="23"/>
        <v>ok</v>
      </c>
    </row>
    <row r="146" spans="1:12" ht="25.5" x14ac:dyDescent="0.25">
      <c r="A146" s="41" t="s">
        <v>881</v>
      </c>
      <c r="B146" s="41" t="s">
        <v>751</v>
      </c>
      <c r="C146" s="41">
        <v>170131</v>
      </c>
      <c r="D146" s="106" t="str">
        <f>VLOOKUP($C146,'DER-ES 05.2023 (SERV)'!A:H,3,0)</f>
        <v>Lavatório de louça branca com coluna suspensa - ref L51 + CS 1v, cor branca, inclusive sifão, válvula e engates cromados, exclusive torneira, para PNE</v>
      </c>
      <c r="E146" s="41" t="str">
        <f>VLOOKUP($C146,'DER-ES 05.2023 (SERV)'!A:H,4,0)</f>
        <v>und</v>
      </c>
      <c r="F146" s="44">
        <f>MC!J199</f>
        <v>2</v>
      </c>
      <c r="G146" s="107">
        <f>VLOOKUP($C146,'DER-ES 05.2023 (SERV)'!A:H,5,0)</f>
        <v>1342.18</v>
      </c>
      <c r="H146" s="108">
        <f t="shared" si="20"/>
        <v>1655.18</v>
      </c>
      <c r="I146" s="109">
        <f t="shared" si="21"/>
        <v>3310.36</v>
      </c>
      <c r="J146" s="110"/>
      <c r="K146" s="111">
        <f t="shared" si="22"/>
        <v>0</v>
      </c>
      <c r="L146" s="112" t="str">
        <f t="shared" si="23"/>
        <v>ok</v>
      </c>
    </row>
    <row r="147" spans="1:12" ht="38.25" x14ac:dyDescent="0.25">
      <c r="A147" s="41" t="s">
        <v>882</v>
      </c>
      <c r="B147" s="41" t="s">
        <v>751</v>
      </c>
      <c r="C147" s="41">
        <v>170530</v>
      </c>
      <c r="D147" s="106" t="str">
        <f>VLOOKUP($C147,'DER-ES 05.2023 (SERV)'!A:H,3,0)</f>
        <v>Cuba em aço inox nº 02(dim.560x340x150)mm, marcas de referência Franke, Strake, tramontina, inclusive válvula de metal 31/2" e sifão cromado 1 x 1/2", excl. torneira</v>
      </c>
      <c r="E147" s="41" t="str">
        <f>VLOOKUP($C147,'DER-ES 05.2023 (SERV)'!A:H,4,0)</f>
        <v>und</v>
      </c>
      <c r="F147" s="44">
        <f>MC!J202</f>
        <v>3</v>
      </c>
      <c r="G147" s="107">
        <f>VLOOKUP($C147,'DER-ES 05.2023 (SERV)'!A:H,5,0)</f>
        <v>501.49</v>
      </c>
      <c r="H147" s="108">
        <f t="shared" si="20"/>
        <v>618.44000000000005</v>
      </c>
      <c r="I147" s="109">
        <f t="shared" si="21"/>
        <v>1855.32</v>
      </c>
      <c r="J147" s="110"/>
      <c r="K147" s="111">
        <f t="shared" si="22"/>
        <v>0</v>
      </c>
      <c r="L147" s="112" t="str">
        <f t="shared" si="23"/>
        <v>ok</v>
      </c>
    </row>
    <row r="148" spans="1:12" ht="38.25" x14ac:dyDescent="0.25">
      <c r="A148" s="41" t="s">
        <v>883</v>
      </c>
      <c r="B148" s="41" t="s">
        <v>773</v>
      </c>
      <c r="C148" s="41">
        <v>86923</v>
      </c>
      <c r="D148" s="106" t="str">
        <f>VLOOKUP($C148,'SINAPI-ES 05.2023 (SERV)'!A:H,2,0)</f>
        <v>TANQUE DE LOUÇA BRANCA SUSPENSO, 18L OU EQUIVALENTE, INCLUSO SIFÃO TIPO GARRAFA EM PVC, VÁLVULA PLÁSTICA E TORNEIRA DE METAL CROMADO PADRÃO POPULAR - FORNECIMENTO E INSTALAÇÃO. AF_01/2020</v>
      </c>
      <c r="E148" s="42" t="str">
        <f>VLOOKUP($C148,'SINAPI-ES 05.2023 (SERV)'!A:H,3,0)</f>
        <v>UN</v>
      </c>
      <c r="F148" s="44">
        <f>MC!J205</f>
        <v>3</v>
      </c>
      <c r="G148" s="107">
        <f>VLOOKUP($C148,'SINAPI-ES 05.2023 (SERV)'!A:H,4,0)</f>
        <v>556.91999999999996</v>
      </c>
      <c r="H148" s="108">
        <f t="shared" si="20"/>
        <v>686.79</v>
      </c>
      <c r="I148" s="109">
        <f t="shared" si="21"/>
        <v>2060.37</v>
      </c>
      <c r="J148" s="110"/>
      <c r="K148" s="111">
        <f t="shared" si="22"/>
        <v>0</v>
      </c>
      <c r="L148" s="112" t="str">
        <f t="shared" si="23"/>
        <v>ok</v>
      </c>
    </row>
    <row r="149" spans="1:12" ht="38.25" x14ac:dyDescent="0.25">
      <c r="A149" s="41" t="s">
        <v>884</v>
      </c>
      <c r="B149" s="41" t="s">
        <v>751</v>
      </c>
      <c r="C149" s="41">
        <v>170515</v>
      </c>
      <c r="D149" s="106" t="str">
        <f>VLOOKUP($C149,'DER-ES 05.2023 (SERV)'!A:H,3,0)</f>
        <v>Cuba p/ panelões de aço inox 80x60x40 cm, marcas de referência Fisher, Metalpress ou Mekal, inclusive válvula metal 1 1/4" e sifão cromado 1 x 1 1/2", excl. torneira</v>
      </c>
      <c r="E149" s="41" t="str">
        <f>VLOOKUP($C149,'DER-ES 05.2023 (SERV)'!A:H,4,0)</f>
        <v>und</v>
      </c>
      <c r="F149" s="44">
        <f>MC!J208</f>
        <v>2</v>
      </c>
      <c r="G149" s="107">
        <f>VLOOKUP($C149,'DER-ES 05.2023 (SERV)'!A:H,5,0)</f>
        <v>2272.79</v>
      </c>
      <c r="H149" s="108">
        <f t="shared" si="20"/>
        <v>2802.8</v>
      </c>
      <c r="I149" s="109">
        <f t="shared" si="21"/>
        <v>5605.6</v>
      </c>
      <c r="J149" s="110"/>
      <c r="K149" s="111">
        <f t="shared" si="22"/>
        <v>0</v>
      </c>
      <c r="L149" s="112" t="str">
        <f t="shared" si="23"/>
        <v>ok</v>
      </c>
    </row>
    <row r="150" spans="1:12" x14ac:dyDescent="0.25">
      <c r="A150" s="41" t="s">
        <v>885</v>
      </c>
      <c r="B150" s="41" t="s">
        <v>751</v>
      </c>
      <c r="C150" s="41">
        <v>170306</v>
      </c>
      <c r="D150" s="106" t="str">
        <f>VLOOKUP($C150,'DER-ES 05.2023 (SERV)'!A:H,3,0)</f>
        <v>Torneira para tanque, marcas de referência Fabrimar, Deca ou Docol.</v>
      </c>
      <c r="E150" s="41" t="str">
        <f>VLOOKUP($C150,'DER-ES 05.2023 (SERV)'!A:H,4,0)</f>
        <v>und</v>
      </c>
      <c r="F150" s="44">
        <f>MC!J209</f>
        <v>6</v>
      </c>
      <c r="G150" s="107">
        <f>VLOOKUP($C150,'DER-ES 05.2023 (SERV)'!A:H,5,0)</f>
        <v>178.67</v>
      </c>
      <c r="H150" s="108">
        <f t="shared" si="20"/>
        <v>220.34</v>
      </c>
      <c r="I150" s="109">
        <f t="shared" si="21"/>
        <v>1322.04</v>
      </c>
      <c r="J150" s="110"/>
      <c r="K150" s="111">
        <f t="shared" si="22"/>
        <v>0</v>
      </c>
      <c r="L150" s="112" t="str">
        <f t="shared" si="23"/>
        <v>ok</v>
      </c>
    </row>
    <row r="151" spans="1:12" ht="25.5" x14ac:dyDescent="0.25">
      <c r="A151" s="41" t="s">
        <v>886</v>
      </c>
      <c r="B151" s="41" t="s">
        <v>751</v>
      </c>
      <c r="C151" s="41">
        <v>170304</v>
      </c>
      <c r="D151" s="106" t="str">
        <f>VLOOKUP($C151,'DER-ES 05.2023 (SERV)'!A:H,3,0)</f>
        <v>Torneira pressão cromada diâm. 1/2" para lavatório, marcas de referência Fabrimar, Deca ou Docol</v>
      </c>
      <c r="E151" s="41" t="str">
        <f>VLOOKUP($C151,'DER-ES 05.2023 (SERV)'!A:H,4,0)</f>
        <v>und</v>
      </c>
      <c r="F151" s="44">
        <f>MC!J212</f>
        <v>16</v>
      </c>
      <c r="G151" s="107">
        <f>VLOOKUP($C151,'DER-ES 05.2023 (SERV)'!A:H,5,0)</f>
        <v>204.17</v>
      </c>
      <c r="H151" s="108">
        <f t="shared" si="20"/>
        <v>251.78</v>
      </c>
      <c r="I151" s="109">
        <f t="shared" si="21"/>
        <v>4028.48</v>
      </c>
      <c r="J151" s="110"/>
      <c r="K151" s="111">
        <f t="shared" si="22"/>
        <v>0</v>
      </c>
      <c r="L151" s="112" t="str">
        <f t="shared" si="23"/>
        <v>ok</v>
      </c>
    </row>
    <row r="152" spans="1:12" x14ac:dyDescent="0.25">
      <c r="A152" s="41" t="s">
        <v>887</v>
      </c>
      <c r="B152" s="41" t="s">
        <v>751</v>
      </c>
      <c r="C152" s="41">
        <v>170309</v>
      </c>
      <c r="D152" s="106" t="str">
        <f>VLOOKUP($C152,'DER-ES 05.2023 (SERV)'!A:H,3,0)</f>
        <v>Torneira para jardim de 3/4" marcas de referência Fabrimar, Deca ou Docol</v>
      </c>
      <c r="E152" s="41" t="str">
        <f>VLOOKUP($C152,'DER-ES 05.2023 (SERV)'!A:H,4,0)</f>
        <v>und</v>
      </c>
      <c r="F152" s="44">
        <f>MC!J223</f>
        <v>2</v>
      </c>
      <c r="G152" s="107">
        <f>VLOOKUP($C152,'DER-ES 05.2023 (SERV)'!A:H,5,0)</f>
        <v>113.93</v>
      </c>
      <c r="H152" s="108">
        <f t="shared" si="20"/>
        <v>140.5</v>
      </c>
      <c r="I152" s="109">
        <f t="shared" si="21"/>
        <v>281</v>
      </c>
      <c r="J152" s="110"/>
      <c r="K152" s="111">
        <f t="shared" si="22"/>
        <v>0</v>
      </c>
      <c r="L152" s="112" t="str">
        <f t="shared" si="23"/>
        <v>ok</v>
      </c>
    </row>
    <row r="153" spans="1:12" ht="25.5" x14ac:dyDescent="0.25">
      <c r="A153" s="41" t="s">
        <v>888</v>
      </c>
      <c r="B153" s="41" t="s">
        <v>773</v>
      </c>
      <c r="C153" s="41">
        <v>86884</v>
      </c>
      <c r="D153" s="106" t="str">
        <f>VLOOKUP($C153,'SINAPI-ES 05.2023 (SERV)'!A:H,2,0)</f>
        <v>ENGATE FLEXÍVEL EM PLÁSTICO BRANCO, 1/2 X 30CM - FORNECIMENTO E INSTALAÇÃO. AF_01/2020</v>
      </c>
      <c r="E153" s="42" t="str">
        <f>VLOOKUP($C153,'SINAPI-ES 05.2023 (SERV)'!A:H,3,0)</f>
        <v>UN</v>
      </c>
      <c r="F153" s="44">
        <f>MC!J226</f>
        <v>25</v>
      </c>
      <c r="G153" s="107">
        <f>VLOOKUP($C153,'SINAPI-ES 05.2023 (SERV)'!A:H,4,0)</f>
        <v>8.9</v>
      </c>
      <c r="H153" s="108">
        <f t="shared" si="20"/>
        <v>10.98</v>
      </c>
      <c r="I153" s="109">
        <f t="shared" si="21"/>
        <v>274.5</v>
      </c>
      <c r="J153" s="110"/>
      <c r="K153" s="111">
        <f t="shared" si="22"/>
        <v>0</v>
      </c>
      <c r="L153" s="112" t="str">
        <f t="shared" si="23"/>
        <v>ok</v>
      </c>
    </row>
    <row r="154" spans="1:12" ht="25.5" x14ac:dyDescent="0.25">
      <c r="A154" s="41" t="s">
        <v>889</v>
      </c>
      <c r="B154" s="41" t="s">
        <v>751</v>
      </c>
      <c r="C154" s="41">
        <v>80201</v>
      </c>
      <c r="D154" s="106" t="str">
        <f>VLOOKUP($C154,'DER-ES 05.2023 (SERV)'!A:H,3,0)</f>
        <v>Espelho para banheiros espessura 4 mm, incluindo chapa compensada 10 mm, moldura de alumínio em perfil L 3/4", fixado com parafusos cromados</v>
      </c>
      <c r="E154" s="41" t="str">
        <f>VLOOKUP($C154,'DER-ES 05.2023 (SERV)'!A:H,4,0)</f>
        <v>m2</v>
      </c>
      <c r="F154" s="44">
        <f>MC!J242</f>
        <v>3.96</v>
      </c>
      <c r="G154" s="107">
        <f>VLOOKUP($C154,'DER-ES 05.2023 (SERV)'!A:H,5,0)</f>
        <v>582.98</v>
      </c>
      <c r="H154" s="108">
        <f t="shared" si="20"/>
        <v>718.93</v>
      </c>
      <c r="I154" s="109">
        <f t="shared" si="21"/>
        <v>2846.96</v>
      </c>
      <c r="J154" s="110"/>
      <c r="K154" s="111">
        <f t="shared" si="22"/>
        <v>0</v>
      </c>
      <c r="L154" s="112" t="str">
        <f t="shared" si="23"/>
        <v>ok</v>
      </c>
    </row>
    <row r="155" spans="1:12" ht="25.5" x14ac:dyDescent="0.25">
      <c r="A155" s="41" t="s">
        <v>890</v>
      </c>
      <c r="B155" s="41" t="s">
        <v>773</v>
      </c>
      <c r="C155" s="41">
        <v>95544</v>
      </c>
      <c r="D155" s="106" t="str">
        <f>VLOOKUP($C155,'SINAPI-ES 05.2023 (SERV)'!A:H,2,0)</f>
        <v>PAPELEIRA DE PAREDE EM METAL CROMADO SEM TAMPA, INCLUSO FIXAÇÃO. AF_01/2020</v>
      </c>
      <c r="E155" s="42" t="str">
        <f>VLOOKUP($C155,'SINAPI-ES 05.2023 (SERV)'!A:H,3,0)</f>
        <v>UN</v>
      </c>
      <c r="F155" s="44">
        <f>MC!J253</f>
        <v>10</v>
      </c>
      <c r="G155" s="107">
        <f>VLOOKUP($C155,'SINAPI-ES 05.2023 (SERV)'!A:H,4,0)</f>
        <v>37.43</v>
      </c>
      <c r="H155" s="108">
        <f t="shared" si="20"/>
        <v>46.16</v>
      </c>
      <c r="I155" s="109">
        <f t="shared" si="21"/>
        <v>461.6</v>
      </c>
      <c r="J155" s="110"/>
      <c r="K155" s="111">
        <f t="shared" si="22"/>
        <v>0</v>
      </c>
      <c r="L155" s="112" t="str">
        <f t="shared" si="23"/>
        <v>ok</v>
      </c>
    </row>
    <row r="156" spans="1:12" ht="25.5" x14ac:dyDescent="0.25">
      <c r="A156" s="41" t="s">
        <v>891</v>
      </c>
      <c r="B156" s="41" t="s">
        <v>751</v>
      </c>
      <c r="C156" s="41">
        <v>170604</v>
      </c>
      <c r="D156" s="106" t="str">
        <f>VLOOKUP($C156,'DER-ES 05.2023 (SERV)'!A:H,3,0)</f>
        <v>Barra de apoio reta em aço inox 304 p/ portadores de necessidades especiais (NBR 9050), largura 90 cm</v>
      </c>
      <c r="E156" s="41" t="str">
        <f>VLOOKUP($C156,'DER-ES 05.2023 (SERV)'!A:H,4,0)</f>
        <v>und</v>
      </c>
      <c r="F156" s="44">
        <f>MC!J264</f>
        <v>2</v>
      </c>
      <c r="G156" s="107">
        <f>VLOOKUP($C156,'DER-ES 05.2023 (SERV)'!A:H,5,0)</f>
        <v>173.98</v>
      </c>
      <c r="H156" s="108">
        <f t="shared" si="20"/>
        <v>214.55</v>
      </c>
      <c r="I156" s="109">
        <f t="shared" si="21"/>
        <v>429.1</v>
      </c>
      <c r="J156" s="110"/>
      <c r="K156" s="111">
        <f t="shared" si="22"/>
        <v>0</v>
      </c>
      <c r="L156" s="112" t="str">
        <f t="shared" si="23"/>
        <v>ok</v>
      </c>
    </row>
    <row r="157" spans="1:12" x14ac:dyDescent="0.25">
      <c r="A157" s="34"/>
      <c r="B157" s="34"/>
      <c r="C157" s="35"/>
      <c r="D157" s="36"/>
      <c r="E157" s="36"/>
      <c r="F157" s="35"/>
      <c r="G157" s="103"/>
      <c r="H157" s="104" t="s">
        <v>752</v>
      </c>
      <c r="I157" s="105">
        <f>SUM(I104:I156)</f>
        <v>62109.890000000007</v>
      </c>
      <c r="J157" s="113" t="s">
        <v>752</v>
      </c>
      <c r="K157" s="114">
        <f>SUM(K104:K156)</f>
        <v>0</v>
      </c>
      <c r="L157" s="115"/>
    </row>
    <row r="158" spans="1:12" x14ac:dyDescent="0.25">
      <c r="A158" s="34">
        <v>5</v>
      </c>
      <c r="B158" s="34"/>
      <c r="C158" s="35"/>
      <c r="D158" s="36" t="s">
        <v>892</v>
      </c>
      <c r="E158" s="36"/>
      <c r="F158" s="35"/>
      <c r="G158" s="103"/>
      <c r="H158" s="104"/>
      <c r="I158" s="105"/>
      <c r="J158" s="113"/>
      <c r="K158" s="114"/>
      <c r="L158" s="115"/>
    </row>
    <row r="159" spans="1:12" ht="38.25" x14ac:dyDescent="0.25">
      <c r="A159" s="41" t="s">
        <v>893</v>
      </c>
      <c r="B159" s="41" t="s">
        <v>751</v>
      </c>
      <c r="C159" s="41">
        <v>141110</v>
      </c>
      <c r="D159" s="106" t="str">
        <f>VLOOKUP($C159,'DER-ES 05.2023 (SERV)'!A:H,3,0)</f>
        <v>Caixa de inspeção em alv. bloco concreto 9x19x39cm, dim. 60x60cm e Hmáx=1m, c/ tampa de ferro fundido 40x40cm, lastro de concreto esp.10cm, revest. interno c/ chapisco e reboco impermeabiliz, incl. escavação, reaterro e enchimento</v>
      </c>
      <c r="E159" s="41" t="str">
        <f>VLOOKUP($C159,'DER-ES 05.2023 (SERV)'!A:H,4,0)</f>
        <v>und</v>
      </c>
      <c r="F159" s="44">
        <f>MC!J269</f>
        <v>10</v>
      </c>
      <c r="G159" s="107">
        <f>VLOOKUP($C159,'DER-ES 05.2023 (SERV)'!A:H,5,0)</f>
        <v>758.54</v>
      </c>
      <c r="H159" s="108">
        <f t="shared" ref="H159:H188" si="24">ROUND((1+ROUND($B$8,4))*G159,2)</f>
        <v>935.43</v>
      </c>
      <c r="I159" s="109">
        <f t="shared" ref="I159:I188" si="25">ROUND(F159*H159,2)</f>
        <v>9354.2999999999993</v>
      </c>
      <c r="J159" s="110"/>
      <c r="K159" s="111">
        <f t="shared" ref="K159:K188" si="26">F159*J159</f>
        <v>0</v>
      </c>
      <c r="L159" s="112" t="str">
        <f t="shared" ref="L159:L188" si="27">IF(J159&lt;=H159,"ok","ERRO")</f>
        <v>ok</v>
      </c>
    </row>
    <row r="160" spans="1:12" ht="38.25" x14ac:dyDescent="0.25">
      <c r="A160" s="41" t="s">
        <v>894</v>
      </c>
      <c r="B160" s="41" t="s">
        <v>751</v>
      </c>
      <c r="C160" s="41">
        <v>141104</v>
      </c>
      <c r="D160" s="106" t="str">
        <f>VLOOKUP($C160,'DER-ES 05.2023 (SERV)'!A:H,3,0)</f>
        <v>Caixa de gordura de alv. bloco concreto 9x19x39cm, dim.60x60cm e Hmáx=1m, com tampa em concreto esp.5cm, lastro concreto esp.10cm, revestida intern. c/ chapisco e reboco impermeab, escavação, reaterro e parede interna em concreto</v>
      </c>
      <c r="E160" s="41" t="str">
        <f>VLOOKUP($C160,'DER-ES 05.2023 (SERV)'!A:H,4,0)</f>
        <v>und</v>
      </c>
      <c r="F160" s="44">
        <f>MC!J270</f>
        <v>2</v>
      </c>
      <c r="G160" s="107">
        <f>VLOOKUP($C160,'DER-ES 05.2023 (SERV)'!A:H,5,0)</f>
        <v>617.26</v>
      </c>
      <c r="H160" s="108">
        <f t="shared" si="24"/>
        <v>761.21</v>
      </c>
      <c r="I160" s="109">
        <f t="shared" si="25"/>
        <v>1522.42</v>
      </c>
      <c r="J160" s="110"/>
      <c r="K160" s="111">
        <f t="shared" si="26"/>
        <v>0</v>
      </c>
      <c r="L160" s="112" t="str">
        <f t="shared" si="27"/>
        <v>ok</v>
      </c>
    </row>
    <row r="161" spans="1:12" ht="38.25" x14ac:dyDescent="0.25">
      <c r="A161" s="41" t="s">
        <v>895</v>
      </c>
      <c r="B161" s="41" t="s">
        <v>773</v>
      </c>
      <c r="C161" s="41">
        <v>89707</v>
      </c>
      <c r="D161" s="106" t="str">
        <f>VLOOKUP($C161,'SINAPI-ES 05.2023 (SERV)'!A:H,2,0)</f>
        <v>CAIXA SIFONADA, PVC, DN 100 X 100 X 50 MM, JUNTA ELÁSTICA, FORNECIDA E INSTALADA EM RAMAL DE DESCARGA OU EM RAMAL DE ESGOTO SANITÁRIO. AF_08/2022</v>
      </c>
      <c r="E161" s="42" t="str">
        <f>VLOOKUP($C161,'SINAPI-ES 05.2023 (SERV)'!A:H,3,0)</f>
        <v>UN</v>
      </c>
      <c r="F161" s="44">
        <f>MC!J271</f>
        <v>22</v>
      </c>
      <c r="G161" s="107">
        <f>VLOOKUP($C161,'SINAPI-ES 05.2023 (SERV)'!A:H,4,0)</f>
        <v>46.47</v>
      </c>
      <c r="H161" s="108">
        <f t="shared" si="24"/>
        <v>57.31</v>
      </c>
      <c r="I161" s="109">
        <f t="shared" si="25"/>
        <v>1260.82</v>
      </c>
      <c r="J161" s="110"/>
      <c r="K161" s="111">
        <f t="shared" si="26"/>
        <v>0</v>
      </c>
      <c r="L161" s="112" t="str">
        <f t="shared" si="27"/>
        <v>ok</v>
      </c>
    </row>
    <row r="162" spans="1:12" ht="38.25" x14ac:dyDescent="0.25">
      <c r="A162" s="41" t="s">
        <v>896</v>
      </c>
      <c r="B162" s="41" t="s">
        <v>773</v>
      </c>
      <c r="C162" s="41">
        <v>89728</v>
      </c>
      <c r="D162" s="106" t="str">
        <f>VLOOKUP($C162,'SINAPI-ES 05.2023 (SERV)'!A:H,2,0)</f>
        <v>CURVA CURTA 90 GRAUS, PVC, SERIE NORMAL, ESGOTO PREDIAL, DN 40 MM, JUNTA SOLDÁVEL, FORNECIDO E INSTALADO EM RAMAL DE DESCARGA OU RAMAL DE ESGOTO SANITÁRIO. AF_08/2022</v>
      </c>
      <c r="E162" s="42" t="str">
        <f>VLOOKUP($C162,'SINAPI-ES 05.2023 (SERV)'!A:H,3,0)</f>
        <v>UN</v>
      </c>
      <c r="F162" s="44">
        <f>MC!J272</f>
        <v>14</v>
      </c>
      <c r="G162" s="107">
        <f>VLOOKUP($C162,'SINAPI-ES 05.2023 (SERV)'!A:H,4,0)</f>
        <v>14.71</v>
      </c>
      <c r="H162" s="108">
        <f t="shared" si="24"/>
        <v>18.14</v>
      </c>
      <c r="I162" s="109">
        <f t="shared" si="25"/>
        <v>253.96</v>
      </c>
      <c r="J162" s="110"/>
      <c r="K162" s="111">
        <f t="shared" si="26"/>
        <v>0</v>
      </c>
      <c r="L162" s="112" t="str">
        <f t="shared" si="27"/>
        <v>ok</v>
      </c>
    </row>
    <row r="163" spans="1:12" ht="38.25" x14ac:dyDescent="0.25">
      <c r="A163" s="41" t="s">
        <v>897</v>
      </c>
      <c r="B163" s="41" t="s">
        <v>773</v>
      </c>
      <c r="C163" s="41">
        <v>89726</v>
      </c>
      <c r="D163" s="106" t="str">
        <f>VLOOKUP($C163,'SINAPI-ES 05.2023 (SERV)'!A:H,2,0)</f>
        <v>JOELHO 45 GRAUS, PVC, SERIE NORMAL, ESGOTO PREDIAL, DN 40 MM, JUNTA SOLDÁVEL, FORNECIDO E INSTALADO EM RAMAL DE DESCARGA OU RAMAL DE ESGOTO SANITÁRIO. AF_08/2022</v>
      </c>
      <c r="E163" s="42" t="str">
        <f>VLOOKUP($C163,'SINAPI-ES 05.2023 (SERV)'!A:H,3,0)</f>
        <v>UN</v>
      </c>
      <c r="F163" s="44">
        <f>MC!J273</f>
        <v>15</v>
      </c>
      <c r="G163" s="107">
        <f>VLOOKUP($C163,'SINAPI-ES 05.2023 (SERV)'!A:H,4,0)</f>
        <v>10.55</v>
      </c>
      <c r="H163" s="108">
        <f t="shared" si="24"/>
        <v>13.01</v>
      </c>
      <c r="I163" s="109">
        <f t="shared" si="25"/>
        <v>195.15</v>
      </c>
      <c r="J163" s="110"/>
      <c r="K163" s="111">
        <f t="shared" si="26"/>
        <v>0</v>
      </c>
      <c r="L163" s="112" t="str">
        <f t="shared" si="27"/>
        <v>ok</v>
      </c>
    </row>
    <row r="164" spans="1:12" ht="38.25" x14ac:dyDescent="0.25">
      <c r="A164" s="41" t="s">
        <v>898</v>
      </c>
      <c r="B164" s="41" t="s">
        <v>773</v>
      </c>
      <c r="C164" s="41">
        <v>89732</v>
      </c>
      <c r="D164" s="106" t="str">
        <f>VLOOKUP($C164,'SINAPI-ES 05.2023 (SERV)'!A:H,2,0)</f>
        <v>JOELHO 45 GRAUS, PVC, SERIE NORMAL, ESGOTO PREDIAL, DN 50 MM, JUNTA ELÁSTICA, FORNECIDO E INSTALADO EM RAMAL DE DESCARGA OU RAMAL DE ESGOTO SANITÁRIO. AF_08/2022</v>
      </c>
      <c r="E164" s="42" t="str">
        <f>VLOOKUP($C164,'SINAPI-ES 05.2023 (SERV)'!A:H,3,0)</f>
        <v>UN</v>
      </c>
      <c r="F164" s="44">
        <f>MC!J274</f>
        <v>31</v>
      </c>
      <c r="G164" s="107">
        <f>VLOOKUP($C164,'SINAPI-ES 05.2023 (SERV)'!A:H,4,0)</f>
        <v>16.64</v>
      </c>
      <c r="H164" s="108">
        <f t="shared" si="24"/>
        <v>20.52</v>
      </c>
      <c r="I164" s="109">
        <f t="shared" si="25"/>
        <v>636.12</v>
      </c>
      <c r="J164" s="110"/>
      <c r="K164" s="111">
        <f t="shared" si="26"/>
        <v>0</v>
      </c>
      <c r="L164" s="112" t="str">
        <f t="shared" si="27"/>
        <v>ok</v>
      </c>
    </row>
    <row r="165" spans="1:12" ht="38.25" x14ac:dyDescent="0.25">
      <c r="A165" s="41" t="s">
        <v>899</v>
      </c>
      <c r="B165" s="41" t="s">
        <v>773</v>
      </c>
      <c r="C165" s="41">
        <v>89746</v>
      </c>
      <c r="D165" s="106" t="str">
        <f>VLOOKUP($C165,'SINAPI-ES 05.2023 (SERV)'!A:H,2,0)</f>
        <v>JOELHO 45 GRAUS, PVC, SERIE NORMAL, ESGOTO PREDIAL, DN 100 MM, JUNTA ELÁSTICA, FORNECIDO E INSTALADO EM RAMAL DE DESCARGA OU RAMAL DE ESGOTO SANITÁRIO. AF_08/2022</v>
      </c>
      <c r="E165" s="42" t="str">
        <f>VLOOKUP($C165,'SINAPI-ES 05.2023 (SERV)'!A:H,3,0)</f>
        <v>UN</v>
      </c>
      <c r="F165" s="44">
        <f>MC!J275</f>
        <v>10</v>
      </c>
      <c r="G165" s="107">
        <f>VLOOKUP($C165,'SINAPI-ES 05.2023 (SERV)'!A:H,4,0)</f>
        <v>31.95</v>
      </c>
      <c r="H165" s="108">
        <f t="shared" si="24"/>
        <v>39.4</v>
      </c>
      <c r="I165" s="109">
        <f t="shared" si="25"/>
        <v>394</v>
      </c>
      <c r="J165" s="110"/>
      <c r="K165" s="111">
        <f t="shared" si="26"/>
        <v>0</v>
      </c>
      <c r="L165" s="112" t="str">
        <f t="shared" si="27"/>
        <v>ok</v>
      </c>
    </row>
    <row r="166" spans="1:12" ht="38.25" x14ac:dyDescent="0.25">
      <c r="A166" s="41" t="s">
        <v>900</v>
      </c>
      <c r="B166" s="41" t="s">
        <v>773</v>
      </c>
      <c r="C166" s="41">
        <v>89724</v>
      </c>
      <c r="D166" s="106" t="str">
        <f>VLOOKUP($C166,'SINAPI-ES 05.2023 (SERV)'!A:H,2,0)</f>
        <v>JOELHO 90 GRAUS, PVC, SERIE NORMAL, ESGOTO PREDIAL, DN 40 MM, JUNTA SOLDÁVEL, FORNECIDO E INSTALADO EM RAMAL DE DESCARGA OU RAMAL DE ESGOTO SANITÁRIO. AF_08/2022</v>
      </c>
      <c r="E166" s="42" t="str">
        <f>VLOOKUP($C166,'SINAPI-ES 05.2023 (SERV)'!A:H,3,0)</f>
        <v>UN</v>
      </c>
      <c r="F166" s="44">
        <f>MC!J276</f>
        <v>14</v>
      </c>
      <c r="G166" s="107">
        <f>VLOOKUP($C166,'SINAPI-ES 05.2023 (SERV)'!A:H,4,0)</f>
        <v>10.19</v>
      </c>
      <c r="H166" s="108">
        <f t="shared" si="24"/>
        <v>12.57</v>
      </c>
      <c r="I166" s="109">
        <f t="shared" si="25"/>
        <v>175.98</v>
      </c>
      <c r="J166" s="110"/>
      <c r="K166" s="111">
        <f t="shared" si="26"/>
        <v>0</v>
      </c>
      <c r="L166" s="112" t="str">
        <f t="shared" si="27"/>
        <v>ok</v>
      </c>
    </row>
    <row r="167" spans="1:12" ht="38.25" x14ac:dyDescent="0.25">
      <c r="A167" s="41" t="s">
        <v>901</v>
      </c>
      <c r="B167" s="41" t="s">
        <v>773</v>
      </c>
      <c r="C167" s="41">
        <v>89731</v>
      </c>
      <c r="D167" s="106" t="str">
        <f>VLOOKUP($C167,'SINAPI-ES 05.2023 (SERV)'!A:H,2,0)</f>
        <v>JOELHO 90 GRAUS, PVC, SERIE NORMAL, ESGOTO PREDIAL, DN 50 MM, JUNTA ELÁSTICA, FORNECIDO E INSTALADO EM RAMAL DE DESCARGA OU RAMAL DE ESGOTO SANITÁRIO. AF_08/2022</v>
      </c>
      <c r="E167" s="42" t="str">
        <f>VLOOKUP($C167,'SINAPI-ES 05.2023 (SERV)'!A:H,3,0)</f>
        <v>UN</v>
      </c>
      <c r="F167" s="44">
        <f>MC!J277</f>
        <v>63</v>
      </c>
      <c r="G167" s="107">
        <f>VLOOKUP($C167,'SINAPI-ES 05.2023 (SERV)'!A:H,4,0)</f>
        <v>15.51</v>
      </c>
      <c r="H167" s="108">
        <f t="shared" si="24"/>
        <v>19.13</v>
      </c>
      <c r="I167" s="109">
        <f t="shared" si="25"/>
        <v>1205.19</v>
      </c>
      <c r="J167" s="110"/>
      <c r="K167" s="111">
        <f t="shared" si="26"/>
        <v>0</v>
      </c>
      <c r="L167" s="112" t="str">
        <f t="shared" si="27"/>
        <v>ok</v>
      </c>
    </row>
    <row r="168" spans="1:12" ht="38.25" x14ac:dyDescent="0.25">
      <c r="A168" s="41" t="s">
        <v>902</v>
      </c>
      <c r="B168" s="41" t="s">
        <v>773</v>
      </c>
      <c r="C168" s="41">
        <v>89744</v>
      </c>
      <c r="D168" s="106" t="str">
        <f>VLOOKUP($C168,'SINAPI-ES 05.2023 (SERV)'!A:H,2,0)</f>
        <v>JOELHO 90 GRAUS, PVC, SERIE NORMAL, ESGOTO PREDIAL, DN 100 MM, JUNTA ELÁSTICA, FORNECIDO E INSTALADO EM RAMAL DE DESCARGA OU RAMAL DE ESGOTO SANITÁRIO. AF_08/2022</v>
      </c>
      <c r="E168" s="42" t="str">
        <f>VLOOKUP($C168,'SINAPI-ES 05.2023 (SERV)'!A:H,3,0)</f>
        <v>UN</v>
      </c>
      <c r="F168" s="44">
        <f>MC!J278</f>
        <v>10</v>
      </c>
      <c r="G168" s="107">
        <f>VLOOKUP($C168,'SINAPI-ES 05.2023 (SERV)'!A:H,4,0)</f>
        <v>30.65</v>
      </c>
      <c r="H168" s="108">
        <f t="shared" si="24"/>
        <v>37.799999999999997</v>
      </c>
      <c r="I168" s="109">
        <f t="shared" si="25"/>
        <v>378</v>
      </c>
      <c r="J168" s="110"/>
      <c r="K168" s="111">
        <f t="shared" si="26"/>
        <v>0</v>
      </c>
      <c r="L168" s="112" t="str">
        <f t="shared" si="27"/>
        <v>ok</v>
      </c>
    </row>
    <row r="169" spans="1:12" ht="38.25" x14ac:dyDescent="0.25">
      <c r="A169" s="41" t="s">
        <v>903</v>
      </c>
      <c r="B169" s="41" t="s">
        <v>773</v>
      </c>
      <c r="C169" s="41">
        <v>89827</v>
      </c>
      <c r="D169" s="106" t="str">
        <f>VLOOKUP($C169,'SINAPI-ES 05.2023 (SERV)'!A:H,2,0)</f>
        <v>JUNÇÃO SIMPLES, PVC, SERIE NORMAL, ESGOTO PREDIAL, DN 50 X 50 MM, JUNTA ELÁSTICA, FORNECIDO E INSTALADO EM PRUMADA DE ESGOTO SANITÁRIO OU VENTILAÇÃO. AF_08/2022</v>
      </c>
      <c r="E169" s="42" t="str">
        <f>VLOOKUP($C169,'SINAPI-ES 05.2023 (SERV)'!A:H,3,0)</f>
        <v>UN</v>
      </c>
      <c r="F169" s="44">
        <f>MC!J279</f>
        <v>9</v>
      </c>
      <c r="G169" s="107">
        <f>VLOOKUP($C169,'SINAPI-ES 05.2023 (SERV)'!A:H,4,0)</f>
        <v>24.98</v>
      </c>
      <c r="H169" s="108">
        <f t="shared" si="24"/>
        <v>30.81</v>
      </c>
      <c r="I169" s="109">
        <f t="shared" si="25"/>
        <v>277.29000000000002</v>
      </c>
      <c r="J169" s="110"/>
      <c r="K169" s="111">
        <f t="shared" si="26"/>
        <v>0</v>
      </c>
      <c r="L169" s="112" t="str">
        <f t="shared" si="27"/>
        <v>ok</v>
      </c>
    </row>
    <row r="170" spans="1:12" ht="38.25" x14ac:dyDescent="0.25">
      <c r="A170" s="41" t="s">
        <v>904</v>
      </c>
      <c r="B170" s="41" t="s">
        <v>773</v>
      </c>
      <c r="C170" s="41">
        <v>104343</v>
      </c>
      <c r="D170" s="106" t="str">
        <f>VLOOKUP($C170,'SINAPI-ES 05.2023 (SERV)'!A:H,2,0)</f>
        <v>JUNÇÃO DE REDUÇÃO INVERTIDA, PVC, SÉRIE NORMAL, ESGOTO PREDIAL, DN 75 X 50 MM, JUNTA ELÁSTICA, FORNECIDO E INSTALADO EM RAMAL DE DESCARGA OU RAMAL DE ESGOTO SANITÁRIO. AF_08/2022</v>
      </c>
      <c r="E170" s="42" t="str">
        <f>VLOOKUP($C170,'SINAPI-ES 05.2023 (SERV)'!A:H,3,0)</f>
        <v>UN</v>
      </c>
      <c r="F170" s="44">
        <f>MC!J280</f>
        <v>4</v>
      </c>
      <c r="G170" s="107">
        <f>VLOOKUP($C170,'SINAPI-ES 05.2023 (SERV)'!A:H,4,0)</f>
        <v>39.86</v>
      </c>
      <c r="H170" s="108">
        <f t="shared" si="24"/>
        <v>49.16</v>
      </c>
      <c r="I170" s="109">
        <f t="shared" si="25"/>
        <v>196.64</v>
      </c>
      <c r="J170" s="110"/>
      <c r="K170" s="111">
        <f t="shared" si="26"/>
        <v>0</v>
      </c>
      <c r="L170" s="112" t="str">
        <f t="shared" si="27"/>
        <v>ok</v>
      </c>
    </row>
    <row r="171" spans="1:12" ht="38.25" x14ac:dyDescent="0.25">
      <c r="A171" s="41" t="s">
        <v>905</v>
      </c>
      <c r="B171" s="41" t="s">
        <v>773</v>
      </c>
      <c r="C171" s="41">
        <v>104345</v>
      </c>
      <c r="D171" s="106" t="str">
        <f>VLOOKUP($C171,'SINAPI-ES 05.2023 (SERV)'!A:H,2,0)</f>
        <v>JUNÇÃO DE REDUÇÃO INVERTIDA, PVC, SÉRIE NORMAL, ESGOTO PREDIAL, DN 100 X 50 MM, JUNTA ELÁSTICA, FORNECIDO E INSTALADO EM RAMAL DE DESCARGA OU RAMAL DE ESGOTO SANITÁRIO. AF_08/2022</v>
      </c>
      <c r="E171" s="42" t="str">
        <f>VLOOKUP($C171,'SINAPI-ES 05.2023 (SERV)'!A:H,3,0)</f>
        <v>UN</v>
      </c>
      <c r="F171" s="44">
        <f>MC!J281</f>
        <v>12</v>
      </c>
      <c r="G171" s="107">
        <f>VLOOKUP($C171,'SINAPI-ES 05.2023 (SERV)'!A:H,4,0)</f>
        <v>51.56</v>
      </c>
      <c r="H171" s="108">
        <f t="shared" si="24"/>
        <v>63.58</v>
      </c>
      <c r="I171" s="109">
        <f t="shared" si="25"/>
        <v>762.96</v>
      </c>
      <c r="J171" s="110"/>
      <c r="K171" s="111">
        <f t="shared" si="26"/>
        <v>0</v>
      </c>
      <c r="L171" s="112" t="str">
        <f t="shared" si="27"/>
        <v>ok</v>
      </c>
    </row>
    <row r="172" spans="1:12" ht="38.25" x14ac:dyDescent="0.25">
      <c r="A172" s="41" t="s">
        <v>906</v>
      </c>
      <c r="B172" s="41" t="s">
        <v>773</v>
      </c>
      <c r="C172" s="41">
        <v>89797</v>
      </c>
      <c r="D172" s="106" t="str">
        <f>VLOOKUP($C172,'SINAPI-ES 05.2023 (SERV)'!A:H,2,0)</f>
        <v>JUNÇÃO SIMPLES, PVC, SERIE NORMAL, ESGOTO PREDIAL, DN 100 X 100 MM, JUNTA ELÁSTICA, FORNECIDO E INSTALADO EM RAMAL DE DESCARGA OU RAMAL DE ESGOTO SANITÁRIO. AF_08/2022</v>
      </c>
      <c r="E172" s="42" t="str">
        <f>VLOOKUP($C172,'SINAPI-ES 05.2023 (SERV)'!A:H,3,0)</f>
        <v>UN</v>
      </c>
      <c r="F172" s="44">
        <f>MC!J282</f>
        <v>8</v>
      </c>
      <c r="G172" s="107">
        <f>VLOOKUP($C172,'SINAPI-ES 05.2023 (SERV)'!A:H,4,0)</f>
        <v>62.63</v>
      </c>
      <c r="H172" s="108">
        <f t="shared" si="24"/>
        <v>77.239999999999995</v>
      </c>
      <c r="I172" s="109">
        <f t="shared" si="25"/>
        <v>617.91999999999996</v>
      </c>
      <c r="J172" s="110"/>
      <c r="K172" s="111">
        <f t="shared" si="26"/>
        <v>0</v>
      </c>
      <c r="L172" s="112" t="str">
        <f t="shared" si="27"/>
        <v>ok</v>
      </c>
    </row>
    <row r="173" spans="1:12" ht="38.25" x14ac:dyDescent="0.25">
      <c r="A173" s="41" t="s">
        <v>907</v>
      </c>
      <c r="B173" s="41" t="s">
        <v>773</v>
      </c>
      <c r="C173" s="41">
        <v>89752</v>
      </c>
      <c r="D173" s="106" t="str">
        <f>VLOOKUP($C173,'SINAPI-ES 05.2023 (SERV)'!A:H,2,0)</f>
        <v>LUVA SIMPLES, PVC, SERIE NORMAL, ESGOTO PREDIAL, DN 40 MM, JUNTA SOLDÁVEL, FORNECIDO E INSTALADO EM RAMAL DE DESCARGA OU RAMAL DE ESGOTO SANITÁRIO. AF_08/2022</v>
      </c>
      <c r="E173" s="42" t="str">
        <f>VLOOKUP($C173,'SINAPI-ES 05.2023 (SERV)'!A:H,3,0)</f>
        <v>UN</v>
      </c>
      <c r="F173" s="44">
        <f>MC!J283</f>
        <v>26</v>
      </c>
      <c r="G173" s="107">
        <f>VLOOKUP($C173,'SINAPI-ES 05.2023 (SERV)'!A:H,4,0)</f>
        <v>7.7</v>
      </c>
      <c r="H173" s="108">
        <f t="shared" si="24"/>
        <v>9.5</v>
      </c>
      <c r="I173" s="109">
        <f t="shared" si="25"/>
        <v>247</v>
      </c>
      <c r="J173" s="110"/>
      <c r="K173" s="111">
        <f t="shared" si="26"/>
        <v>0</v>
      </c>
      <c r="L173" s="112" t="str">
        <f t="shared" si="27"/>
        <v>ok</v>
      </c>
    </row>
    <row r="174" spans="1:12" ht="38.25" x14ac:dyDescent="0.25">
      <c r="A174" s="41" t="s">
        <v>908</v>
      </c>
      <c r="B174" s="41" t="s">
        <v>773</v>
      </c>
      <c r="C174" s="41">
        <v>89753</v>
      </c>
      <c r="D174" s="106" t="str">
        <f>VLOOKUP($C174,'SINAPI-ES 05.2023 (SERV)'!A:H,2,0)</f>
        <v>LUVA SIMPLES, PVC, SERIE NORMAL, ESGOTO PREDIAL, DN 50 MM, JUNTA ELÁSTICA, FORNECIDO E INSTALADO EM RAMAL DE DESCARGA OU RAMAL DE ESGOTO SANITÁRIO. AF_08/2022</v>
      </c>
      <c r="E174" s="42" t="str">
        <f>VLOOKUP($C174,'SINAPI-ES 05.2023 (SERV)'!A:H,3,0)</f>
        <v>UN</v>
      </c>
      <c r="F174" s="44">
        <f>MC!J284</f>
        <v>82</v>
      </c>
      <c r="G174" s="107">
        <f>VLOOKUP($C174,'SINAPI-ES 05.2023 (SERV)'!A:H,4,0)</f>
        <v>10.210000000000001</v>
      </c>
      <c r="H174" s="108">
        <f t="shared" si="24"/>
        <v>12.59</v>
      </c>
      <c r="I174" s="109">
        <f t="shared" si="25"/>
        <v>1032.3800000000001</v>
      </c>
      <c r="J174" s="110"/>
      <c r="K174" s="111">
        <f t="shared" si="26"/>
        <v>0</v>
      </c>
      <c r="L174" s="112" t="str">
        <f t="shared" si="27"/>
        <v>ok</v>
      </c>
    </row>
    <row r="175" spans="1:12" ht="38.25" x14ac:dyDescent="0.25">
      <c r="A175" s="41" t="s">
        <v>909</v>
      </c>
      <c r="B175" s="41" t="s">
        <v>773</v>
      </c>
      <c r="C175" s="41">
        <v>89774</v>
      </c>
      <c r="D175" s="106" t="str">
        <f>VLOOKUP($C175,'SINAPI-ES 05.2023 (SERV)'!A:H,2,0)</f>
        <v>LUVA SIMPLES, PVC, SERIE NORMAL, ESGOTO PREDIAL, DN 75 MM, JUNTA ELÁSTICA, FORNECIDO E INSTALADO EM RAMAL DE DESCARGA OU RAMAL DE ESGOTO SANITÁRIO. AF_08/2022</v>
      </c>
      <c r="E175" s="42" t="str">
        <f>VLOOKUP($C175,'SINAPI-ES 05.2023 (SERV)'!A:H,3,0)</f>
        <v>UN</v>
      </c>
      <c r="F175" s="44">
        <f>MC!J285</f>
        <v>4</v>
      </c>
      <c r="G175" s="107">
        <f>VLOOKUP($C175,'SINAPI-ES 05.2023 (SERV)'!A:H,4,0)</f>
        <v>18.07</v>
      </c>
      <c r="H175" s="108">
        <f t="shared" si="24"/>
        <v>22.28</v>
      </c>
      <c r="I175" s="109">
        <f t="shared" si="25"/>
        <v>89.12</v>
      </c>
      <c r="J175" s="110"/>
      <c r="K175" s="111">
        <f t="shared" si="26"/>
        <v>0</v>
      </c>
      <c r="L175" s="112" t="str">
        <f t="shared" si="27"/>
        <v>ok</v>
      </c>
    </row>
    <row r="176" spans="1:12" ht="38.25" x14ac:dyDescent="0.25">
      <c r="A176" s="41" t="s">
        <v>910</v>
      </c>
      <c r="B176" s="41" t="s">
        <v>773</v>
      </c>
      <c r="C176" s="41">
        <v>89778</v>
      </c>
      <c r="D176" s="106" t="str">
        <f>VLOOKUP($C176,'SINAPI-ES 05.2023 (SERV)'!A:H,2,0)</f>
        <v>LUVA SIMPLES, PVC, SERIE NORMAL, ESGOTO PREDIAL, DN 100 MM, JUNTA ELÁSTICA, FORNECIDO E INSTALADO EM RAMAL DE DESCARGA OU RAMAL DE ESGOTO SANITÁRIO. AF_08/2022</v>
      </c>
      <c r="E176" s="42" t="str">
        <f>VLOOKUP($C176,'SINAPI-ES 05.2023 (SERV)'!A:H,3,0)</f>
        <v>UN</v>
      </c>
      <c r="F176" s="44">
        <f>MC!J286</f>
        <v>59</v>
      </c>
      <c r="G176" s="107">
        <f>VLOOKUP($C176,'SINAPI-ES 05.2023 (SERV)'!A:H,4,0)</f>
        <v>20.13</v>
      </c>
      <c r="H176" s="108">
        <f t="shared" si="24"/>
        <v>24.82</v>
      </c>
      <c r="I176" s="109">
        <f t="shared" si="25"/>
        <v>1464.38</v>
      </c>
      <c r="J176" s="110"/>
      <c r="K176" s="111">
        <f t="shared" si="26"/>
        <v>0</v>
      </c>
      <c r="L176" s="112" t="str">
        <f t="shared" si="27"/>
        <v>ok</v>
      </c>
    </row>
    <row r="177" spans="1:12" ht="25.5" x14ac:dyDescent="0.25">
      <c r="A177" s="41" t="s">
        <v>911</v>
      </c>
      <c r="B177" s="41" t="s">
        <v>761</v>
      </c>
      <c r="C177" s="41">
        <f>COMP.15!A11</f>
        <v>15</v>
      </c>
      <c r="D177" s="126" t="str">
        <f>COMP.15!A12</f>
        <v>Reducao excentrica pvc, dn 100 x 50 mm, para esgoto predial – Fornecimento e instalação</v>
      </c>
      <c r="E177" s="42" t="str">
        <f>COMP.15!H10</f>
        <v>und</v>
      </c>
      <c r="F177" s="44">
        <f>MC!J287</f>
        <v>5</v>
      </c>
      <c r="G177" s="107">
        <f>COMP.15!H21</f>
        <v>31.39</v>
      </c>
      <c r="H177" s="108">
        <f t="shared" si="24"/>
        <v>38.71</v>
      </c>
      <c r="I177" s="109">
        <f t="shared" si="25"/>
        <v>193.55</v>
      </c>
      <c r="J177" s="117">
        <f>COMP.15!J22</f>
        <v>0</v>
      </c>
      <c r="K177" s="111">
        <f t="shared" si="26"/>
        <v>0</v>
      </c>
      <c r="L177" s="112" t="str">
        <f t="shared" si="27"/>
        <v>ok</v>
      </c>
    </row>
    <row r="178" spans="1:12" ht="25.5" x14ac:dyDescent="0.25">
      <c r="A178" s="41" t="s">
        <v>912</v>
      </c>
      <c r="B178" s="41" t="s">
        <v>761</v>
      </c>
      <c r="C178" s="41">
        <f>COMP.16!A11</f>
        <v>16</v>
      </c>
      <c r="D178" s="126" t="str">
        <f>COMP.16!A12</f>
        <v>Redução excêntrica pvc, dn 75 x 50 mm, para esgoto predial – Fornecimento e instalação</v>
      </c>
      <c r="E178" s="42" t="str">
        <f>COMP.16!H10</f>
        <v>und</v>
      </c>
      <c r="F178" s="44">
        <f>MC!J288</f>
        <v>1</v>
      </c>
      <c r="G178" s="107">
        <f>COMP.16!H21</f>
        <v>28.550000000000004</v>
      </c>
      <c r="H178" s="108">
        <f t="shared" si="24"/>
        <v>35.21</v>
      </c>
      <c r="I178" s="109">
        <f t="shared" si="25"/>
        <v>35.21</v>
      </c>
      <c r="J178" s="117">
        <f>COMP.16!J22</f>
        <v>0</v>
      </c>
      <c r="K178" s="111">
        <f t="shared" si="26"/>
        <v>0</v>
      </c>
      <c r="L178" s="112" t="str">
        <f t="shared" si="27"/>
        <v>ok</v>
      </c>
    </row>
    <row r="179" spans="1:12" ht="38.25" x14ac:dyDescent="0.25">
      <c r="A179" s="41" t="s">
        <v>913</v>
      </c>
      <c r="B179" s="41" t="s">
        <v>773</v>
      </c>
      <c r="C179" s="41">
        <v>89711</v>
      </c>
      <c r="D179" s="106" t="str">
        <f>VLOOKUP($C179,'SINAPI-ES 05.2023 (SERV)'!A:H,2,0)</f>
        <v>TUBO PVC, SERIE NORMAL, ESGOTO PREDIAL, DN 40 MM, FORNECIDO E INSTALADO EM RAMAL DE DESCARGA OU RAMAL DE ESGOTO SANITÁRIO. AF_08/2022</v>
      </c>
      <c r="E179" s="42" t="str">
        <f>VLOOKUP($C179,'SINAPI-ES 05.2023 (SERV)'!A:H,3,0)</f>
        <v>M</v>
      </c>
      <c r="F179" s="44">
        <f>MC!J289</f>
        <v>18.12</v>
      </c>
      <c r="G179" s="107">
        <f>VLOOKUP($C179,'SINAPI-ES 05.2023 (SERV)'!A:H,4,0)</f>
        <v>22.35</v>
      </c>
      <c r="H179" s="108">
        <f t="shared" si="24"/>
        <v>27.56</v>
      </c>
      <c r="I179" s="109">
        <f t="shared" si="25"/>
        <v>499.39</v>
      </c>
      <c r="J179" s="110"/>
      <c r="K179" s="111">
        <f t="shared" si="26"/>
        <v>0</v>
      </c>
      <c r="L179" s="112" t="str">
        <f t="shared" si="27"/>
        <v>ok</v>
      </c>
    </row>
    <row r="180" spans="1:12" ht="38.25" x14ac:dyDescent="0.25">
      <c r="A180" s="41" t="s">
        <v>914</v>
      </c>
      <c r="B180" s="41" t="s">
        <v>773</v>
      </c>
      <c r="C180" s="41">
        <v>89712</v>
      </c>
      <c r="D180" s="106" t="str">
        <f>VLOOKUP($C180,'SINAPI-ES 05.2023 (SERV)'!A:H,2,0)</f>
        <v>TUBO PVC, SERIE NORMAL, ESGOTO PREDIAL, DN 50 MM, FORNECIDO E INSTALADO EM RAMAL DE DESCARGA OU RAMAL DE ESGOTO SANITÁRIO. AF_08/2022</v>
      </c>
      <c r="E180" s="42" t="str">
        <f>VLOOKUP($C180,'SINAPI-ES 05.2023 (SERV)'!A:H,3,0)</f>
        <v>M</v>
      </c>
      <c r="F180" s="44">
        <f>MC!J290</f>
        <v>75.760000000000005</v>
      </c>
      <c r="G180" s="107">
        <f>VLOOKUP($C180,'SINAPI-ES 05.2023 (SERV)'!A:H,4,0)</f>
        <v>30.29</v>
      </c>
      <c r="H180" s="108">
        <f t="shared" si="24"/>
        <v>37.35</v>
      </c>
      <c r="I180" s="109">
        <f t="shared" si="25"/>
        <v>2829.64</v>
      </c>
      <c r="J180" s="110"/>
      <c r="K180" s="111">
        <f t="shared" si="26"/>
        <v>0</v>
      </c>
      <c r="L180" s="112" t="str">
        <f t="shared" si="27"/>
        <v>ok</v>
      </c>
    </row>
    <row r="181" spans="1:12" ht="38.25" x14ac:dyDescent="0.25">
      <c r="A181" s="41" t="s">
        <v>915</v>
      </c>
      <c r="B181" s="41" t="s">
        <v>773</v>
      </c>
      <c r="C181" s="41">
        <v>89713</v>
      </c>
      <c r="D181" s="106" t="str">
        <f>VLOOKUP($C181,'SINAPI-ES 05.2023 (SERV)'!A:H,2,0)</f>
        <v>TUBO PVC, SERIE NORMAL, ESGOTO PREDIAL, DN 75 MM, FORNECIDO E INSTALADO EM RAMAL DE DESCARGA OU RAMAL DE ESGOTO SANITÁRIO. AF_08/2022</v>
      </c>
      <c r="E181" s="42" t="str">
        <f>VLOOKUP($C181,'SINAPI-ES 05.2023 (SERV)'!A:H,3,0)</f>
        <v>M</v>
      </c>
      <c r="F181" s="44">
        <f>MC!J291</f>
        <v>3.6</v>
      </c>
      <c r="G181" s="107">
        <f>VLOOKUP($C181,'SINAPI-ES 05.2023 (SERV)'!A:H,4,0)</f>
        <v>38.299999999999997</v>
      </c>
      <c r="H181" s="108">
        <f t="shared" si="24"/>
        <v>47.23</v>
      </c>
      <c r="I181" s="109">
        <f t="shared" si="25"/>
        <v>170.03</v>
      </c>
      <c r="J181" s="110"/>
      <c r="K181" s="111">
        <f t="shared" si="26"/>
        <v>0</v>
      </c>
      <c r="L181" s="112" t="str">
        <f t="shared" si="27"/>
        <v>ok</v>
      </c>
    </row>
    <row r="182" spans="1:12" ht="38.25" x14ac:dyDescent="0.25">
      <c r="A182" s="41" t="s">
        <v>916</v>
      </c>
      <c r="B182" s="41" t="s">
        <v>773</v>
      </c>
      <c r="C182" s="41">
        <v>89714</v>
      </c>
      <c r="D182" s="106" t="str">
        <f>VLOOKUP($C182,'SINAPI-ES 05.2023 (SERV)'!A:H,2,0)</f>
        <v>TUBO PVC, SERIE NORMAL, ESGOTO PREDIAL, DN 100 MM, FORNECIDO E INSTALADO EM RAMAL DE DESCARGA OU RAMAL DE ESGOTO SANITÁRIO. AF_08/2022</v>
      </c>
      <c r="E182" s="42" t="str">
        <f>VLOOKUP($C182,'SINAPI-ES 05.2023 (SERV)'!A:H,3,0)</f>
        <v>M</v>
      </c>
      <c r="F182" s="44">
        <f>MC!J292</f>
        <v>105.39</v>
      </c>
      <c r="G182" s="107">
        <f>VLOOKUP($C182,'SINAPI-ES 05.2023 (SERV)'!A:H,4,0)</f>
        <v>42.11</v>
      </c>
      <c r="H182" s="108">
        <f t="shared" si="24"/>
        <v>51.93</v>
      </c>
      <c r="I182" s="109">
        <f t="shared" si="25"/>
        <v>5472.9</v>
      </c>
      <c r="J182" s="110"/>
      <c r="K182" s="111">
        <f t="shared" si="26"/>
        <v>0</v>
      </c>
      <c r="L182" s="112" t="str">
        <f t="shared" si="27"/>
        <v>ok</v>
      </c>
    </row>
    <row r="183" spans="1:12" ht="38.25" x14ac:dyDescent="0.25">
      <c r="A183" s="41" t="s">
        <v>917</v>
      </c>
      <c r="B183" s="41" t="s">
        <v>773</v>
      </c>
      <c r="C183" s="41">
        <v>89782</v>
      </c>
      <c r="D183" s="106" t="str">
        <f>VLOOKUP($C183,'SINAPI-ES 05.2023 (SERV)'!A:H,2,0)</f>
        <v>TE, PVC, SERIE NORMAL, ESGOTO PREDIAL, DN 40 X 40 MM, JUNTA SOLDÁVEL, FORNECIDO E INSTALADO EM RAMAL DE DESCARGA OU RAMAL DE ESGOTO SANITÁRIO. AF_08/2022</v>
      </c>
      <c r="E183" s="42" t="str">
        <f>VLOOKUP($C183,'SINAPI-ES 05.2023 (SERV)'!A:H,3,0)</f>
        <v>UN</v>
      </c>
      <c r="F183" s="44">
        <f>MC!J293</f>
        <v>1</v>
      </c>
      <c r="G183" s="107">
        <f>VLOOKUP($C183,'SINAPI-ES 05.2023 (SERV)'!A:H,4,0)</f>
        <v>15.25</v>
      </c>
      <c r="H183" s="108">
        <f t="shared" si="24"/>
        <v>18.809999999999999</v>
      </c>
      <c r="I183" s="109">
        <f t="shared" si="25"/>
        <v>18.809999999999999</v>
      </c>
      <c r="J183" s="110"/>
      <c r="K183" s="111">
        <f t="shared" si="26"/>
        <v>0</v>
      </c>
      <c r="L183" s="112" t="str">
        <f t="shared" si="27"/>
        <v>ok</v>
      </c>
    </row>
    <row r="184" spans="1:12" ht="38.25" x14ac:dyDescent="0.25">
      <c r="A184" s="41" t="s">
        <v>918</v>
      </c>
      <c r="B184" s="41" t="s">
        <v>773</v>
      </c>
      <c r="C184" s="41">
        <v>89825</v>
      </c>
      <c r="D184" s="106" t="str">
        <f>VLOOKUP($C184,'SINAPI-ES 05.2023 (SERV)'!A:H,2,0)</f>
        <v>TE, PVC, SERIE NORMAL, ESGOTO PREDIAL, DN 50 X 50 MM, JUNTA ELÁSTICA, FORNECIDO E INSTALADO EM PRUMADA DE ESGOTO SANITÁRIO OU VENTILAÇÃO. AF_08/2022</v>
      </c>
      <c r="E184" s="42" t="str">
        <f>VLOOKUP($C184,'SINAPI-ES 05.2023 (SERV)'!A:H,3,0)</f>
        <v>UN</v>
      </c>
      <c r="F184" s="44">
        <f>MC!J294</f>
        <v>8</v>
      </c>
      <c r="G184" s="107">
        <f>VLOOKUP($C184,'SINAPI-ES 05.2023 (SERV)'!A:H,4,0)</f>
        <v>21.35</v>
      </c>
      <c r="H184" s="108">
        <f t="shared" si="24"/>
        <v>26.33</v>
      </c>
      <c r="I184" s="109">
        <f t="shared" si="25"/>
        <v>210.64</v>
      </c>
      <c r="J184" s="110"/>
      <c r="K184" s="111">
        <f t="shared" si="26"/>
        <v>0</v>
      </c>
      <c r="L184" s="112" t="str">
        <f t="shared" si="27"/>
        <v>ok</v>
      </c>
    </row>
    <row r="185" spans="1:12" ht="38.25" x14ac:dyDescent="0.25">
      <c r="A185" s="41" t="s">
        <v>919</v>
      </c>
      <c r="B185" s="41" t="s">
        <v>773</v>
      </c>
      <c r="C185" s="41">
        <v>104344</v>
      </c>
      <c r="D185" s="106" t="str">
        <f>VLOOKUP($C185,'SINAPI-ES 05.2023 (SERV)'!A:H,2,0)</f>
        <v>TE, PVC, SÉRIE NORMAL, ESGOTO PREDIAL, DN 100 X 50 MM, JUNTA ELÁSTICA, FORNECIDO E INSTALADO EM RAMAL DE DESCARGA OU RAMAL DE ESGOTO SANITÁRIO. AF_08/2022</v>
      </c>
      <c r="E185" s="42" t="str">
        <f>VLOOKUP($C185,'SINAPI-ES 05.2023 (SERV)'!A:H,3,0)</f>
        <v>UN</v>
      </c>
      <c r="F185" s="44">
        <f>MC!J295</f>
        <v>6</v>
      </c>
      <c r="G185" s="107">
        <f>VLOOKUP($C185,'SINAPI-ES 05.2023 (SERV)'!A:H,4,0)</f>
        <v>48.35</v>
      </c>
      <c r="H185" s="108">
        <f t="shared" si="24"/>
        <v>59.63</v>
      </c>
      <c r="I185" s="109">
        <f t="shared" si="25"/>
        <v>357.78</v>
      </c>
      <c r="J185" s="110"/>
      <c r="K185" s="111">
        <f t="shared" si="26"/>
        <v>0</v>
      </c>
      <c r="L185" s="112" t="str">
        <f t="shared" si="27"/>
        <v>ok</v>
      </c>
    </row>
    <row r="186" spans="1:12" x14ac:dyDescent="0.25">
      <c r="A186" s="41" t="s">
        <v>920</v>
      </c>
      <c r="B186" s="41" t="s">
        <v>761</v>
      </c>
      <c r="C186" s="41">
        <f>COMP.14!A11</f>
        <v>14</v>
      </c>
      <c r="D186" s="126" t="str">
        <f>COMP.14!A12</f>
        <v>Válvula de retenção, DN 100MM, PVC - Fornecimento e instalação</v>
      </c>
      <c r="E186" s="42" t="str">
        <f>COMP.14!H10</f>
        <v>und</v>
      </c>
      <c r="F186" s="44">
        <f>MC!J296</f>
        <v>1</v>
      </c>
      <c r="G186" s="107">
        <f>COMP.14!H20</f>
        <v>110.94999999999999</v>
      </c>
      <c r="H186" s="108">
        <f t="shared" si="24"/>
        <v>136.82</v>
      </c>
      <c r="I186" s="109">
        <f t="shared" si="25"/>
        <v>136.82</v>
      </c>
      <c r="J186" s="117">
        <f>COMP.14!J21</f>
        <v>0</v>
      </c>
      <c r="K186" s="111">
        <f t="shared" si="26"/>
        <v>0</v>
      </c>
      <c r="L186" s="112" t="str">
        <f t="shared" si="27"/>
        <v>ok</v>
      </c>
    </row>
    <row r="187" spans="1:12" ht="38.25" x14ac:dyDescent="0.25">
      <c r="A187" s="41" t="s">
        <v>921</v>
      </c>
      <c r="B187" s="41" t="s">
        <v>751</v>
      </c>
      <c r="C187" s="41">
        <v>140108</v>
      </c>
      <c r="D187" s="106" t="str">
        <f>VLOOKUP($C187,'DER-ES 05.2023 (SERV)'!A:H,3,0)</f>
        <v>Fossa séptica de anéis pré-moldados de concreto, diâmetro 2.00 m, Hútil 2.0m completa, incluindo tampa c/visita de 60cm, concreto p/ fundo esp.10 cm, tubo de limpeza e escavação, conf. detalhe em projeto</v>
      </c>
      <c r="E187" s="41" t="str">
        <f>VLOOKUP($C187,'DER-ES 05.2023 (SERV)'!A:H,4,0)</f>
        <v>und</v>
      </c>
      <c r="F187" s="44">
        <f>MC!J297</f>
        <v>3</v>
      </c>
      <c r="G187" s="107">
        <f>VLOOKUP($C187,'DER-ES 05.2023 (SERV)'!A:H,5,0)</f>
        <v>6198.1</v>
      </c>
      <c r="H187" s="108">
        <f t="shared" si="24"/>
        <v>7643.5</v>
      </c>
      <c r="I187" s="109">
        <f t="shared" si="25"/>
        <v>22930.5</v>
      </c>
      <c r="J187" s="110"/>
      <c r="K187" s="111">
        <f t="shared" si="26"/>
        <v>0</v>
      </c>
      <c r="L187" s="112" t="str">
        <f t="shared" si="27"/>
        <v>ok</v>
      </c>
    </row>
    <row r="188" spans="1:12" ht="38.25" x14ac:dyDescent="0.25">
      <c r="A188" s="41" t="s">
        <v>922</v>
      </c>
      <c r="B188" s="41" t="s">
        <v>751</v>
      </c>
      <c r="C188" s="41">
        <v>140109</v>
      </c>
      <c r="D188" s="106" t="str">
        <f>VLOOKUP($C188,'DER-ES 05.2023 (SERV)'!A:H,3,0)</f>
        <v>Filtro anaeróbio de anéis pré-moldados de concreto, diâm. 2.0m, Hútil 2.0m, compl., incl. tampa c/visita 60cm, concreto p/ fundo esp. 10cm, escavação, brita 4 e tubulação de saída esgoto 150mm, conf. proj.</v>
      </c>
      <c r="E188" s="41" t="str">
        <f>VLOOKUP($C188,'DER-ES 05.2023 (SERV)'!A:H,4,0)</f>
        <v>und</v>
      </c>
      <c r="F188" s="44">
        <f>MC!J298</f>
        <v>3</v>
      </c>
      <c r="G188" s="107">
        <f>VLOOKUP($C188,'DER-ES 05.2023 (SERV)'!A:H,5,0)</f>
        <v>6258.49</v>
      </c>
      <c r="H188" s="108">
        <f t="shared" si="24"/>
        <v>7717.97</v>
      </c>
      <c r="I188" s="109">
        <f t="shared" si="25"/>
        <v>23153.91</v>
      </c>
      <c r="J188" s="110"/>
      <c r="K188" s="111">
        <f t="shared" si="26"/>
        <v>0</v>
      </c>
      <c r="L188" s="112" t="str">
        <f t="shared" si="27"/>
        <v>ok</v>
      </c>
    </row>
    <row r="189" spans="1:12" x14ac:dyDescent="0.25">
      <c r="A189" s="34"/>
      <c r="B189" s="34"/>
      <c r="C189" s="35"/>
      <c r="D189" s="36"/>
      <c r="E189" s="36"/>
      <c r="F189" s="35"/>
      <c r="G189" s="103"/>
      <c r="H189" s="104" t="s">
        <v>752</v>
      </c>
      <c r="I189" s="105">
        <f>SUM(I159:I188)</f>
        <v>76072.81</v>
      </c>
      <c r="J189" s="113" t="s">
        <v>752</v>
      </c>
      <c r="K189" s="114">
        <f>SUM(K159:K188)</f>
        <v>0</v>
      </c>
      <c r="L189" s="115"/>
    </row>
    <row r="190" spans="1:12" x14ac:dyDescent="0.25">
      <c r="A190" s="34">
        <v>6</v>
      </c>
      <c r="B190" s="34"/>
      <c r="C190" s="35"/>
      <c r="D190" s="36" t="s">
        <v>923</v>
      </c>
      <c r="E190" s="36"/>
      <c r="F190" s="35"/>
      <c r="G190" s="103"/>
      <c r="H190" s="104"/>
      <c r="I190" s="105"/>
      <c r="J190" s="113"/>
      <c r="K190" s="114"/>
      <c r="L190" s="115"/>
    </row>
    <row r="191" spans="1:12" x14ac:dyDescent="0.25">
      <c r="A191" s="41" t="s">
        <v>924</v>
      </c>
      <c r="B191" s="41" t="s">
        <v>751</v>
      </c>
      <c r="C191" s="41">
        <v>30103</v>
      </c>
      <c r="D191" s="106" t="str">
        <f>VLOOKUP($C191,'DER-ES 05.2023 (SERV)'!A:H,3,0)</f>
        <v>Escavação mecânica em material de 1a. categoria</v>
      </c>
      <c r="E191" s="41" t="str">
        <f>VLOOKUP($C191,'DER-ES 05.2023 (SERV)'!A:H,4,0)</f>
        <v>m3</v>
      </c>
      <c r="F191" s="44">
        <f>MC!J301</f>
        <v>26.74</v>
      </c>
      <c r="G191" s="107">
        <f>VLOOKUP($C191,'DER-ES 05.2023 (SERV)'!A:H,5,0)</f>
        <v>15.75</v>
      </c>
      <c r="H191" s="108">
        <f t="shared" ref="H191:H204" si="28">ROUND((1+ROUND($B$8,4))*G191,2)</f>
        <v>19.420000000000002</v>
      </c>
      <c r="I191" s="109">
        <f t="shared" ref="I191:I204" si="29">ROUND(F191*H191,2)</f>
        <v>519.29</v>
      </c>
      <c r="J191" s="110"/>
      <c r="K191" s="111">
        <f t="shared" ref="K191:K204" si="30">F191*J191</f>
        <v>0</v>
      </c>
      <c r="L191" s="112" t="str">
        <f t="shared" ref="L191:L204" si="31">IF(J191&lt;=H191,"ok","ERRO")</f>
        <v>ok</v>
      </c>
    </row>
    <row r="192" spans="1:12" x14ac:dyDescent="0.25">
      <c r="A192" s="41" t="s">
        <v>925</v>
      </c>
      <c r="B192" s="41" t="s">
        <v>751</v>
      </c>
      <c r="C192" s="41">
        <v>30119</v>
      </c>
      <c r="D192" s="106" t="str">
        <f>VLOOKUP($C192,'DER-ES 05.2023 (SERV)'!A:H,3,0)</f>
        <v>Apiloamento do fundo de vala com maço de 30 a 60kg</v>
      </c>
      <c r="E192" s="41" t="str">
        <f>VLOOKUP($C192,'DER-ES 05.2023 (SERV)'!A:H,4,0)</f>
        <v>m2</v>
      </c>
      <c r="F192" s="44">
        <f>MC!J310</f>
        <v>16.55</v>
      </c>
      <c r="G192" s="107">
        <f>VLOOKUP($C192,'DER-ES 05.2023 (SERV)'!A:H,5,0)</f>
        <v>28.7</v>
      </c>
      <c r="H192" s="108">
        <f t="shared" si="28"/>
        <v>35.39</v>
      </c>
      <c r="I192" s="109">
        <f t="shared" si="29"/>
        <v>585.70000000000005</v>
      </c>
      <c r="J192" s="110"/>
      <c r="K192" s="111">
        <f t="shared" si="30"/>
        <v>0</v>
      </c>
      <c r="L192" s="112" t="str">
        <f t="shared" si="31"/>
        <v>ok</v>
      </c>
    </row>
    <row r="193" spans="1:12" ht="25.5" x14ac:dyDescent="0.25">
      <c r="A193" s="41" t="s">
        <v>926</v>
      </c>
      <c r="B193" s="41" t="s">
        <v>751</v>
      </c>
      <c r="C193" s="41">
        <v>200714</v>
      </c>
      <c r="D193" s="106" t="str">
        <f>VLOOKUP($C193,'DER-ES 05.2023 (SERV)'!A:H,3,0)</f>
        <v>Preparo, regularização e compactação do terreno (compactador manual) para execução de piso de quadra</v>
      </c>
      <c r="E193" s="41" t="str">
        <f>VLOOKUP($C193,'DER-ES 05.2023 (SERV)'!A:H,4,0)</f>
        <v>m2</v>
      </c>
      <c r="F193" s="44">
        <f>MC!J316</f>
        <v>1126.6300000000001</v>
      </c>
      <c r="G193" s="107">
        <f>VLOOKUP($C193,'DER-ES 05.2023 (SERV)'!A:H,5,0)</f>
        <v>16.54</v>
      </c>
      <c r="H193" s="108">
        <f t="shared" si="28"/>
        <v>20.399999999999999</v>
      </c>
      <c r="I193" s="109">
        <f t="shared" si="29"/>
        <v>22983.25</v>
      </c>
      <c r="J193" s="110"/>
      <c r="K193" s="111">
        <f t="shared" si="30"/>
        <v>0</v>
      </c>
      <c r="L193" s="112" t="str">
        <f t="shared" si="31"/>
        <v>ok</v>
      </c>
    </row>
    <row r="194" spans="1:12" ht="25.5" x14ac:dyDescent="0.25">
      <c r="A194" s="41" t="s">
        <v>927</v>
      </c>
      <c r="B194" s="41" t="s">
        <v>773</v>
      </c>
      <c r="C194" s="41">
        <v>97087</v>
      </c>
      <c r="D194" s="106" t="str">
        <f>VLOOKUP($C194,'SINAPI-ES 05.2023 (SERV)'!A:H,2,0)</f>
        <v>CAMADA SEPARADORA PARA EXECUÇÃO DE RADIER, PISO DE CONCRETO OU LAJE SOBRE SOLO, EM LONA PLÁSTICA. AF_09/2021</v>
      </c>
      <c r="E194" s="42" t="str">
        <f>VLOOKUP($C194,'SINAPI-ES 05.2023 (SERV)'!A:H,3,0)</f>
        <v>M2</v>
      </c>
      <c r="F194" s="44">
        <f>MC!J356</f>
        <v>1109.3499999999999</v>
      </c>
      <c r="G194" s="107">
        <f>VLOOKUP($C194,'SINAPI-ES 05.2023 (SERV)'!A:H,4,0)</f>
        <v>2.09</v>
      </c>
      <c r="H194" s="108">
        <f t="shared" si="28"/>
        <v>2.58</v>
      </c>
      <c r="I194" s="109">
        <f t="shared" si="29"/>
        <v>2862.12</v>
      </c>
      <c r="J194" s="110"/>
      <c r="K194" s="111">
        <f t="shared" si="30"/>
        <v>0</v>
      </c>
      <c r="L194" s="112" t="str">
        <f t="shared" si="31"/>
        <v>ok</v>
      </c>
    </row>
    <row r="195" spans="1:12" ht="25.5" x14ac:dyDescent="0.25">
      <c r="A195" s="41" t="s">
        <v>928</v>
      </c>
      <c r="B195" s="41" t="s">
        <v>773</v>
      </c>
      <c r="C195" s="41">
        <v>97092</v>
      </c>
      <c r="D195" s="106" t="str">
        <f>VLOOKUP($C195,'SINAPI-ES 05.2023 (SERV)'!A:H,2,0)</f>
        <v>ARMAÇÃO PARA EXECUÇÃO DE RADIER, PISO DE CONCRETO OU LAJE SOBRE SOLO, COM USO DE TELA Q-196. AF_09/2021</v>
      </c>
      <c r="E195" s="42" t="str">
        <f>VLOOKUP($C195,'SINAPI-ES 05.2023 (SERV)'!A:H,3,0)</f>
        <v>KG</v>
      </c>
      <c r="F195" s="44">
        <f>MC!J396</f>
        <v>3512.28</v>
      </c>
      <c r="G195" s="107">
        <f>VLOOKUP($C195,'SINAPI-ES 05.2023 (SERV)'!A:H,4,0)</f>
        <v>20.98</v>
      </c>
      <c r="H195" s="108">
        <f t="shared" si="28"/>
        <v>25.87</v>
      </c>
      <c r="I195" s="109">
        <f t="shared" si="29"/>
        <v>90862.68</v>
      </c>
      <c r="J195" s="110"/>
      <c r="K195" s="111">
        <f t="shared" si="30"/>
        <v>0</v>
      </c>
      <c r="L195" s="112" t="str">
        <f t="shared" si="31"/>
        <v>ok</v>
      </c>
    </row>
    <row r="196" spans="1:12" ht="25.5" x14ac:dyDescent="0.25">
      <c r="A196" s="41" t="s">
        <v>929</v>
      </c>
      <c r="B196" s="41" t="s">
        <v>751</v>
      </c>
      <c r="C196" s="41">
        <v>40237</v>
      </c>
      <c r="D196" s="106" t="str">
        <f>VLOOKUP($C196,'DER-ES 05.2023 (SERV)'!A:H,3,0)</f>
        <v>Fornecimento, preparo e aplicação de concreto Fck=25 MPa (brita 1 e 2) - (5% de perdas já incluído no custo)</v>
      </c>
      <c r="E196" s="41" t="str">
        <f>VLOOKUP($C196,'DER-ES 05.2023 (SERV)'!A:H,4,0)</f>
        <v>m3</v>
      </c>
      <c r="F196" s="44">
        <f>MC!J436</f>
        <v>118.69</v>
      </c>
      <c r="G196" s="107">
        <f>VLOOKUP($C196,'DER-ES 05.2023 (SERV)'!A:H,5,0)</f>
        <v>717.14</v>
      </c>
      <c r="H196" s="108">
        <f t="shared" si="28"/>
        <v>884.38</v>
      </c>
      <c r="I196" s="109">
        <f t="shared" si="29"/>
        <v>104967.06</v>
      </c>
      <c r="J196" s="110"/>
      <c r="K196" s="111">
        <f t="shared" si="30"/>
        <v>0</v>
      </c>
      <c r="L196" s="112" t="str">
        <f t="shared" si="31"/>
        <v>ok</v>
      </c>
    </row>
    <row r="197" spans="1:12" ht="38.25" x14ac:dyDescent="0.25">
      <c r="A197" s="41" t="s">
        <v>930</v>
      </c>
      <c r="B197" s="41" t="s">
        <v>751</v>
      </c>
      <c r="C197" s="41">
        <v>40339</v>
      </c>
      <c r="D197" s="106" t="str">
        <f>VLOOKUP($C197,'DER-ES 05.2023 (SERV)'!A:H,3,0)</f>
        <v>Forma de chapas madeira compensada resinada, esp. 12mm, levando-se em conta a utilização 3 vezes, reforçadas com sarrafos de madeira de 2.5 x 10.0cm (incl material, corte, montagem, escoras em eucalipto e desforma)</v>
      </c>
      <c r="E197" s="41" t="str">
        <f>VLOOKUP($C197,'DER-ES 05.2023 (SERV)'!A:H,4,0)</f>
        <v>m2</v>
      </c>
      <c r="F197" s="44">
        <f>MC!J504</f>
        <v>79</v>
      </c>
      <c r="G197" s="107">
        <f>VLOOKUP($C197,'DER-ES 05.2023 (SERV)'!A:H,5,0)</f>
        <v>127.54</v>
      </c>
      <c r="H197" s="108">
        <f t="shared" si="28"/>
        <v>157.28</v>
      </c>
      <c r="I197" s="109">
        <f t="shared" si="29"/>
        <v>12425.12</v>
      </c>
      <c r="J197" s="110"/>
      <c r="K197" s="111">
        <f t="shared" si="30"/>
        <v>0</v>
      </c>
      <c r="L197" s="112" t="str">
        <f t="shared" si="31"/>
        <v>ok</v>
      </c>
    </row>
    <row r="198" spans="1:12" ht="25.5" x14ac:dyDescent="0.25">
      <c r="A198" s="41" t="s">
        <v>931</v>
      </c>
      <c r="B198" s="41" t="s">
        <v>751</v>
      </c>
      <c r="C198" s="41">
        <v>40246</v>
      </c>
      <c r="D198" s="106" t="str">
        <f>VLOOKUP($C198,'DER-ES 05.2023 (SERV)'!A:H,3,0)</f>
        <v>Fornecimento, dobragem e colocação em fôrma, de armadura CA-60 B fina, diâmetro de 4.0 a 7.0mm</v>
      </c>
      <c r="E198" s="41" t="str">
        <f>VLOOKUP($C198,'DER-ES 05.2023 (SERV)'!A:H,4,0)</f>
        <v>kg</v>
      </c>
      <c r="F198" s="44">
        <f>MC!J529</f>
        <v>231.23</v>
      </c>
      <c r="G198" s="107">
        <f>VLOOKUP($C198,'DER-ES 05.2023 (SERV)'!A:H,5,0)</f>
        <v>11.75</v>
      </c>
      <c r="H198" s="108">
        <f t="shared" si="28"/>
        <v>14.49</v>
      </c>
      <c r="I198" s="109">
        <f t="shared" si="29"/>
        <v>3350.52</v>
      </c>
      <c r="J198" s="110"/>
      <c r="K198" s="111">
        <f t="shared" si="30"/>
        <v>0</v>
      </c>
      <c r="L198" s="112" t="str">
        <f t="shared" si="31"/>
        <v>ok</v>
      </c>
    </row>
    <row r="199" spans="1:12" ht="25.5" x14ac:dyDescent="0.25">
      <c r="A199" s="41" t="s">
        <v>932</v>
      </c>
      <c r="B199" s="41" t="s">
        <v>751</v>
      </c>
      <c r="C199" s="41">
        <v>40243</v>
      </c>
      <c r="D199" s="106" t="str">
        <f>VLOOKUP($C199,'DER-ES 05.2023 (SERV)'!A:H,3,0)</f>
        <v>Fornecimento, dobragem e colocação em fôrma, de armadura CA-50 A média, diâmetro de 6.3 a 10.0 mm</v>
      </c>
      <c r="E199" s="41" t="str">
        <f>VLOOKUP($C199,'DER-ES 05.2023 (SERV)'!A:H,4,0)</f>
        <v>kg</v>
      </c>
      <c r="F199" s="44">
        <f>MC!J553</f>
        <v>1345.92</v>
      </c>
      <c r="G199" s="107">
        <f>VLOOKUP($C199,'DER-ES 05.2023 (SERV)'!A:H,5,0)</f>
        <v>11.21</v>
      </c>
      <c r="H199" s="108">
        <f t="shared" si="28"/>
        <v>13.82</v>
      </c>
      <c r="I199" s="109">
        <f t="shared" si="29"/>
        <v>18600.61</v>
      </c>
      <c r="J199" s="110"/>
      <c r="K199" s="111">
        <f t="shared" si="30"/>
        <v>0</v>
      </c>
      <c r="L199" s="112" t="str">
        <f t="shared" si="31"/>
        <v>ok</v>
      </c>
    </row>
    <row r="200" spans="1:12" ht="25.5" x14ac:dyDescent="0.25">
      <c r="A200" s="41" t="s">
        <v>933</v>
      </c>
      <c r="B200" s="41" t="s">
        <v>751</v>
      </c>
      <c r="C200" s="41">
        <v>40245</v>
      </c>
      <c r="D200" s="106" t="str">
        <f>VLOOKUP($C200,'DER-ES 05.2023 (SERV)'!A:H,3,0)</f>
        <v>Fornecimento, dobragem e colocação em fôrma, de armadura CA-50 A grossa diâmetro de 12.5 a 25.0 mm (1/2 a 1")</v>
      </c>
      <c r="E200" s="41" t="str">
        <f>VLOOKUP($C200,'DER-ES 05.2023 (SERV)'!A:H,4,0)</f>
        <v>kg</v>
      </c>
      <c r="F200" s="44">
        <f>MC!J583</f>
        <v>92</v>
      </c>
      <c r="G200" s="107">
        <f>VLOOKUP($C200,'DER-ES 05.2023 (SERV)'!A:H,5,0)</f>
        <v>11.79</v>
      </c>
      <c r="H200" s="108">
        <f t="shared" si="28"/>
        <v>14.54</v>
      </c>
      <c r="I200" s="109">
        <f t="shared" si="29"/>
        <v>1337.68</v>
      </c>
      <c r="J200" s="110"/>
      <c r="K200" s="111">
        <f t="shared" si="30"/>
        <v>0</v>
      </c>
      <c r="L200" s="112" t="str">
        <f t="shared" si="31"/>
        <v>ok</v>
      </c>
    </row>
    <row r="201" spans="1:12" x14ac:dyDescent="0.25">
      <c r="A201" s="41" t="s">
        <v>934</v>
      </c>
      <c r="B201" s="41" t="s">
        <v>751</v>
      </c>
      <c r="C201" s="41">
        <v>30203</v>
      </c>
      <c r="D201" s="106" t="str">
        <f>VLOOKUP($C201,'DER-ES 05.2023 (SERV)'!A:H,3,0)</f>
        <v>Lastro de brita 3 e 4, apiloado manualmente</v>
      </c>
      <c r="E201" s="41" t="str">
        <f>VLOOKUP($C201,'DER-ES 05.2023 (SERV)'!A:H,4,0)</f>
        <v>m3</v>
      </c>
      <c r="F201" s="44">
        <f>MC!J586</f>
        <v>119.75</v>
      </c>
      <c r="G201" s="107">
        <f>VLOOKUP($C201,'DER-ES 05.2023 (SERV)'!A:H,5,0)</f>
        <v>215.62</v>
      </c>
      <c r="H201" s="108">
        <f t="shared" si="28"/>
        <v>265.89999999999998</v>
      </c>
      <c r="I201" s="109">
        <f t="shared" si="29"/>
        <v>31841.53</v>
      </c>
      <c r="J201" s="110"/>
      <c r="K201" s="111">
        <f t="shared" si="30"/>
        <v>0</v>
      </c>
      <c r="L201" s="112" t="str">
        <f t="shared" si="31"/>
        <v>ok</v>
      </c>
    </row>
    <row r="202" spans="1:12" x14ac:dyDescent="0.25">
      <c r="A202" s="41" t="s">
        <v>935</v>
      </c>
      <c r="B202" s="41" t="s">
        <v>751</v>
      </c>
      <c r="C202" s="41">
        <v>100203</v>
      </c>
      <c r="D202" s="106" t="str">
        <f>VLOOKUP($C202,'DER-ES 05.2023 (SERV)'!A:H,3,0)</f>
        <v>Pintura impermeabilizante com igolflex ou equivalente a 3 demãos</v>
      </c>
      <c r="E202" s="41" t="str">
        <f>VLOOKUP($C202,'DER-ES 05.2023 (SERV)'!A:H,4,0)</f>
        <v>m2</v>
      </c>
      <c r="F202" s="44">
        <f>MC!J635</f>
        <v>162.76</v>
      </c>
      <c r="G202" s="107">
        <f>VLOOKUP($C202,'DER-ES 05.2023 (SERV)'!A:H,5,0)</f>
        <v>49.48</v>
      </c>
      <c r="H202" s="108">
        <f t="shared" si="28"/>
        <v>61.02</v>
      </c>
      <c r="I202" s="109">
        <f t="shared" si="29"/>
        <v>9931.6200000000008</v>
      </c>
      <c r="J202" s="110"/>
      <c r="K202" s="111">
        <f t="shared" si="30"/>
        <v>0</v>
      </c>
      <c r="L202" s="112" t="str">
        <f t="shared" si="31"/>
        <v>ok</v>
      </c>
    </row>
    <row r="203" spans="1:12" ht="25.5" x14ac:dyDescent="0.25">
      <c r="A203" s="41" t="s">
        <v>936</v>
      </c>
      <c r="B203" s="41" t="s">
        <v>751</v>
      </c>
      <c r="C203" s="41">
        <v>30208</v>
      </c>
      <c r="D203" s="106" t="str">
        <f>VLOOKUP($C203,'DER-ES 05.2023 (SERV)'!A:H,3,0)</f>
        <v>Aterro manual para regularização do terreno em argila, inclusive adensamento manual e fornecimento do material (máximo de 100m3)</v>
      </c>
      <c r="E203" s="41" t="str">
        <f>VLOOKUP($C203,'DER-ES 05.2023 (SERV)'!A:H,4,0)</f>
        <v>m3</v>
      </c>
      <c r="F203" s="44">
        <f>MC!J640</f>
        <v>29.78</v>
      </c>
      <c r="G203" s="107">
        <f>VLOOKUP($C203,'DER-ES 05.2023 (SERV)'!A:H,5,0)</f>
        <v>145.29</v>
      </c>
      <c r="H203" s="108">
        <f t="shared" si="28"/>
        <v>179.17</v>
      </c>
      <c r="I203" s="109">
        <f t="shared" si="29"/>
        <v>5335.68</v>
      </c>
      <c r="J203" s="110"/>
      <c r="K203" s="111">
        <f t="shared" si="30"/>
        <v>0</v>
      </c>
      <c r="L203" s="112" t="str">
        <f t="shared" si="31"/>
        <v>ok</v>
      </c>
    </row>
    <row r="204" spans="1:12" ht="38.25" x14ac:dyDescent="0.25">
      <c r="A204" s="41" t="s">
        <v>937</v>
      </c>
      <c r="B204" s="41" t="s">
        <v>761</v>
      </c>
      <c r="C204" s="41">
        <v>7</v>
      </c>
      <c r="D204" s="106" t="str">
        <f>COMP.7!A12</f>
        <v>CHUMBADOR DE ESTRUTURAS DE CONCRETO A BASE DE RESINA EPÓXI, BICOMPONENTE, PASTOSO, INCLUSO MÃO DE OBRA E MATERIAIS, FORNECIMENTO E INSTALAÇÃO</v>
      </c>
      <c r="E204" s="41" t="s">
        <v>702</v>
      </c>
      <c r="F204" s="44">
        <f>MC!J644</f>
        <v>7</v>
      </c>
      <c r="G204" s="107">
        <f>COMP.7!H20</f>
        <v>129.94</v>
      </c>
      <c r="H204" s="108">
        <f t="shared" si="28"/>
        <v>160.24</v>
      </c>
      <c r="I204" s="109">
        <f t="shared" si="29"/>
        <v>1121.68</v>
      </c>
      <c r="J204" s="117">
        <f>COMP.7!J21</f>
        <v>0</v>
      </c>
      <c r="K204" s="111">
        <f t="shared" si="30"/>
        <v>0</v>
      </c>
      <c r="L204" s="112" t="str">
        <f t="shared" si="31"/>
        <v>ok</v>
      </c>
    </row>
    <row r="205" spans="1:12" x14ac:dyDescent="0.25">
      <c r="A205" s="34"/>
      <c r="B205" s="34"/>
      <c r="C205" s="35"/>
      <c r="D205" s="36"/>
      <c r="E205" s="36"/>
      <c r="F205" s="35"/>
      <c r="G205" s="103"/>
      <c r="H205" s="104" t="s">
        <v>752</v>
      </c>
      <c r="I205" s="105">
        <f>SUM(I191:I204)</f>
        <v>306724.53999999992</v>
      </c>
      <c r="J205" s="113" t="s">
        <v>752</v>
      </c>
      <c r="K205" s="114">
        <f>SUM(K191:K204)</f>
        <v>0</v>
      </c>
      <c r="L205" s="115"/>
    </row>
    <row r="206" spans="1:12" x14ac:dyDescent="0.25">
      <c r="A206" s="34">
        <v>7</v>
      </c>
      <c r="B206" s="34"/>
      <c r="C206" s="35"/>
      <c r="D206" s="36" t="s">
        <v>938</v>
      </c>
      <c r="E206" s="36"/>
      <c r="F206" s="35"/>
      <c r="G206" s="103"/>
      <c r="H206" s="104"/>
      <c r="I206" s="105"/>
      <c r="J206" s="113"/>
      <c r="K206" s="114"/>
      <c r="L206" s="115"/>
    </row>
    <row r="207" spans="1:12" x14ac:dyDescent="0.25">
      <c r="A207" s="50"/>
      <c r="B207" s="51"/>
      <c r="C207" s="51"/>
      <c r="D207" s="74" t="s">
        <v>307</v>
      </c>
      <c r="E207" s="51"/>
      <c r="F207" s="118"/>
      <c r="G207" s="119"/>
      <c r="H207" s="120"/>
      <c r="I207" s="120"/>
      <c r="J207" s="113"/>
      <c r="K207" s="114"/>
      <c r="L207" s="115"/>
    </row>
    <row r="208" spans="1:12" x14ac:dyDescent="0.25">
      <c r="A208" s="41" t="s">
        <v>939</v>
      </c>
      <c r="B208" s="41" t="s">
        <v>751</v>
      </c>
      <c r="C208" s="41">
        <v>10209</v>
      </c>
      <c r="D208" s="106" t="str">
        <f>VLOOKUP($C208,'DER-ES 05.2023 (SERV)'!A:H,3,0)</f>
        <v>Demolição de alvenaria</v>
      </c>
      <c r="E208" s="41" t="str">
        <f>VLOOKUP($C208,'DER-ES 05.2023 (SERV)'!A:H,4,0)</f>
        <v>m3</v>
      </c>
      <c r="F208" s="44">
        <f>MC!J654</f>
        <v>118.52</v>
      </c>
      <c r="G208" s="107">
        <f>VLOOKUP($C208,'DER-ES 05.2023 (SERV)'!A:H,5,0)</f>
        <v>57.46</v>
      </c>
      <c r="H208" s="108">
        <f>ROUND((1+ROUND($B$8,4))*G208,2)</f>
        <v>70.86</v>
      </c>
      <c r="I208" s="109">
        <f>ROUND(F208*H208,2)</f>
        <v>8398.33</v>
      </c>
      <c r="J208" s="110"/>
      <c r="K208" s="111">
        <f>F208*J208</f>
        <v>0</v>
      </c>
      <c r="L208" s="112" t="str">
        <f>IF(J208&lt;=H208,"ok","ERRO")</f>
        <v>ok</v>
      </c>
    </row>
    <row r="209" spans="1:12" x14ac:dyDescent="0.25">
      <c r="A209" s="50"/>
      <c r="B209" s="51"/>
      <c r="C209" s="51"/>
      <c r="D209" s="74" t="s">
        <v>334</v>
      </c>
      <c r="E209" s="51"/>
      <c r="F209" s="118"/>
      <c r="G209" s="119"/>
      <c r="H209" s="120"/>
      <c r="I209" s="120"/>
      <c r="J209" s="113"/>
      <c r="K209" s="114"/>
      <c r="L209" s="115"/>
    </row>
    <row r="210" spans="1:12" ht="38.25" x14ac:dyDescent="0.25">
      <c r="A210" s="41" t="s">
        <v>940</v>
      </c>
      <c r="B210" s="41" t="s">
        <v>751</v>
      </c>
      <c r="C210" s="41">
        <v>50602</v>
      </c>
      <c r="D210" s="106" t="str">
        <f>VLOOKUP($C210,'DER-ES 05.2023 (SERV)'!A:H,3,0)</f>
        <v>Alvenaria de blocos de concreto 14x19x39cm, c/ resist. mínimo a compres. 2.5 MPa, assent. c/ arg. de cimento, cal hidratada CH1 e areia no traço 1:0.5:8 esp. das juntas 10mm e esp. das paredes, s/ rev. 14cm</v>
      </c>
      <c r="E210" s="41" t="str">
        <f>VLOOKUP($C210,'DER-ES 05.2023 (SERV)'!A:H,4,0)</f>
        <v>m2</v>
      </c>
      <c r="F210" s="44">
        <f>MC!J675</f>
        <v>34.130000000000003</v>
      </c>
      <c r="G210" s="107">
        <f>VLOOKUP($C210,'DER-ES 05.2023 (SERV)'!A:H,5,0)</f>
        <v>84.08</v>
      </c>
      <c r="H210" s="108">
        <f t="shared" ref="H210:H215" si="32">ROUND((1+ROUND($B$8,4))*G210,2)</f>
        <v>103.69</v>
      </c>
      <c r="I210" s="109">
        <f t="shared" ref="I210:I215" si="33">ROUND(F210*H210,2)</f>
        <v>3538.94</v>
      </c>
      <c r="J210" s="110"/>
      <c r="K210" s="111">
        <f t="shared" ref="K210:K215" si="34">F210*J210</f>
        <v>0</v>
      </c>
      <c r="L210" s="112" t="str">
        <f t="shared" ref="L210:L215" si="35">IF(J210&lt;=H210,"ok","ERRO")</f>
        <v>ok</v>
      </c>
    </row>
    <row r="211" spans="1:12" ht="38.25" x14ac:dyDescent="0.25">
      <c r="A211" s="41" t="s">
        <v>941</v>
      </c>
      <c r="B211" s="41" t="s">
        <v>751</v>
      </c>
      <c r="C211" s="41">
        <v>50606</v>
      </c>
      <c r="D211" s="106" t="str">
        <f>VLOOKUP($C211,'DER-ES 05.2023 (SERV)'!A:H,3,0)</f>
        <v>Alvenaria de blocos cerâmicos 10 furos 10x20x20cm, assentados c/argamassa de cimento, cal hidratada CH1 e areia traço 1:0,5:8, esp. das juntas 12mm e esp. das paredes s/revestimento, 10cm (bloco comprado na fábrica, posto obra)</v>
      </c>
      <c r="E211" s="41" t="str">
        <f>VLOOKUP($C211,'DER-ES 05.2023 (SERV)'!A:H,4,0)</f>
        <v>m2</v>
      </c>
      <c r="F211" s="44">
        <f>MC!J678</f>
        <v>202.28</v>
      </c>
      <c r="G211" s="107">
        <f>VLOOKUP($C211,'DER-ES 05.2023 (SERV)'!A:H,5,0)</f>
        <v>65.62</v>
      </c>
      <c r="H211" s="108">
        <f t="shared" si="32"/>
        <v>80.92</v>
      </c>
      <c r="I211" s="109">
        <f t="shared" si="33"/>
        <v>16368.5</v>
      </c>
      <c r="J211" s="110"/>
      <c r="K211" s="111">
        <f t="shared" si="34"/>
        <v>0</v>
      </c>
      <c r="L211" s="112" t="str">
        <f t="shared" si="35"/>
        <v>ok</v>
      </c>
    </row>
    <row r="212" spans="1:12" ht="38.25" x14ac:dyDescent="0.25">
      <c r="A212" s="41" t="s">
        <v>942</v>
      </c>
      <c r="B212" s="41" t="s">
        <v>751</v>
      </c>
      <c r="C212" s="41">
        <v>50608</v>
      </c>
      <c r="D212" s="106" t="str">
        <f>VLOOKUP($C212,'DER-ES 05.2023 (SERV)'!A:H,3,0)</f>
        <v>Alvenaria de blocos cerâmicos 10 furos 10x20x20cm, assentados c/argamassa de cimento, cal hidratada CH1 e areia traço 1:0,5:8, juntas 12mm e espessura das paredes, s/revestimento, 20cm (bloco comprado fábrica,posto obra)</v>
      </c>
      <c r="E212" s="41" t="str">
        <f>VLOOKUP($C212,'DER-ES 05.2023 (SERV)'!A:H,4,0)</f>
        <v>m2</v>
      </c>
      <c r="F212" s="44">
        <f>MC!J694</f>
        <v>35.979999999999997</v>
      </c>
      <c r="G212" s="107">
        <f>VLOOKUP($C212,'DER-ES 05.2023 (SERV)'!A:H,5,0)</f>
        <v>113.79</v>
      </c>
      <c r="H212" s="108">
        <f t="shared" si="32"/>
        <v>140.33000000000001</v>
      </c>
      <c r="I212" s="109">
        <f t="shared" si="33"/>
        <v>5049.07</v>
      </c>
      <c r="J212" s="110"/>
      <c r="K212" s="111">
        <f t="shared" si="34"/>
        <v>0</v>
      </c>
      <c r="L212" s="112" t="str">
        <f t="shared" si="35"/>
        <v>ok</v>
      </c>
    </row>
    <row r="213" spans="1:12" x14ac:dyDescent="0.25">
      <c r="A213" s="41" t="s">
        <v>943</v>
      </c>
      <c r="B213" s="41" t="s">
        <v>751</v>
      </c>
      <c r="C213" s="41">
        <v>100203</v>
      </c>
      <c r="D213" s="106" t="str">
        <f>VLOOKUP($C213,'DER-ES 05.2023 (SERV)'!A:H,3,0)</f>
        <v>Pintura impermeabilizante com igolflex ou equivalente a 3 demãos</v>
      </c>
      <c r="E213" s="41" t="str">
        <f>VLOOKUP($C213,'DER-ES 05.2023 (SERV)'!A:H,4,0)</f>
        <v>m2</v>
      </c>
      <c r="F213" s="44">
        <f>MC!J702</f>
        <v>438.75</v>
      </c>
      <c r="G213" s="107">
        <f>VLOOKUP($C213,'DER-ES 05.2023 (SERV)'!A:H,5,0)</f>
        <v>49.48</v>
      </c>
      <c r="H213" s="108">
        <f t="shared" si="32"/>
        <v>61.02</v>
      </c>
      <c r="I213" s="109">
        <f t="shared" si="33"/>
        <v>26772.53</v>
      </c>
      <c r="J213" s="117">
        <f>J202</f>
        <v>0</v>
      </c>
      <c r="K213" s="111">
        <f t="shared" si="34"/>
        <v>0</v>
      </c>
      <c r="L213" s="112" t="str">
        <f t="shared" si="35"/>
        <v>ok</v>
      </c>
    </row>
    <row r="214" spans="1:12" ht="25.5" x14ac:dyDescent="0.25">
      <c r="A214" s="41" t="s">
        <v>944</v>
      </c>
      <c r="B214" s="41" t="s">
        <v>751</v>
      </c>
      <c r="C214" s="41">
        <v>110101</v>
      </c>
      <c r="D214" s="106" t="str">
        <f>VLOOKUP($C214,'DER-ES 05.2023 (SERV)'!A:H,3,0)</f>
        <v>Chapisco com argamassa de cimento e areia média ou grossa lavada no traço 1:3, espessura 5 mm</v>
      </c>
      <c r="E214" s="41" t="str">
        <f>VLOOKUP($C214,'DER-ES 05.2023 (SERV)'!A:H,4,0)</f>
        <v>m2</v>
      </c>
      <c r="F214" s="44">
        <f>MC!J737</f>
        <v>2765.88</v>
      </c>
      <c r="G214" s="107">
        <f>VLOOKUP($C214,'DER-ES 05.2023 (SERV)'!A:H,5,0)</f>
        <v>13.67</v>
      </c>
      <c r="H214" s="108">
        <f t="shared" si="32"/>
        <v>16.86</v>
      </c>
      <c r="I214" s="109">
        <f t="shared" si="33"/>
        <v>46632.74</v>
      </c>
      <c r="J214" s="110"/>
      <c r="K214" s="111">
        <f t="shared" si="34"/>
        <v>0</v>
      </c>
      <c r="L214" s="112" t="str">
        <f t="shared" si="35"/>
        <v>ok</v>
      </c>
    </row>
    <row r="215" spans="1:12" ht="25.5" x14ac:dyDescent="0.25">
      <c r="A215" s="41" t="s">
        <v>945</v>
      </c>
      <c r="B215" s="41" t="s">
        <v>751</v>
      </c>
      <c r="C215" s="41">
        <v>50301</v>
      </c>
      <c r="D215" s="106" t="str">
        <f>VLOOKUP($C215,'DER-ES 05.2023 (SERV)'!A:H,3,0)</f>
        <v>Verga/contraverga reta de concreto armado 10 x 5 cm, Fck = 15 MPa, inclusive forma, armação e desforma</v>
      </c>
      <c r="E215" s="41" t="str">
        <f>VLOOKUP($C215,'DER-ES 05.2023 (SERV)'!A:H,4,0)</f>
        <v>m</v>
      </c>
      <c r="F215" s="44">
        <f>MC!J782</f>
        <v>113.8</v>
      </c>
      <c r="G215" s="107">
        <f>VLOOKUP($C215,'DER-ES 05.2023 (SERV)'!A:H,5,0)</f>
        <v>9.84</v>
      </c>
      <c r="H215" s="108">
        <f t="shared" si="32"/>
        <v>12.13</v>
      </c>
      <c r="I215" s="109">
        <f t="shared" si="33"/>
        <v>1380.39</v>
      </c>
      <c r="J215" s="110"/>
      <c r="K215" s="111">
        <f t="shared" si="34"/>
        <v>0</v>
      </c>
      <c r="L215" s="112" t="str">
        <f t="shared" si="35"/>
        <v>ok</v>
      </c>
    </row>
    <row r="216" spans="1:12" x14ac:dyDescent="0.25">
      <c r="A216" s="50"/>
      <c r="B216" s="51"/>
      <c r="C216" s="51"/>
      <c r="D216" s="74" t="s">
        <v>449</v>
      </c>
      <c r="E216" s="51"/>
      <c r="F216" s="118"/>
      <c r="G216" s="119"/>
      <c r="H216" s="120"/>
      <c r="I216" s="120"/>
      <c r="J216" s="113"/>
      <c r="K216" s="114"/>
      <c r="L216" s="115"/>
    </row>
    <row r="217" spans="1:12" ht="25.5" x14ac:dyDescent="0.25">
      <c r="A217" s="41" t="s">
        <v>946</v>
      </c>
      <c r="B217" s="41" t="s">
        <v>751</v>
      </c>
      <c r="C217" s="41">
        <v>110301</v>
      </c>
      <c r="D217" s="106" t="str">
        <f>VLOOKUP($C217,'DER-ES 05.2023 (SERV)'!A:H,3,0)</f>
        <v>Emboço de argamassa de cimento, cal hidratada CH1 e areia lavada traço 1:0.5:6, espessura 20 mm</v>
      </c>
      <c r="E217" s="41" t="str">
        <f>VLOOKUP($C217,'DER-ES 05.2023 (SERV)'!A:H,4,0)</f>
        <v>m2</v>
      </c>
      <c r="F217" s="44">
        <f>MC!J805</f>
        <v>944.81</v>
      </c>
      <c r="G217" s="107">
        <f>VLOOKUP($C217,'DER-ES 05.2023 (SERV)'!A:H,5,0)</f>
        <v>38.130000000000003</v>
      </c>
      <c r="H217" s="108">
        <f>ROUND((1+ROUND($B$8,4))*G217,2)</f>
        <v>47.02</v>
      </c>
      <c r="I217" s="109">
        <f>ROUND(F217*H217,2)</f>
        <v>44424.97</v>
      </c>
      <c r="J217" s="110"/>
      <c r="K217" s="111">
        <f>F217*J217</f>
        <v>0</v>
      </c>
      <c r="L217" s="112" t="str">
        <f>IF(J217&lt;=H217,"ok","ERRO")</f>
        <v>ok</v>
      </c>
    </row>
    <row r="218" spans="1:12" ht="38.25" x14ac:dyDescent="0.25">
      <c r="A218" s="41" t="s">
        <v>947</v>
      </c>
      <c r="B218" s="41" t="s">
        <v>773</v>
      </c>
      <c r="C218" s="41">
        <v>87269</v>
      </c>
      <c r="D218" s="106" t="str">
        <f>VLOOKUP($C218,'SINAPI-ES 05.2023 (SERV)'!A:H,2,0)</f>
        <v>REVESTIMENTO CERÂMICO PARA PAREDES INTERNAS COM PLACAS TIPO ESMALTADA EXTRA DE DIMENSÕES 25X35 CM APLICADAS NA ALTURA INTEIRA DAS PAREDES. AF_02/2023_PE</v>
      </c>
      <c r="E218" s="42" t="str">
        <f>VLOOKUP($C218,'SINAPI-ES 05.2023 (SERV)'!A:H,3,0)</f>
        <v>M2</v>
      </c>
      <c r="F218" s="44">
        <f>MC!J846</f>
        <v>487.69</v>
      </c>
      <c r="G218" s="107">
        <f>VLOOKUP($C218,'SINAPI-ES 05.2023 (SERV)'!A:H,4,0)</f>
        <v>65.91</v>
      </c>
      <c r="H218" s="108">
        <f>ROUND((1+ROUND($B$8,4))*G218,2)</f>
        <v>81.28</v>
      </c>
      <c r="I218" s="109">
        <f>ROUND(F218*H218,2)</f>
        <v>39639.440000000002</v>
      </c>
      <c r="J218" s="110"/>
      <c r="K218" s="111">
        <f>F218*J218</f>
        <v>0</v>
      </c>
      <c r="L218" s="112" t="str">
        <f>IF(J218&lt;=H218,"ok","ERRO")</f>
        <v>ok</v>
      </c>
    </row>
    <row r="219" spans="1:12" ht="25.5" x14ac:dyDescent="0.25">
      <c r="A219" s="41" t="s">
        <v>948</v>
      </c>
      <c r="B219" s="41" t="s">
        <v>751</v>
      </c>
      <c r="C219" s="41">
        <v>120220</v>
      </c>
      <c r="D219" s="106" t="str">
        <f>VLOOKUP($C219,'DER-ES 05.2023 (SERV)'!A:H,3,0)</f>
        <v>Cerâmica 10 x 10 cm, marcas de referência Eliane, Cecrisa ou Portobello, nas cores branco ou areia, com rejunte esp. 0.5 cm, empregando argamassa colante</v>
      </c>
      <c r="E219" s="41" t="str">
        <f>VLOOKUP($C219,'DER-ES 05.2023 (SERV)'!A:H,4,0)</f>
        <v>m2</v>
      </c>
      <c r="F219" s="44">
        <f>MC!J861</f>
        <v>457.12</v>
      </c>
      <c r="G219" s="107">
        <f>VLOOKUP($C219,'DER-ES 05.2023 (SERV)'!A:H,5,0)</f>
        <v>88.24</v>
      </c>
      <c r="H219" s="108">
        <f>ROUND((1+ROUND($B$8,4))*G219,2)</f>
        <v>108.82</v>
      </c>
      <c r="I219" s="109">
        <f>ROUND(F219*H219,2)</f>
        <v>49743.8</v>
      </c>
      <c r="J219" s="110"/>
      <c r="K219" s="111">
        <f>F219*J219</f>
        <v>0</v>
      </c>
      <c r="L219" s="112" t="str">
        <f>IF(J219&lt;=H219,"ok","ERRO")</f>
        <v>ok</v>
      </c>
    </row>
    <row r="220" spans="1:12" ht="25.5" x14ac:dyDescent="0.25">
      <c r="A220" s="41" t="s">
        <v>949</v>
      </c>
      <c r="B220" s="41" t="s">
        <v>751</v>
      </c>
      <c r="C220" s="41">
        <v>120227</v>
      </c>
      <c r="D220" s="106" t="str">
        <f>VLOOKUP($C220,'DER-ES 05.2023 (SERV)'!A:H,3,0)</f>
        <v>Roda parede em granito cinza andorinha 7x2cm, com acabamento abaulado nos dois lados</v>
      </c>
      <c r="E220" s="41" t="str">
        <f>VLOOKUP($C220,'DER-ES 05.2023 (SERV)'!A:H,4,0)</f>
        <v>m</v>
      </c>
      <c r="F220" s="44">
        <f>MC!J882</f>
        <v>670.11</v>
      </c>
      <c r="G220" s="107">
        <f>VLOOKUP($C220,'DER-ES 05.2023 (SERV)'!A:H,5,0)</f>
        <v>49.91</v>
      </c>
      <c r="H220" s="108">
        <f>ROUND((1+ROUND($B$8,4))*G220,2)</f>
        <v>61.55</v>
      </c>
      <c r="I220" s="109">
        <f>ROUND(F220*H220,2)</f>
        <v>41245.269999999997</v>
      </c>
      <c r="J220" s="110"/>
      <c r="K220" s="111">
        <f>F220*J220</f>
        <v>0</v>
      </c>
      <c r="L220" s="112" t="str">
        <f>IF(J220&lt;=H220,"ok","ERRO")</f>
        <v>ok</v>
      </c>
    </row>
    <row r="221" spans="1:12" ht="25.5" x14ac:dyDescent="0.25">
      <c r="A221" s="41" t="s">
        <v>950</v>
      </c>
      <c r="B221" s="41" t="s">
        <v>761</v>
      </c>
      <c r="C221" s="41">
        <v>6</v>
      </c>
      <c r="D221" s="106" t="str">
        <f>COMP.6!A12</f>
        <v>CHAPA DE ACM BRANCO BRILHANTE 3MM, PLACA DE ACM, INCLUSIVE ESTRUTURA - FORNECIMENTO E INSTALAÇÃO</v>
      </c>
      <c r="E221" s="41" t="s">
        <v>716</v>
      </c>
      <c r="F221" s="44">
        <f>MC!J923</f>
        <v>15.21</v>
      </c>
      <c r="G221" s="107">
        <f>COMP.6!H18</f>
        <v>102.19</v>
      </c>
      <c r="H221" s="108">
        <f>ROUND((1+ROUND($B$8,4))*G221,2)</f>
        <v>126.02</v>
      </c>
      <c r="I221" s="109">
        <f>ROUND(F221*H221,2)</f>
        <v>1916.76</v>
      </c>
      <c r="J221" s="117">
        <f>COMP.6!J19</f>
        <v>0</v>
      </c>
      <c r="K221" s="111">
        <f>F221*J221</f>
        <v>0</v>
      </c>
      <c r="L221" s="112" t="str">
        <f>IF(J221&lt;=H221,"ok","ERRO")</f>
        <v>ok</v>
      </c>
    </row>
    <row r="222" spans="1:12" x14ac:dyDescent="0.25">
      <c r="A222" s="50"/>
      <c r="B222" s="51"/>
      <c r="C222" s="51"/>
      <c r="D222" s="74" t="s">
        <v>495</v>
      </c>
      <c r="E222" s="51"/>
      <c r="F222" s="118"/>
      <c r="G222" s="119"/>
      <c r="H222" s="120"/>
      <c r="I222" s="120"/>
      <c r="J222" s="113"/>
      <c r="K222" s="114"/>
      <c r="L222" s="115"/>
    </row>
    <row r="223" spans="1:12" ht="25.5" x14ac:dyDescent="0.25">
      <c r="A223" s="41" t="s">
        <v>951</v>
      </c>
      <c r="B223" s="41" t="s">
        <v>751</v>
      </c>
      <c r="C223" s="41">
        <v>110302</v>
      </c>
      <c r="D223" s="106" t="str">
        <f>VLOOKUP($C223,'DER-ES 05.2023 (SERV)'!A:H,3,0)</f>
        <v>Reboco tipo paulista de argamassa de cimento, cal hidratada CH1 e areia lavada traço 1:0.5:6, espessura 25 mm</v>
      </c>
      <c r="E223" s="41" t="str">
        <f>VLOOKUP($C223,'DER-ES 05.2023 (SERV)'!A:H,4,0)</f>
        <v>m2</v>
      </c>
      <c r="F223" s="44">
        <f>MC!J926</f>
        <v>1791.01</v>
      </c>
      <c r="G223" s="107">
        <f>VLOOKUP($C223,'DER-ES 05.2023 (SERV)'!A:H,5,0)</f>
        <v>65.3</v>
      </c>
      <c r="H223" s="108">
        <f>ROUND((1+ROUND($B$8,4))*G223,2)</f>
        <v>80.53</v>
      </c>
      <c r="I223" s="109">
        <f>ROUND(F223*H223,2)</f>
        <v>144230.04</v>
      </c>
      <c r="J223" s="110"/>
      <c r="K223" s="111">
        <f>F223*J223</f>
        <v>0</v>
      </c>
      <c r="L223" s="112" t="str">
        <f>IF(J223&lt;=H223,"ok","ERRO")</f>
        <v>ok</v>
      </c>
    </row>
    <row r="224" spans="1:12" ht="25.5" x14ac:dyDescent="0.25">
      <c r="A224" s="41" t="s">
        <v>952</v>
      </c>
      <c r="B224" s="41" t="s">
        <v>751</v>
      </c>
      <c r="C224" s="41">
        <v>160708</v>
      </c>
      <c r="D224" s="106" t="str">
        <f>VLOOKUP($C224,'DER-ES 05.2023 (SERV)'!A:H,3,0)</f>
        <v>Pintura com tinta acrílica Suvinil, Coral ou Metalatex, inclusive selador acrílico, em paredes externas a três demãos</v>
      </c>
      <c r="E224" s="41" t="str">
        <f>VLOOKUP($C224,'DER-ES 05.2023 (SERV)'!A:H,4,0)</f>
        <v>m2</v>
      </c>
      <c r="F224" s="44">
        <f>MC!J971</f>
        <v>1791.01</v>
      </c>
      <c r="G224" s="107">
        <f>VLOOKUP($C224,'DER-ES 05.2023 (SERV)'!A:H,5,0)</f>
        <v>25.99</v>
      </c>
      <c r="H224" s="108">
        <f>ROUND((1+ROUND($B$8,4))*G224,2)</f>
        <v>32.049999999999997</v>
      </c>
      <c r="I224" s="109">
        <f>ROUND(F224*H224,2)</f>
        <v>57401.87</v>
      </c>
      <c r="J224" s="110"/>
      <c r="K224" s="111">
        <f>F224*J224</f>
        <v>0</v>
      </c>
      <c r="L224" s="112" t="str">
        <f>IF(J224&lt;=H224,"ok","ERRO")</f>
        <v>ok</v>
      </c>
    </row>
    <row r="225" spans="1:12" x14ac:dyDescent="0.25">
      <c r="A225" s="50"/>
      <c r="B225" s="51"/>
      <c r="C225" s="51"/>
      <c r="D225" s="74" t="s">
        <v>500</v>
      </c>
      <c r="E225" s="51"/>
      <c r="F225" s="118"/>
      <c r="G225" s="119"/>
      <c r="H225" s="120"/>
      <c r="I225" s="120"/>
      <c r="J225" s="113"/>
      <c r="K225" s="114"/>
      <c r="L225" s="115"/>
    </row>
    <row r="226" spans="1:12" ht="38.25" x14ac:dyDescent="0.25">
      <c r="A226" s="41" t="s">
        <v>953</v>
      </c>
      <c r="B226" s="41" t="s">
        <v>751</v>
      </c>
      <c r="C226" s="41">
        <v>130315</v>
      </c>
      <c r="D226" s="106" t="str">
        <f>VLOOKUP($C226,'DER-ES 05.2023 (SERV)'!A:H,3,0)</f>
        <v>Rodapé de mármore ou granito, assentado com argamassa de cimento, cal hidratada CH1 e areia no traço 1:0,5:8, incl. rejuntamento com cimento branco, h=7cm</v>
      </c>
      <c r="E226" s="41" t="str">
        <f>VLOOKUP($C226,'DER-ES 05.2023 (SERV)'!A:H,4,0)</f>
        <v>m</v>
      </c>
      <c r="F226" s="44">
        <f>MC!J1056</f>
        <v>773.28</v>
      </c>
      <c r="G226" s="107">
        <f>VLOOKUP($C226,'DER-ES 05.2023 (SERV)'!A:H,5,0)</f>
        <v>52.58</v>
      </c>
      <c r="H226" s="108">
        <f>ROUND((1+ROUND($B$8,4))*G226,2)</f>
        <v>64.84</v>
      </c>
      <c r="I226" s="109">
        <f>ROUND(F226*H226,2)</f>
        <v>50139.48</v>
      </c>
      <c r="J226" s="110"/>
      <c r="K226" s="111">
        <f>F226*J226</f>
        <v>0</v>
      </c>
      <c r="L226" s="112" t="str">
        <f>IF(J226&lt;=H226,"ok","ERRO")</f>
        <v>ok</v>
      </c>
    </row>
    <row r="227" spans="1:12" ht="38.25" x14ac:dyDescent="0.25">
      <c r="A227" s="41" t="s">
        <v>954</v>
      </c>
      <c r="B227" s="41" t="s">
        <v>751</v>
      </c>
      <c r="C227" s="41">
        <v>190602</v>
      </c>
      <c r="D227" s="106" t="str">
        <f>VLOOKUP($C227,'DER-ES 05.2023 (SERV)'!A:H,3,0)</f>
        <v>Pintura sobre piso, aplicação manual, com duas demãos de tinta à base de resinas acrílicas, marcas de referência Suvinil, Coral, Sherwin Williams NovaCor, Metalatex ou equivalente</v>
      </c>
      <c r="E227" s="41" t="str">
        <f>VLOOKUP($C227,'DER-ES 05.2023 (SERV)'!A:H,4,0)</f>
        <v>m2</v>
      </c>
      <c r="F227" s="44">
        <f>MC!J1097</f>
        <v>834.15</v>
      </c>
      <c r="G227" s="107">
        <f>VLOOKUP($C227,'DER-ES 05.2023 (SERV)'!A:H,5,0)</f>
        <v>18.41</v>
      </c>
      <c r="H227" s="108">
        <f>ROUND((1+ROUND($B$8,4))*G227,2)</f>
        <v>22.7</v>
      </c>
      <c r="I227" s="109">
        <f>ROUND(F227*H227,2)</f>
        <v>18935.21</v>
      </c>
      <c r="J227" s="110"/>
      <c r="K227" s="111">
        <f>F227*J227</f>
        <v>0</v>
      </c>
      <c r="L227" s="112" t="str">
        <f>IF(J227&lt;=H227,"ok","ERRO")</f>
        <v>ok</v>
      </c>
    </row>
    <row r="228" spans="1:12" ht="38.25" x14ac:dyDescent="0.25">
      <c r="A228" s="41" t="s">
        <v>955</v>
      </c>
      <c r="B228" s="41" t="s">
        <v>751</v>
      </c>
      <c r="C228" s="41">
        <v>130233</v>
      </c>
      <c r="D228" s="106" t="str">
        <f>VLOOKUP($C228,'DER-ES 05.2023 (SERV)'!A:H,3,0)</f>
        <v>Porcelanato polido, acabamento acetinado, dim. 60x60cm, ref. de cor CIMENTO CINZA BOLD Potobello/equiv, utilizando dupla colagem de argamassa colante para porcelanato tipo ACIII e rejunte 1mm para porcelanato</v>
      </c>
      <c r="E228" s="41" t="str">
        <f>VLOOKUP($C228,'DER-ES 05.2023 (SERV)'!A:H,4,0)</f>
        <v>m2</v>
      </c>
      <c r="F228" s="44">
        <f>MC!J1121</f>
        <v>138.56</v>
      </c>
      <c r="G228" s="107">
        <f>VLOOKUP($C228,'DER-ES 05.2023 (SERV)'!A:H,5,0)</f>
        <v>124.72</v>
      </c>
      <c r="H228" s="108">
        <f>ROUND((1+ROUND($B$8,4))*G228,2)</f>
        <v>153.80000000000001</v>
      </c>
      <c r="I228" s="109">
        <f>ROUND(F228*H228,2)</f>
        <v>21310.53</v>
      </c>
      <c r="J228" s="110"/>
      <c r="K228" s="111">
        <f>F228*J228</f>
        <v>0</v>
      </c>
      <c r="L228" s="112" t="str">
        <f>IF(J228&lt;=H228,"ok","ERRO")</f>
        <v>ok</v>
      </c>
    </row>
    <row r="229" spans="1:12" ht="38.25" x14ac:dyDescent="0.25">
      <c r="A229" s="41" t="s">
        <v>956</v>
      </c>
      <c r="B229" s="41" t="s">
        <v>751</v>
      </c>
      <c r="C229" s="41">
        <v>130230</v>
      </c>
      <c r="D229" s="106" t="str">
        <f>VLOOKUP($C229,'DER-ES 05.2023 (SERV)'!A:H,3,0)</f>
        <v>Piso argamassa alta resistência tipo granilite ou equiv de qualidade comprovada, esp de 10mm, com juntas plástica em quadros de 1m, na cor natural, com acabamento anti-derrapante mecanizado, inclusive regularização e=3.0cm</v>
      </c>
      <c r="E229" s="41" t="str">
        <f>VLOOKUP($C229,'DER-ES 05.2023 (SERV)'!A:H,4,0)</f>
        <v>m2</v>
      </c>
      <c r="F229" s="44">
        <f>MC!J1137</f>
        <v>834.15</v>
      </c>
      <c r="G229" s="107">
        <f>VLOOKUP($C229,'DER-ES 05.2023 (SERV)'!A:H,5,0)</f>
        <v>126.88</v>
      </c>
      <c r="H229" s="108">
        <f>ROUND((1+ROUND($B$8,4))*G229,2)</f>
        <v>156.47</v>
      </c>
      <c r="I229" s="109">
        <f>ROUND(F229*H229,2)</f>
        <v>130519.45</v>
      </c>
      <c r="J229" s="110"/>
      <c r="K229" s="111">
        <f>F229*J229</f>
        <v>0</v>
      </c>
      <c r="L229" s="112" t="str">
        <f>IF(J229&lt;=H229,"ok","ERRO")</f>
        <v>ok</v>
      </c>
    </row>
    <row r="230" spans="1:12" x14ac:dyDescent="0.25">
      <c r="A230" s="50"/>
      <c r="B230" s="51"/>
      <c r="C230" s="51"/>
      <c r="D230" s="74" t="s">
        <v>957</v>
      </c>
      <c r="E230" s="51"/>
      <c r="F230" s="118"/>
      <c r="G230" s="119"/>
      <c r="H230" s="120"/>
      <c r="I230" s="120"/>
      <c r="J230" s="113"/>
      <c r="K230" s="114"/>
      <c r="L230" s="115"/>
    </row>
    <row r="231" spans="1:12" ht="51" x14ac:dyDescent="0.25">
      <c r="A231" s="41" t="s">
        <v>958</v>
      </c>
      <c r="B231" s="41" t="s">
        <v>773</v>
      </c>
      <c r="C231" s="41">
        <v>94275</v>
      </c>
      <c r="D231" s="106" t="str">
        <f>VLOOKUP($C231,'SINAPI-ES 05.2023 (SERV)'!A:H,2,0)</f>
        <v>ASSENTAMENTO DE GUIA (MEIO-FIO) EM TRECHO RETO, CONFECCIONADA EM CONCRETO PRÉ-FABRICADO, DIMENSÕES 100X15X13X20 CM (COMPRIMENTO X BASE INFERIOR X BASE SUPERIOR X ALTURA), PARA URBANIZAÇÃO INTERNA DE EMPREENDIMENTOS. AF_06/2016</v>
      </c>
      <c r="E231" s="42" t="str">
        <f>VLOOKUP($C231,'SINAPI-ES 05.2023 (SERV)'!A:H,3,0)</f>
        <v>M</v>
      </c>
      <c r="F231" s="44">
        <f>MC!J1165</f>
        <v>34.72</v>
      </c>
      <c r="G231" s="107">
        <f>VLOOKUP($C231,'SINAPI-ES 05.2023 (SERV)'!A:H,4,0)</f>
        <v>51.96</v>
      </c>
      <c r="H231" s="108">
        <f>ROUND((1+ROUND($B$8,4))*G231,2)</f>
        <v>64.08</v>
      </c>
      <c r="I231" s="109">
        <f>ROUND(F231*H231,2)</f>
        <v>2224.86</v>
      </c>
      <c r="J231" s="110"/>
      <c r="K231" s="111">
        <f>F231*J231</f>
        <v>0</v>
      </c>
      <c r="L231" s="112" t="str">
        <f>IF(J231&lt;=H231,"ok","ERRO")</f>
        <v>ok</v>
      </c>
    </row>
    <row r="232" spans="1:12" ht="25.5" x14ac:dyDescent="0.25">
      <c r="A232" s="41" t="s">
        <v>959</v>
      </c>
      <c r="B232" s="41" t="s">
        <v>773</v>
      </c>
      <c r="C232" s="41">
        <v>92397</v>
      </c>
      <c r="D232" s="106" t="str">
        <f>VLOOKUP($C232,'SINAPI-ES 05.2023 (SERV)'!A:H,2,0)</f>
        <v>EXECUÇÃO DE PAVIMENTO EM PISO INTERTRAVADO, COM BLOCO RETANGULAR COR NATURAL DE 20 X 10 CM, ESPESSURA 6 CM. AF_10/2022</v>
      </c>
      <c r="E232" s="42" t="str">
        <f>VLOOKUP($C232,'SINAPI-ES 05.2023 (SERV)'!A:H,3,0)</f>
        <v>M2</v>
      </c>
      <c r="F232" s="44">
        <f>MC!J1166</f>
        <v>514.98</v>
      </c>
      <c r="G232" s="107">
        <f>VLOOKUP($C232,'SINAPI-ES 05.2023 (SERV)'!A:H,4,0)</f>
        <v>68.84</v>
      </c>
      <c r="H232" s="108">
        <f>ROUND((1+ROUND($B$8,4))*G232,2)</f>
        <v>84.89</v>
      </c>
      <c r="I232" s="109">
        <f>ROUND(F232*H232,2)</f>
        <v>43716.65</v>
      </c>
      <c r="J232" s="110"/>
      <c r="K232" s="111">
        <f>F232*J232</f>
        <v>0</v>
      </c>
      <c r="L232" s="112" t="str">
        <f>IF(J232&lt;=H232,"ok","ERRO")</f>
        <v>ok</v>
      </c>
    </row>
    <row r="233" spans="1:12" x14ac:dyDescent="0.25">
      <c r="A233" s="50"/>
      <c r="B233" s="51"/>
      <c r="C233" s="51"/>
      <c r="D233" s="74" t="s">
        <v>522</v>
      </c>
      <c r="E233" s="51"/>
      <c r="F233" s="118"/>
      <c r="G233" s="119"/>
      <c r="H233" s="120"/>
      <c r="I233" s="120"/>
      <c r="J233" s="113"/>
      <c r="K233" s="114"/>
      <c r="L233" s="115"/>
    </row>
    <row r="234" spans="1:12" ht="51" x14ac:dyDescent="0.25">
      <c r="A234" s="41" t="s">
        <v>960</v>
      </c>
      <c r="B234" s="41" t="s">
        <v>751</v>
      </c>
      <c r="C234" s="41">
        <v>62503</v>
      </c>
      <c r="D234" s="106" t="str">
        <f>VLOOKUP($C234,'DER-ES 05.2023 (SERV)'!A:H,3,0)</f>
        <v>Porta madeira de lei tipo angelim pedra ou equiv.,esp. 30 a 35 mm, sarrafeada com enchimento, c/ friso p/ verniz, padrão SEDU, com visor, inclusive alizares, dobradiças e fechadura tipo ext. em latão cromado LaFonte ou equiv., excl. marco, dimensões: 0.80 x 2.10 m</v>
      </c>
      <c r="E234" s="41" t="str">
        <f>VLOOKUP($C234,'DER-ES 05.2023 (SERV)'!A:H,4,0)</f>
        <v>und</v>
      </c>
      <c r="F234" s="44">
        <f>MC!J1170</f>
        <v>34</v>
      </c>
      <c r="G234" s="107">
        <f>VLOOKUP($C234,'DER-ES 05.2023 (SERV)'!A:H,5,0)</f>
        <v>1860.55</v>
      </c>
      <c r="H234" s="108">
        <f t="shared" ref="H234:H253" si="36">ROUND((1+ROUND($B$8,4))*G234,2)</f>
        <v>2294.4299999999998</v>
      </c>
      <c r="I234" s="109">
        <f t="shared" ref="I234:I253" si="37">ROUND(F234*H234,2)</f>
        <v>78010.62</v>
      </c>
      <c r="J234" s="110"/>
      <c r="K234" s="111">
        <f t="shared" ref="K234:K253" si="38">F234*J234</f>
        <v>0</v>
      </c>
      <c r="L234" s="112" t="str">
        <f t="shared" ref="L234:L253" si="39">IF(J234&lt;=H234,"ok","ERRO")</f>
        <v>ok</v>
      </c>
    </row>
    <row r="235" spans="1:12" ht="25.5" x14ac:dyDescent="0.25">
      <c r="A235" s="41" t="s">
        <v>961</v>
      </c>
      <c r="B235" s="41" t="s">
        <v>751</v>
      </c>
      <c r="C235" s="41">
        <v>60103</v>
      </c>
      <c r="D235" s="106" t="str">
        <f>VLOOKUP($C235,'DER-ES 05.2023 (SERV)'!A:H,3,0)</f>
        <v>Marco de madeira de lei de 1ª (Peroba, Ipê, Angelim Pedra ou equivalente) com 15x3 cm de batente, nas dimensões de 0.80 x 2.10 m</v>
      </c>
      <c r="E235" s="41" t="str">
        <f>VLOOKUP($C235,'DER-ES 05.2023 (SERV)'!A:H,4,0)</f>
        <v>und</v>
      </c>
      <c r="F235" s="44">
        <f>MC!J1203</f>
        <v>34</v>
      </c>
      <c r="G235" s="107">
        <f>VLOOKUP($C235,'DER-ES 05.2023 (SERV)'!A:H,5,0)</f>
        <v>405.26</v>
      </c>
      <c r="H235" s="108">
        <f t="shared" si="36"/>
        <v>499.77</v>
      </c>
      <c r="I235" s="109">
        <f t="shared" si="37"/>
        <v>16992.18</v>
      </c>
      <c r="J235" s="110"/>
      <c r="K235" s="111">
        <f t="shared" si="38"/>
        <v>0</v>
      </c>
      <c r="L235" s="112" t="str">
        <f t="shared" si="39"/>
        <v>ok</v>
      </c>
    </row>
    <row r="236" spans="1:12" ht="51" x14ac:dyDescent="0.25">
      <c r="A236" s="41" t="s">
        <v>962</v>
      </c>
      <c r="B236" s="41" t="s">
        <v>773</v>
      </c>
      <c r="C236" s="41">
        <v>94573</v>
      </c>
      <c r="D236" s="106" t="str">
        <f>VLOOKUP($C236,'SINAPI-ES 05.2023 (SERV)'!A:H,2,0)</f>
        <v>JANELA DE ALUMÍNIO DE CORRER COM 4 FOLHAS PARA VIDROS, COM VIDROS, BATENTE, ACABAMENTO COM ACETATO OU BRILHANTE E FERRAGENS. EXCLUSIVE ALIZAR E CONTRAMARCO. FORNECIMENTO E INSTALAÇÃO. AF_12/2019</v>
      </c>
      <c r="E236" s="42" t="str">
        <f>VLOOKUP($C236,'SINAPI-ES 05.2023 (SERV)'!A:H,3,0)</f>
        <v>M2</v>
      </c>
      <c r="F236" s="44">
        <f>MC!J1236</f>
        <v>71.790000000000006</v>
      </c>
      <c r="G236" s="107">
        <f>VLOOKUP($C236,'SINAPI-ES 05.2023 (SERV)'!A:H,4,0)</f>
        <v>417.03</v>
      </c>
      <c r="H236" s="108">
        <f t="shared" si="36"/>
        <v>514.28</v>
      </c>
      <c r="I236" s="109">
        <f t="shared" si="37"/>
        <v>36920.160000000003</v>
      </c>
      <c r="J236" s="110"/>
      <c r="K236" s="111">
        <f t="shared" si="38"/>
        <v>0</v>
      </c>
      <c r="L236" s="112" t="str">
        <f t="shared" si="39"/>
        <v>ok</v>
      </c>
    </row>
    <row r="237" spans="1:12" ht="38.25" x14ac:dyDescent="0.25">
      <c r="A237" s="41" t="s">
        <v>963</v>
      </c>
      <c r="B237" s="41" t="s">
        <v>773</v>
      </c>
      <c r="C237" s="41">
        <v>94569</v>
      </c>
      <c r="D237" s="106" t="str">
        <f>VLOOKUP($C237,'SINAPI-ES 05.2023 (SERV)'!A:H,2,0)</f>
        <v>JANELA DE ALUMÍNIO TIPO MAXIM-AR, COM VIDROS, BATENTE E FERRAGENS. EXCLUSIVE ALIZAR, ACABAMENTO E CONTRAMARCO. FORNECIMENTO E INSTALAÇÃO. AF_12/2019</v>
      </c>
      <c r="E237" s="42" t="str">
        <f>VLOOKUP($C237,'SINAPI-ES 05.2023 (SERV)'!A:H,3,0)</f>
        <v>M2</v>
      </c>
      <c r="F237" s="44">
        <f>MC!J1261</f>
        <v>10.3</v>
      </c>
      <c r="G237" s="107">
        <f>VLOOKUP($C237,'SINAPI-ES 05.2023 (SERV)'!A:H,4,0)</f>
        <v>693.65</v>
      </c>
      <c r="H237" s="108">
        <f t="shared" si="36"/>
        <v>855.41</v>
      </c>
      <c r="I237" s="109">
        <f t="shared" si="37"/>
        <v>8810.7199999999993</v>
      </c>
      <c r="J237" s="110"/>
      <c r="K237" s="111">
        <f t="shared" si="38"/>
        <v>0</v>
      </c>
      <c r="L237" s="112" t="str">
        <f t="shared" si="39"/>
        <v>ok</v>
      </c>
    </row>
    <row r="238" spans="1:12" ht="25.5" x14ac:dyDescent="0.25">
      <c r="A238" s="41" t="s">
        <v>964</v>
      </c>
      <c r="B238" s="41" t="s">
        <v>773</v>
      </c>
      <c r="C238" s="41">
        <v>94589</v>
      </c>
      <c r="D238" s="106" t="str">
        <f>VLOOKUP($C238,'SINAPI-ES 05.2023 (SERV)'!A:H,2,0)</f>
        <v>CONTRAMARCO DE ALUMÍNIO, FIXAÇÃO COM ARGAMASSA - FORNECIMENTO E INSTALAÇÃO. AF_12/2019</v>
      </c>
      <c r="E238" s="42" t="str">
        <f>VLOOKUP($C238,'SINAPI-ES 05.2023 (SERV)'!A:H,3,0)</f>
        <v>M</v>
      </c>
      <c r="F238" s="44">
        <f>MC!J1275</f>
        <v>215.9</v>
      </c>
      <c r="G238" s="107">
        <f>VLOOKUP($C238,'SINAPI-ES 05.2023 (SERV)'!A:H,4,0)</f>
        <v>20.38</v>
      </c>
      <c r="H238" s="108">
        <f t="shared" si="36"/>
        <v>25.13</v>
      </c>
      <c r="I238" s="109">
        <f t="shared" si="37"/>
        <v>5425.57</v>
      </c>
      <c r="J238" s="110"/>
      <c r="K238" s="111">
        <f t="shared" si="38"/>
        <v>0</v>
      </c>
      <c r="L238" s="112" t="str">
        <f t="shared" si="39"/>
        <v>ok</v>
      </c>
    </row>
    <row r="239" spans="1:12" ht="38.25" x14ac:dyDescent="0.25">
      <c r="A239" s="41" t="s">
        <v>965</v>
      </c>
      <c r="B239" s="41" t="s">
        <v>773</v>
      </c>
      <c r="C239" s="41">
        <v>100702</v>
      </c>
      <c r="D239" s="106" t="str">
        <f>VLOOKUP($C239,'SINAPI-ES 05.2023 (SERV)'!A:H,2,0)</f>
        <v>PORTA DE CORRER DE ALUMÍNIO, COM DUAS FOLHAS PARA VIDRO, INCLUSO VIDRO LISO INCOLOR, FECHADURA E PUXADOR, SEM ALIZAR. AF_12/2019</v>
      </c>
      <c r="E239" s="42" t="str">
        <f>VLOOKUP($C239,'SINAPI-ES 05.2023 (SERV)'!A:H,3,0)</f>
        <v>M2</v>
      </c>
      <c r="F239" s="44">
        <f>MC!J1313</f>
        <v>70.760000000000005</v>
      </c>
      <c r="G239" s="107">
        <f>VLOOKUP($C239,'SINAPI-ES 05.2023 (SERV)'!A:H,4,0)</f>
        <v>473.14</v>
      </c>
      <c r="H239" s="108">
        <f t="shared" si="36"/>
        <v>583.48</v>
      </c>
      <c r="I239" s="109">
        <f t="shared" si="37"/>
        <v>41287.040000000001</v>
      </c>
      <c r="J239" s="110"/>
      <c r="K239" s="111">
        <f t="shared" si="38"/>
        <v>0</v>
      </c>
      <c r="L239" s="112" t="str">
        <f t="shared" si="39"/>
        <v>ok</v>
      </c>
    </row>
    <row r="240" spans="1:12" ht="25.5" x14ac:dyDescent="0.25">
      <c r="A240" s="41" t="s">
        <v>966</v>
      </c>
      <c r="B240" s="41" t="s">
        <v>761</v>
      </c>
      <c r="C240" s="41">
        <v>1</v>
      </c>
      <c r="D240" s="43" t="str">
        <f>COMP.1!A12</f>
        <v>Sistema cercamento tipo Gradil Nylofor 3DPintura Simples (preto, verde ou branco), # 50x200m, fio 5,0mm, L=2,50m, H=1,53m, incl. forn./chumb. postes</v>
      </c>
      <c r="E240" s="41" t="s">
        <v>967</v>
      </c>
      <c r="F240" s="44">
        <f>MC!J1320</f>
        <v>55.93</v>
      </c>
      <c r="G240" s="107">
        <f>COMP.1!H17</f>
        <v>351.94</v>
      </c>
      <c r="H240" s="108">
        <f t="shared" si="36"/>
        <v>434.01</v>
      </c>
      <c r="I240" s="109">
        <f t="shared" si="37"/>
        <v>24274.18</v>
      </c>
      <c r="J240" s="117">
        <f>COMP.1!J18</f>
        <v>0</v>
      </c>
      <c r="K240" s="111">
        <f t="shared" si="38"/>
        <v>0</v>
      </c>
      <c r="L240" s="112" t="str">
        <f t="shared" si="39"/>
        <v>ok</v>
      </c>
    </row>
    <row r="241" spans="1:12" ht="25.5" x14ac:dyDescent="0.25">
      <c r="A241" s="41" t="s">
        <v>968</v>
      </c>
      <c r="B241" s="41" t="s">
        <v>773</v>
      </c>
      <c r="C241" s="41">
        <v>102181</v>
      </c>
      <c r="D241" s="106" t="str">
        <f>VLOOKUP($C241,'SINAPI-ES 05.2023 (SERV)'!A:H,2,0)</f>
        <v>INSTALAÇÃO DE VIDRO TEMPERADO, E = 10 MM, ENCAIXADO EM PERFIL U. AF_01/2021_PS</v>
      </c>
      <c r="E241" s="42" t="str">
        <f>VLOOKUP($C241,'SINAPI-ES 05.2023 (SERV)'!A:H,3,0)</f>
        <v>M2</v>
      </c>
      <c r="F241" s="44">
        <f>MC!J1321</f>
        <v>12.08</v>
      </c>
      <c r="G241" s="107">
        <f>VLOOKUP($C241,'SINAPI-ES 05.2023 (SERV)'!A:H,4,0)</f>
        <v>554.79</v>
      </c>
      <c r="H241" s="108">
        <f t="shared" si="36"/>
        <v>684.17</v>
      </c>
      <c r="I241" s="109">
        <f t="shared" si="37"/>
        <v>8264.77</v>
      </c>
      <c r="J241" s="110"/>
      <c r="K241" s="111">
        <f t="shared" si="38"/>
        <v>0</v>
      </c>
      <c r="L241" s="112" t="str">
        <f t="shared" si="39"/>
        <v>ok</v>
      </c>
    </row>
    <row r="242" spans="1:12" ht="51" x14ac:dyDescent="0.25">
      <c r="A242" s="41" t="s">
        <v>969</v>
      </c>
      <c r="B242" s="41" t="s">
        <v>773</v>
      </c>
      <c r="C242" s="41">
        <v>102189</v>
      </c>
      <c r="D242" s="106" t="str">
        <f>VLOOKUP($C242,'SINAPI-ES 05.2023 (SERV)'!A:H,2,0)</f>
        <v>JOGO DE FERRAGENS CROMADAS PARA PORTA DE VIDRO TEMPERADO, UMA FOLHA COMPOSTO DE DOBRADICAS SUPERIOR E INFERIOR, TRINCO, FECHADURA, CONTRA FECHADURA COM CAPUCHINHO SEM MOLA E PUXADOR. AF_01/2021</v>
      </c>
      <c r="E242" s="42" t="str">
        <f>VLOOKUP($C242,'SINAPI-ES 05.2023 (SERV)'!A:H,3,0)</f>
        <v>UN</v>
      </c>
      <c r="F242" s="44">
        <f>MC!J1325</f>
        <v>2</v>
      </c>
      <c r="G242" s="107">
        <f>VLOOKUP($C242,'SINAPI-ES 05.2023 (SERV)'!A:H,4,0)</f>
        <v>196.82</v>
      </c>
      <c r="H242" s="108">
        <f t="shared" si="36"/>
        <v>242.72</v>
      </c>
      <c r="I242" s="109">
        <f t="shared" si="37"/>
        <v>485.44</v>
      </c>
      <c r="J242" s="110"/>
      <c r="K242" s="111">
        <f t="shared" si="38"/>
        <v>0</v>
      </c>
      <c r="L242" s="112" t="str">
        <f t="shared" si="39"/>
        <v>ok</v>
      </c>
    </row>
    <row r="243" spans="1:12" ht="25.5" x14ac:dyDescent="0.25">
      <c r="A243" s="41" t="s">
        <v>970</v>
      </c>
      <c r="B243" s="41" t="s">
        <v>773</v>
      </c>
      <c r="C243" s="41">
        <v>102188</v>
      </c>
      <c r="D243" s="106" t="str">
        <f>VLOOKUP($C243,'SINAPI-ES 05.2023 (SERV)'!A:H,2,0)</f>
        <v>MOLA HIDRAULICA DE PISO PARA PORTA DE VIDRO TEMPERADO. AF_01/2021</v>
      </c>
      <c r="E243" s="42" t="str">
        <f>VLOOKUP($C243,'SINAPI-ES 05.2023 (SERV)'!A:H,3,0)</f>
        <v>UN</v>
      </c>
      <c r="F243" s="44">
        <f>MC!J1327</f>
        <v>2</v>
      </c>
      <c r="G243" s="107">
        <f>VLOOKUP($C243,'SINAPI-ES 05.2023 (SERV)'!A:H,4,0)</f>
        <v>705.1</v>
      </c>
      <c r="H243" s="108">
        <f t="shared" si="36"/>
        <v>869.53</v>
      </c>
      <c r="I243" s="109">
        <f t="shared" si="37"/>
        <v>1739.06</v>
      </c>
      <c r="J243" s="110"/>
      <c r="K243" s="111">
        <f t="shared" si="38"/>
        <v>0</v>
      </c>
      <c r="L243" s="112" t="str">
        <f t="shared" si="39"/>
        <v>ok</v>
      </c>
    </row>
    <row r="244" spans="1:12" ht="25.5" x14ac:dyDescent="0.25">
      <c r="A244" s="41" t="s">
        <v>971</v>
      </c>
      <c r="B244" s="41" t="s">
        <v>751</v>
      </c>
      <c r="C244" s="41">
        <v>210301</v>
      </c>
      <c r="D244" s="106" t="str">
        <f>VLOOKUP($C244,'DER-ES 05.2023 (SERV)'!A:H,3,0)</f>
        <v>Guarda corpo de tubo de ferro galvanizado, diâm. 3" e 2", h=0.8 m inclusive pintura a óleo ou esmalte</v>
      </c>
      <c r="E244" s="41" t="str">
        <f>VLOOKUP($C244,'DER-ES 05.2023 (SERV)'!A:H,4,0)</f>
        <v>m</v>
      </c>
      <c r="F244" s="44">
        <f>MC!J1329</f>
        <v>53.92</v>
      </c>
      <c r="G244" s="107">
        <f>VLOOKUP($C244,'DER-ES 05.2023 (SERV)'!A:H,5,0)</f>
        <v>376.77</v>
      </c>
      <c r="H244" s="108">
        <f t="shared" si="36"/>
        <v>464.63</v>
      </c>
      <c r="I244" s="109">
        <f t="shared" si="37"/>
        <v>25052.85</v>
      </c>
      <c r="J244" s="110"/>
      <c r="K244" s="111">
        <f t="shared" si="38"/>
        <v>0</v>
      </c>
      <c r="L244" s="112" t="str">
        <f t="shared" si="39"/>
        <v>ok</v>
      </c>
    </row>
    <row r="245" spans="1:12" x14ac:dyDescent="0.25">
      <c r="A245" s="41" t="s">
        <v>972</v>
      </c>
      <c r="B245" s="41" t="s">
        <v>751</v>
      </c>
      <c r="C245" s="41">
        <v>210322</v>
      </c>
      <c r="D245" s="106" t="str">
        <f>VLOOKUP($C245,'DER-ES 05.2023 (SERV)'!A:H,3,0)</f>
        <v>Corrimão em tubo de ferro galvanizado diam. 2" com chumbadores a cada 1.5m</v>
      </c>
      <c r="E245" s="41" t="str">
        <f>VLOOKUP($C245,'DER-ES 05.2023 (SERV)'!A:H,4,0)</f>
        <v>m</v>
      </c>
      <c r="F245" s="44">
        <f>MC!J1341</f>
        <v>39.42</v>
      </c>
      <c r="G245" s="107">
        <f>VLOOKUP($C245,'DER-ES 05.2023 (SERV)'!A:H,5,0)</f>
        <v>149.82</v>
      </c>
      <c r="H245" s="108">
        <f t="shared" si="36"/>
        <v>184.76</v>
      </c>
      <c r="I245" s="109">
        <f t="shared" si="37"/>
        <v>7283.24</v>
      </c>
      <c r="J245" s="110"/>
      <c r="K245" s="111">
        <f t="shared" si="38"/>
        <v>0</v>
      </c>
      <c r="L245" s="112" t="str">
        <f t="shared" si="39"/>
        <v>ok</v>
      </c>
    </row>
    <row r="246" spans="1:12" x14ac:dyDescent="0.25">
      <c r="A246" s="41" t="s">
        <v>973</v>
      </c>
      <c r="B246" s="41" t="s">
        <v>751</v>
      </c>
      <c r="C246" s="41">
        <v>130308</v>
      </c>
      <c r="D246" s="106" t="str">
        <f>VLOOKUP($C246,'DER-ES 05.2023 (SERV)'!A:H,3,0)</f>
        <v>Soleira de granito esp. 2 cm e largura de 15 cm</v>
      </c>
      <c r="E246" s="41" t="str">
        <f>VLOOKUP($C246,'DER-ES 05.2023 (SERV)'!A:H,4,0)</f>
        <v>m</v>
      </c>
      <c r="F246" s="44">
        <f>MC!J1347</f>
        <v>88.67</v>
      </c>
      <c r="G246" s="107">
        <f>VLOOKUP($C246,'DER-ES 05.2023 (SERV)'!A:H,5,0)</f>
        <v>52.25</v>
      </c>
      <c r="H246" s="108">
        <f t="shared" si="36"/>
        <v>64.430000000000007</v>
      </c>
      <c r="I246" s="109">
        <f t="shared" si="37"/>
        <v>5713.01</v>
      </c>
      <c r="J246" s="110"/>
      <c r="K246" s="111">
        <f t="shared" si="38"/>
        <v>0</v>
      </c>
      <c r="L246" s="112" t="str">
        <f t="shared" si="39"/>
        <v>ok</v>
      </c>
    </row>
    <row r="247" spans="1:12" x14ac:dyDescent="0.25">
      <c r="A247" s="41" t="s">
        <v>974</v>
      </c>
      <c r="B247" s="41" t="s">
        <v>751</v>
      </c>
      <c r="C247" s="41">
        <v>71104</v>
      </c>
      <c r="D247" s="106" t="str">
        <f>VLOOKUP($C247,'DER-ES 05.2023 (SERV)'!A:H,3,0)</f>
        <v>Portão de ferro de abrir em barra chata, inclusive chumbamento</v>
      </c>
      <c r="E247" s="41" t="str">
        <f>VLOOKUP($C247,'DER-ES 05.2023 (SERV)'!A:H,4,0)</f>
        <v>m2</v>
      </c>
      <c r="F247" s="44">
        <f>MC!J1369</f>
        <v>13.62</v>
      </c>
      <c r="G247" s="107">
        <f>VLOOKUP($C247,'DER-ES 05.2023 (SERV)'!A:H,5,0)</f>
        <v>600.54</v>
      </c>
      <c r="H247" s="108">
        <f t="shared" si="36"/>
        <v>740.59</v>
      </c>
      <c r="I247" s="109">
        <f t="shared" si="37"/>
        <v>10086.84</v>
      </c>
      <c r="J247" s="110"/>
      <c r="K247" s="111">
        <f t="shared" si="38"/>
        <v>0</v>
      </c>
      <c r="L247" s="112" t="str">
        <f t="shared" si="39"/>
        <v>ok</v>
      </c>
    </row>
    <row r="248" spans="1:12" ht="38.25" x14ac:dyDescent="0.25">
      <c r="A248" s="41" t="s">
        <v>975</v>
      </c>
      <c r="B248" s="41" t="s">
        <v>761</v>
      </c>
      <c r="C248" s="41">
        <v>2</v>
      </c>
      <c r="D248" s="106" t="str">
        <f>COMP.2!A12</f>
        <v>Portão 01 em Sistema cercamento tipo Gradil Nylofor 3DPintura Simples (preto, verde ou branco), # 50x200m, fio 5,0mm, L=1,75m, H=2,38m, incl. Postes, cremalheira e acessórios.</v>
      </c>
      <c r="E248" s="41" t="s">
        <v>304</v>
      </c>
      <c r="F248" s="44">
        <f>MC!J1380</f>
        <v>1</v>
      </c>
      <c r="G248" s="107">
        <f>COMP.2!H26</f>
        <v>1361.0900000000001</v>
      </c>
      <c r="H248" s="108">
        <f t="shared" si="36"/>
        <v>1678.5</v>
      </c>
      <c r="I248" s="109">
        <f t="shared" si="37"/>
        <v>1678.5</v>
      </c>
      <c r="J248" s="117">
        <f>COMP.2!J27</f>
        <v>0</v>
      </c>
      <c r="K248" s="111">
        <f t="shared" si="38"/>
        <v>0</v>
      </c>
      <c r="L248" s="112" t="str">
        <f t="shared" si="39"/>
        <v>ok</v>
      </c>
    </row>
    <row r="249" spans="1:12" ht="38.25" x14ac:dyDescent="0.25">
      <c r="A249" s="41" t="s">
        <v>976</v>
      </c>
      <c r="B249" s="41" t="s">
        <v>761</v>
      </c>
      <c r="C249" s="41">
        <v>3</v>
      </c>
      <c r="D249" s="106" t="str">
        <f>COMP.3!A12</f>
        <v>Portão 02 e 03 em Sistema cercamento tipo Gradil Nylofor 3DPintura Simples (preto, verde ou branco), # 50x200m, fio 5,0mm, L=3,50m, H=2,38m, incl. Postes, cremalheira e acessórios</v>
      </c>
      <c r="E249" s="41" t="s">
        <v>304</v>
      </c>
      <c r="F249" s="44">
        <f>MC!J1382</f>
        <v>2</v>
      </c>
      <c r="G249" s="107">
        <f>COMP.3!H25</f>
        <v>1940.37</v>
      </c>
      <c r="H249" s="108">
        <f t="shared" si="36"/>
        <v>2392.86</v>
      </c>
      <c r="I249" s="109">
        <f t="shared" si="37"/>
        <v>4785.72</v>
      </c>
      <c r="J249" s="117">
        <f>COMP.3!J26</f>
        <v>0</v>
      </c>
      <c r="K249" s="111">
        <f t="shared" si="38"/>
        <v>0</v>
      </c>
      <c r="L249" s="112" t="str">
        <f t="shared" si="39"/>
        <v>ok</v>
      </c>
    </row>
    <row r="250" spans="1:12" ht="51" x14ac:dyDescent="0.25">
      <c r="A250" s="41" t="s">
        <v>977</v>
      </c>
      <c r="B250" s="41" t="s">
        <v>773</v>
      </c>
      <c r="C250" s="41">
        <v>99839</v>
      </c>
      <c r="D250" s="106" t="str">
        <f>VLOOKUP($C250,'SINAPI-ES 05.2023 (SERV)'!A:H,2,0)</f>
        <v>GUARDA-CORPO DE AÇO GALVANIZADO DE 1,10M DE ALTURA, MONTANTES TUBULARES DE 1.1/2  ESPAÇADOS DE 1,20M, TRAVESSA SUPERIOR DE 2 , GRADIL FORMADO POR BARRAS CHATAS EM FERRO DE 32X4,8MM, FIXADO COM CHUMBADOR MECÂNICO. AF_04/2019_PS</v>
      </c>
      <c r="E250" s="42" t="str">
        <f>VLOOKUP($C250,'SINAPI-ES 05.2023 (SERV)'!A:H,3,0)</f>
        <v>M</v>
      </c>
      <c r="F250" s="44">
        <f>MC!J1385</f>
        <v>11.92</v>
      </c>
      <c r="G250" s="107">
        <f>VLOOKUP($C250,'SINAPI-ES 05.2023 (SERV)'!A:H,4,0)</f>
        <v>631.26</v>
      </c>
      <c r="H250" s="108">
        <f t="shared" si="36"/>
        <v>778.47</v>
      </c>
      <c r="I250" s="109">
        <f t="shared" si="37"/>
        <v>9279.36</v>
      </c>
      <c r="J250" s="110"/>
      <c r="K250" s="111">
        <f t="shared" si="38"/>
        <v>0</v>
      </c>
      <c r="L250" s="112" t="str">
        <f t="shared" si="39"/>
        <v>ok</v>
      </c>
    </row>
    <row r="251" spans="1:12" x14ac:dyDescent="0.25">
      <c r="A251" s="41" t="s">
        <v>978</v>
      </c>
      <c r="B251" s="41" t="s">
        <v>751</v>
      </c>
      <c r="C251" s="41">
        <v>210210</v>
      </c>
      <c r="D251" s="106" t="str">
        <f>VLOOKUP($C251,'DER-ES 05.2023 (SERV)'!A:H,3,0)</f>
        <v>Prateleiras em granito cinza andorinha, esp. 2cm</v>
      </c>
      <c r="E251" s="41" t="str">
        <f>VLOOKUP($C251,'DER-ES 05.2023 (SERV)'!A:H,4,0)</f>
        <v>m2</v>
      </c>
      <c r="F251" s="44">
        <f>MC!J1390</f>
        <v>34.15</v>
      </c>
      <c r="G251" s="107">
        <f>VLOOKUP($C251,'DER-ES 05.2023 (SERV)'!A:H,5,0)</f>
        <v>419.74</v>
      </c>
      <c r="H251" s="108">
        <f t="shared" si="36"/>
        <v>517.62</v>
      </c>
      <c r="I251" s="109">
        <f t="shared" si="37"/>
        <v>17676.72</v>
      </c>
      <c r="J251" s="110"/>
      <c r="K251" s="111">
        <f t="shared" si="38"/>
        <v>0</v>
      </c>
      <c r="L251" s="112" t="str">
        <f t="shared" si="39"/>
        <v>ok</v>
      </c>
    </row>
    <row r="252" spans="1:12" x14ac:dyDescent="0.25">
      <c r="A252" s="41" t="s">
        <v>979</v>
      </c>
      <c r="B252" s="41" t="s">
        <v>751</v>
      </c>
      <c r="C252" s="41">
        <v>170220</v>
      </c>
      <c r="D252" s="106" t="str">
        <f>VLOOKUP($C252,'DER-ES 05.2023 (SERV)'!A:H,3,0)</f>
        <v>Bancada de granito com espessura de 2 cm</v>
      </c>
      <c r="E252" s="41" t="str">
        <f>VLOOKUP($C252,'DER-ES 05.2023 (SERV)'!A:H,4,0)</f>
        <v>m2</v>
      </c>
      <c r="F252" s="44">
        <f>MC!J1398</f>
        <v>19.32</v>
      </c>
      <c r="G252" s="107">
        <f>VLOOKUP($C252,'DER-ES 05.2023 (SERV)'!A:H,5,0)</f>
        <v>425.44</v>
      </c>
      <c r="H252" s="108">
        <f t="shared" si="36"/>
        <v>524.65</v>
      </c>
      <c r="I252" s="109">
        <f t="shared" si="37"/>
        <v>10136.24</v>
      </c>
      <c r="J252" s="110"/>
      <c r="K252" s="111">
        <f t="shared" si="38"/>
        <v>0</v>
      </c>
      <c r="L252" s="112" t="str">
        <f t="shared" si="39"/>
        <v>ok</v>
      </c>
    </row>
    <row r="253" spans="1:12" ht="25.5" x14ac:dyDescent="0.25">
      <c r="A253" s="41" t="s">
        <v>980</v>
      </c>
      <c r="B253" s="41" t="s">
        <v>751</v>
      </c>
      <c r="C253" s="41">
        <v>50205</v>
      </c>
      <c r="D253" s="106" t="str">
        <f>VLOOKUP($C253,'DER-ES 05.2023 (SERV)'!A:H,3,0)</f>
        <v>Divisória de granito com 3 cm de espessura, assentada com argamassa de cimento e areia no traço 1:3, na cor cinza</v>
      </c>
      <c r="E253" s="41" t="str">
        <f>VLOOKUP($C253,'DER-ES 05.2023 (SERV)'!A:H,4,0)</f>
        <v>m2</v>
      </c>
      <c r="F253" s="44">
        <f>MC!J1409</f>
        <v>9.48</v>
      </c>
      <c r="G253" s="107">
        <f>VLOOKUP($C253,'DER-ES 05.2023 (SERV)'!A:H,5,0)</f>
        <v>471.6</v>
      </c>
      <c r="H253" s="108">
        <f t="shared" si="36"/>
        <v>581.58000000000004</v>
      </c>
      <c r="I253" s="109">
        <f t="shared" si="37"/>
        <v>5513.38</v>
      </c>
      <c r="J253" s="110"/>
      <c r="K253" s="111">
        <f t="shared" si="38"/>
        <v>0</v>
      </c>
      <c r="L253" s="112" t="str">
        <f t="shared" si="39"/>
        <v>ok</v>
      </c>
    </row>
    <row r="254" spans="1:12" x14ac:dyDescent="0.25">
      <c r="A254" s="50"/>
      <c r="B254" s="51"/>
      <c r="C254" s="51"/>
      <c r="D254" s="74" t="s">
        <v>583</v>
      </c>
      <c r="E254" s="51"/>
      <c r="F254" s="118"/>
      <c r="G254" s="119"/>
      <c r="H254" s="120"/>
      <c r="I254" s="120"/>
      <c r="J254" s="113"/>
      <c r="K254" s="114"/>
      <c r="L254" s="115"/>
    </row>
    <row r="255" spans="1:12" ht="25.5" x14ac:dyDescent="0.25">
      <c r="A255" s="41" t="s">
        <v>981</v>
      </c>
      <c r="B255" s="41" t="s">
        <v>751</v>
      </c>
      <c r="C255" s="41">
        <v>110210</v>
      </c>
      <c r="D255" s="106" t="str">
        <f>VLOOKUP($C255,'DER-ES 05.2023 (SERV)'!A:H,3,0)</f>
        <v>Forro PVC branco L = 20 cm, frisado, estruturado por perfis de aço galvanizado e tirantes rígidos fabricado de acordo com a NBR-14285, colocado</v>
      </c>
      <c r="E255" s="41" t="str">
        <f>VLOOKUP($C255,'DER-ES 05.2023 (SERV)'!A:H,4,0)</f>
        <v>m2</v>
      </c>
      <c r="F255" s="44">
        <f>MC!J1417</f>
        <v>990.13</v>
      </c>
      <c r="G255" s="107">
        <f>VLOOKUP($C255,'DER-ES 05.2023 (SERV)'!A:H,5,0)</f>
        <v>89.05</v>
      </c>
      <c r="H255" s="108">
        <f>ROUND((1+ROUND($B$8,4))*G255,2)</f>
        <v>109.82</v>
      </c>
      <c r="I255" s="109">
        <f>ROUND(F255*H255,2)</f>
        <v>108736.08</v>
      </c>
      <c r="J255" s="110"/>
      <c r="K255" s="111">
        <f>F255*J255</f>
        <v>0</v>
      </c>
      <c r="L255" s="112" t="str">
        <f>IF(J255&lt;=H255,"ok","ERRO")</f>
        <v>ok</v>
      </c>
    </row>
    <row r="256" spans="1:12" ht="25.5" x14ac:dyDescent="0.25">
      <c r="A256" s="41" t="s">
        <v>982</v>
      </c>
      <c r="B256" s="41" t="s">
        <v>773</v>
      </c>
      <c r="C256" s="41">
        <v>96121</v>
      </c>
      <c r="D256" s="106" t="str">
        <f>VLOOKUP($C256,'SINAPI-ES 05.2023 (SERV)'!A:H,2,0)</f>
        <v>ACABAMENTOS PARA FORRO (RODA-FORRO EM PERFIL METÁLICO E PLÁSTICO). AF_05/2017</v>
      </c>
      <c r="E256" s="42" t="str">
        <f>VLOOKUP($C256,'SINAPI-ES 05.2023 (SERV)'!A:H,3,0)</f>
        <v>M</v>
      </c>
      <c r="F256" s="44">
        <f>MC!J1457</f>
        <v>787.49</v>
      </c>
      <c r="G256" s="107">
        <f>VLOOKUP($C256,'SINAPI-ES 05.2023 (SERV)'!A:H,4,0)</f>
        <v>12.18</v>
      </c>
      <c r="H256" s="108">
        <f>ROUND((1+ROUND($B$8,4))*G256,2)</f>
        <v>15.02</v>
      </c>
      <c r="I256" s="109">
        <f>ROUND(F256*H256,2)</f>
        <v>11828.1</v>
      </c>
      <c r="J256" s="110"/>
      <c r="K256" s="111">
        <f>F256*J256</f>
        <v>0</v>
      </c>
      <c r="L256" s="112" t="str">
        <f>IF(J256&lt;=H256,"ok","ERRO")</f>
        <v>ok</v>
      </c>
    </row>
    <row r="257" spans="1:12" x14ac:dyDescent="0.25">
      <c r="A257" s="34"/>
      <c r="B257" s="34"/>
      <c r="C257" s="35"/>
      <c r="D257" s="36"/>
      <c r="E257" s="36"/>
      <c r="F257" s="35"/>
      <c r="G257" s="103"/>
      <c r="H257" s="104" t="s">
        <v>752</v>
      </c>
      <c r="I257" s="105">
        <f>SUM(I207:I256)</f>
        <v>1193568.6100000001</v>
      </c>
      <c r="J257" s="113" t="s">
        <v>752</v>
      </c>
      <c r="K257" s="114">
        <f>SUM(K207:K256)</f>
        <v>0</v>
      </c>
      <c r="L257" s="115"/>
    </row>
    <row r="258" spans="1:12" x14ac:dyDescent="0.25">
      <c r="A258" s="34">
        <v>8</v>
      </c>
      <c r="B258" s="34"/>
      <c r="C258" s="35"/>
      <c r="D258" s="36" t="s">
        <v>983</v>
      </c>
      <c r="E258" s="36"/>
      <c r="F258" s="35"/>
      <c r="G258" s="103"/>
      <c r="H258" s="104"/>
      <c r="I258" s="105"/>
      <c r="J258" s="113"/>
      <c r="K258" s="114"/>
      <c r="L258" s="115"/>
    </row>
    <row r="259" spans="1:12" ht="38.25" x14ac:dyDescent="0.25">
      <c r="A259" s="41" t="s">
        <v>984</v>
      </c>
      <c r="B259" s="41" t="s">
        <v>773</v>
      </c>
      <c r="C259" s="41">
        <v>89531</v>
      </c>
      <c r="D259" s="106" t="str">
        <f>VLOOKUP($C259,'SINAPI-ES 05.2023 (SERV)'!A:H,2,0)</f>
        <v>JOELHO 45 GRAUS, PVC, SERIE R, ÁGUA PLUVIAL, DN 100 MM, JUNTA ELÁSTICA, FORNECIDO E INSTALADO EM RAMAL DE ENCAMINHAMENTO. AF_06/2022</v>
      </c>
      <c r="E259" s="42" t="str">
        <f>VLOOKUP($C259,'SINAPI-ES 05.2023 (SERV)'!A:H,3,0)</f>
        <v>UN</v>
      </c>
      <c r="F259" s="44">
        <f>MC!J1499</f>
        <v>2</v>
      </c>
      <c r="G259" s="107">
        <f>VLOOKUP($C259,'SINAPI-ES 05.2023 (SERV)'!A:H,4,0)</f>
        <v>48.08</v>
      </c>
      <c r="H259" s="108">
        <f t="shared" ref="H259:H275" si="40">ROUND((1+ROUND($B$8,4))*G259,2)</f>
        <v>59.29</v>
      </c>
      <c r="I259" s="109">
        <f t="shared" ref="I259:I275" si="41">ROUND(F259*H259,2)</f>
        <v>118.58</v>
      </c>
      <c r="J259" s="110"/>
      <c r="K259" s="111">
        <f t="shared" ref="K259:K275" si="42">F259*J259</f>
        <v>0</v>
      </c>
      <c r="L259" s="112" t="str">
        <f t="shared" ref="L259:L275" si="43">IF(J259&lt;=H259,"ok","ERRO")</f>
        <v>ok</v>
      </c>
    </row>
    <row r="260" spans="1:12" ht="38.25" x14ac:dyDescent="0.25">
      <c r="A260" s="41" t="s">
        <v>985</v>
      </c>
      <c r="B260" s="41" t="s">
        <v>773</v>
      </c>
      <c r="C260" s="41">
        <v>89529</v>
      </c>
      <c r="D260" s="106" t="str">
        <f>VLOOKUP($C260,'SINAPI-ES 05.2023 (SERV)'!A:H,2,0)</f>
        <v>JOELHO 90 GRAUS, PVC, SERIE R, ÁGUA PLUVIAL, DN 100 MM, JUNTA ELÁSTICA, FORNECIDO E INSTALADO EM RAMAL DE ENCAMINHAMENTO. AF_06/2022</v>
      </c>
      <c r="E260" s="42" t="str">
        <f>VLOOKUP($C260,'SINAPI-ES 05.2023 (SERV)'!A:H,3,0)</f>
        <v>UN</v>
      </c>
      <c r="F260" s="44">
        <f>MC!J1502</f>
        <v>42</v>
      </c>
      <c r="G260" s="107">
        <f>VLOOKUP($C260,'SINAPI-ES 05.2023 (SERV)'!A:H,4,0)</f>
        <v>46.49</v>
      </c>
      <c r="H260" s="108">
        <f t="shared" si="40"/>
        <v>57.33</v>
      </c>
      <c r="I260" s="109">
        <f t="shared" si="41"/>
        <v>2407.86</v>
      </c>
      <c r="J260" s="110"/>
      <c r="K260" s="111">
        <f t="shared" si="42"/>
        <v>0</v>
      </c>
      <c r="L260" s="112" t="str">
        <f t="shared" si="43"/>
        <v>ok</v>
      </c>
    </row>
    <row r="261" spans="1:12" ht="38.25" x14ac:dyDescent="0.25">
      <c r="A261" s="41" t="s">
        <v>986</v>
      </c>
      <c r="B261" s="41" t="s">
        <v>773</v>
      </c>
      <c r="C261" s="41">
        <v>89567</v>
      </c>
      <c r="D261" s="106" t="str">
        <f>VLOOKUP($C261,'SINAPI-ES 05.2023 (SERV)'!A:H,2,0)</f>
        <v>JUNÇÃO SIMPLES, PVC, SERIE R, ÁGUA PLUVIAL, DN 100 X 100 MM, JUNTA ELÁSTICA, FORNECIDO E INSTALADO EM RAMAL DE ENCAMINHAMENTO. AF_06/2022</v>
      </c>
      <c r="E261" s="42" t="str">
        <f>VLOOKUP($C261,'SINAPI-ES 05.2023 (SERV)'!A:H,3,0)</f>
        <v>UN</v>
      </c>
      <c r="F261" s="44">
        <f>MC!J1533</f>
        <v>2</v>
      </c>
      <c r="G261" s="107">
        <f>VLOOKUP($C261,'SINAPI-ES 05.2023 (SERV)'!A:H,4,0)</f>
        <v>107.71</v>
      </c>
      <c r="H261" s="108">
        <f t="shared" si="40"/>
        <v>132.83000000000001</v>
      </c>
      <c r="I261" s="109">
        <f t="shared" si="41"/>
        <v>265.66000000000003</v>
      </c>
      <c r="J261" s="110"/>
      <c r="K261" s="111">
        <f t="shared" si="42"/>
        <v>0</v>
      </c>
      <c r="L261" s="112" t="str">
        <f t="shared" si="43"/>
        <v>ok</v>
      </c>
    </row>
    <row r="262" spans="1:12" ht="38.25" x14ac:dyDescent="0.25">
      <c r="A262" s="41" t="s">
        <v>987</v>
      </c>
      <c r="B262" s="41" t="s">
        <v>773</v>
      </c>
      <c r="C262" s="41">
        <v>89699</v>
      </c>
      <c r="D262" s="106" t="str">
        <f>VLOOKUP($C262,'SINAPI-ES 05.2023 (SERV)'!A:H,2,0)</f>
        <v>JUNÇÃO SIMPLES, PVC, SERIE R, ÁGUA PLUVIAL, DN 150 X 100 MM, JUNTA ELÁSTICA, FORNECIDO E INSTALADO EM CONDUTORES VERTICAIS DE ÁGUAS PLUVIAIS. AF_06/2022</v>
      </c>
      <c r="E262" s="42" t="str">
        <f>VLOOKUP($C262,'SINAPI-ES 05.2023 (SERV)'!A:H,3,0)</f>
        <v>UN</v>
      </c>
      <c r="F262" s="44">
        <f>MC!J1536</f>
        <v>1</v>
      </c>
      <c r="G262" s="107">
        <f>VLOOKUP($C262,'SINAPI-ES 05.2023 (SERV)'!A:H,4,0)</f>
        <v>267.01</v>
      </c>
      <c r="H262" s="108">
        <f t="shared" si="40"/>
        <v>329.28</v>
      </c>
      <c r="I262" s="109">
        <f t="shared" si="41"/>
        <v>329.28</v>
      </c>
      <c r="J262" s="110"/>
      <c r="K262" s="111">
        <f t="shared" si="42"/>
        <v>0</v>
      </c>
      <c r="L262" s="112" t="str">
        <f t="shared" si="43"/>
        <v>ok</v>
      </c>
    </row>
    <row r="263" spans="1:12" x14ac:dyDescent="0.25">
      <c r="A263" s="41" t="s">
        <v>988</v>
      </c>
      <c r="B263" s="41" t="s">
        <v>761</v>
      </c>
      <c r="C263" s="41">
        <v>4</v>
      </c>
      <c r="D263" s="106" t="str">
        <f>COMP.4!A12</f>
        <v>Ralo semi-esférico Ø100 para lajes/calhas, incluso fornecimento e instalação</v>
      </c>
      <c r="E263" s="42" t="s">
        <v>702</v>
      </c>
      <c r="F263" s="44">
        <f>MC!J1538</f>
        <v>18</v>
      </c>
      <c r="G263" s="107">
        <f>COMP.4!H18</f>
        <v>24.759999999999998</v>
      </c>
      <c r="H263" s="108">
        <f t="shared" si="40"/>
        <v>30.53</v>
      </c>
      <c r="I263" s="109">
        <f t="shared" si="41"/>
        <v>549.54</v>
      </c>
      <c r="J263" s="117">
        <f>COMP.4!J19</f>
        <v>0</v>
      </c>
      <c r="K263" s="111">
        <f t="shared" si="42"/>
        <v>0</v>
      </c>
      <c r="L263" s="112" t="str">
        <f t="shared" si="43"/>
        <v>ok</v>
      </c>
    </row>
    <row r="264" spans="1:12" ht="25.5" x14ac:dyDescent="0.25">
      <c r="A264" s="41" t="s">
        <v>989</v>
      </c>
      <c r="B264" s="41" t="s">
        <v>773</v>
      </c>
      <c r="C264" s="41">
        <v>89512</v>
      </c>
      <c r="D264" s="106" t="str">
        <f>VLOOKUP($C264,'SINAPI-ES 05.2023 (SERV)'!A:H,2,0)</f>
        <v>TUBO PVC, SÉRIE R, ÁGUA PLUVIAL, DN 100 MM, FORNECIDO E INSTALADO EM RAMAL DE ENCAMINHAMENTO. AF_06/2022</v>
      </c>
      <c r="E264" s="42" t="str">
        <f>VLOOKUP($C264,'SINAPI-ES 05.2023 (SERV)'!A:H,3,0)</f>
        <v>M</v>
      </c>
      <c r="F264" s="44">
        <f>MC!J1557</f>
        <v>195.91</v>
      </c>
      <c r="G264" s="107">
        <f>VLOOKUP($C264,'SINAPI-ES 05.2023 (SERV)'!A:H,4,0)</f>
        <v>61.1</v>
      </c>
      <c r="H264" s="108">
        <f t="shared" si="40"/>
        <v>75.349999999999994</v>
      </c>
      <c r="I264" s="109">
        <f t="shared" si="41"/>
        <v>14761.82</v>
      </c>
      <c r="J264" s="110"/>
      <c r="K264" s="111">
        <f t="shared" si="42"/>
        <v>0</v>
      </c>
      <c r="L264" s="112" t="str">
        <f t="shared" si="43"/>
        <v>ok</v>
      </c>
    </row>
    <row r="265" spans="1:12" ht="38.25" x14ac:dyDescent="0.25">
      <c r="A265" s="41" t="s">
        <v>990</v>
      </c>
      <c r="B265" s="41" t="s">
        <v>751</v>
      </c>
      <c r="C265" s="41">
        <v>141102</v>
      </c>
      <c r="D265" s="106" t="str">
        <f>VLOOKUP($C265,'DER-ES 05.2023 (SERV)'!A:H,3,0)</f>
        <v>Caixa de areia de alvenaria de blocos de concreto 9x19x39cm, dim. 60x60cm e Hmáx=1m, c/ tampa em concreto esp. 5cm, lastro concreto esp. 10cm, revestida intern. c/ chapisco e reboco impermeabilizante, incl. escavação e reaterro</v>
      </c>
      <c r="E265" s="41" t="str">
        <f>VLOOKUP($C265,'DER-ES 05.2023 (SERV)'!A:H,4,0)</f>
        <v>und</v>
      </c>
      <c r="F265" s="44">
        <f>MC!J1590</f>
        <v>16</v>
      </c>
      <c r="G265" s="107">
        <f>VLOOKUP($C265,'DER-ES 05.2023 (SERV)'!A:H,5,0)</f>
        <v>569.98</v>
      </c>
      <c r="H265" s="108">
        <f t="shared" si="40"/>
        <v>702.9</v>
      </c>
      <c r="I265" s="109">
        <f t="shared" si="41"/>
        <v>11246.4</v>
      </c>
      <c r="J265" s="110"/>
      <c r="K265" s="111">
        <f t="shared" si="42"/>
        <v>0</v>
      </c>
      <c r="L265" s="112" t="str">
        <f t="shared" si="43"/>
        <v>ok</v>
      </c>
    </row>
    <row r="266" spans="1:12" ht="38.25" x14ac:dyDescent="0.25">
      <c r="A266" s="41" t="s">
        <v>991</v>
      </c>
      <c r="B266" s="41" t="s">
        <v>773</v>
      </c>
      <c r="C266" s="41">
        <v>102683</v>
      </c>
      <c r="D266" s="106" t="str">
        <f>VLOOKUP($C266,'SINAPI-ES 05.2023 (SERV)'!A:H,2,0)</f>
        <v>DRENO PROFUNDO (SEÇÃO 0,50 X 1,50 M), COM TUBO DE CONCRETO SIMPLES POROSO, DN 200 MM, ENCHIMENTO COM BRITA, ENVOLVIDO COM MANTA GEOTÊXTIL, COM SELO DE ARGILA. AF_07/2021</v>
      </c>
      <c r="E266" s="42" t="str">
        <f>VLOOKUP($C266,'SINAPI-ES 05.2023 (SERV)'!A:H,3,0)</f>
        <v>M</v>
      </c>
      <c r="F266" s="44">
        <f>MC!J1601</f>
        <v>98</v>
      </c>
      <c r="G266" s="107">
        <f>VLOOKUP($C266,'SINAPI-ES 05.2023 (SERV)'!A:H,4,0)</f>
        <v>214.24</v>
      </c>
      <c r="H266" s="108">
        <f t="shared" si="40"/>
        <v>264.2</v>
      </c>
      <c r="I266" s="109">
        <f t="shared" si="41"/>
        <v>25891.599999999999</v>
      </c>
      <c r="J266" s="110"/>
      <c r="K266" s="111">
        <f t="shared" si="42"/>
        <v>0</v>
      </c>
      <c r="L266" s="112" t="str">
        <f t="shared" si="43"/>
        <v>ok</v>
      </c>
    </row>
    <row r="267" spans="1:12" ht="51" x14ac:dyDescent="0.25">
      <c r="A267" s="41" t="s">
        <v>992</v>
      </c>
      <c r="B267" s="41" t="s">
        <v>773</v>
      </c>
      <c r="C267" s="41">
        <v>92210</v>
      </c>
      <c r="D267" s="106" t="str">
        <f>VLOOKUP($C267,'SINAPI-ES 05.2023 (SERV)'!A:H,2,0)</f>
        <v>TUBO DE CONCRETO PARA REDES COLETORAS DE ÁGUAS PLUVIAIS, DIÂMETRO DE 400 MM, JUNTA RÍGIDA, INSTALADO EM LOCAL COM BAIXO NÍVEL DE INTERFERÊNCIAS - FORNECIMENTO E ASSENTAMENTO. AF_12/2015</v>
      </c>
      <c r="E267" s="42" t="str">
        <f>VLOOKUP($C267,'SINAPI-ES 05.2023 (SERV)'!A:H,3,0)</f>
        <v>M</v>
      </c>
      <c r="F267" s="44">
        <f>MC!J1604</f>
        <v>29.5</v>
      </c>
      <c r="G267" s="107">
        <f>VLOOKUP($C267,'SINAPI-ES 05.2023 (SERV)'!A:H,4,0)</f>
        <v>162.94</v>
      </c>
      <c r="H267" s="108">
        <f t="shared" si="40"/>
        <v>200.94</v>
      </c>
      <c r="I267" s="109">
        <f t="shared" si="41"/>
        <v>5927.73</v>
      </c>
      <c r="J267" s="110"/>
      <c r="K267" s="111">
        <f t="shared" si="42"/>
        <v>0</v>
      </c>
      <c r="L267" s="112" t="str">
        <f t="shared" si="43"/>
        <v>ok</v>
      </c>
    </row>
    <row r="268" spans="1:12" ht="25.5" x14ac:dyDescent="0.25">
      <c r="A268" s="41" t="s">
        <v>993</v>
      </c>
      <c r="B268" s="41" t="s">
        <v>773</v>
      </c>
      <c r="C268" s="41">
        <v>101570</v>
      </c>
      <c r="D268" s="106" t="str">
        <f>VLOOKUP($C268,'SINAPI-ES 05.2023 (SERV)'!A:H,2,0)</f>
        <v>ESCORAMENTO DE VALA, TIPO PONTALETEAMENTO, COM PROFUNDIDADE DE 0 A 1,5 M, LARGURA MENOR QUE 1,5 M. AF_08/2020</v>
      </c>
      <c r="E268" s="42" t="str">
        <f>VLOOKUP($C268,'SINAPI-ES 05.2023 (SERV)'!A:H,3,0)</f>
        <v>M2</v>
      </c>
      <c r="F268" s="44">
        <f>MC!J1607</f>
        <v>386.33</v>
      </c>
      <c r="G268" s="107">
        <f>VLOOKUP($C268,'SINAPI-ES 05.2023 (SERV)'!A:H,4,0)</f>
        <v>21.83</v>
      </c>
      <c r="H268" s="108">
        <f t="shared" si="40"/>
        <v>26.92</v>
      </c>
      <c r="I268" s="109">
        <f t="shared" si="41"/>
        <v>10400</v>
      </c>
      <c r="J268" s="110"/>
      <c r="K268" s="111">
        <f t="shared" si="42"/>
        <v>0</v>
      </c>
      <c r="L268" s="112" t="str">
        <f t="shared" si="43"/>
        <v>ok</v>
      </c>
    </row>
    <row r="269" spans="1:12" ht="51" x14ac:dyDescent="0.25">
      <c r="A269" s="41" t="s">
        <v>994</v>
      </c>
      <c r="B269" s="41" t="s">
        <v>773</v>
      </c>
      <c r="C269" s="41">
        <v>90105</v>
      </c>
      <c r="D269" s="106" t="str">
        <f>VLOOKUP($C269,'SINAPI-ES 05.2023 (SERV)'!A:H,2,0)</f>
        <v>ESCAVAÇÃO MECANIZADA DE VALA COM PROFUNDIDADE ATÉ 1,5 M (MÉDIA MONTANTE E JUSANTE/UMA COMPOSIÇÃO POR TRECHO), RETROESCAV. (0,26 M3), LARGURA MENOR QUE 0,8 M, EM SOLO DE 1A CATEGORIA, LOCAIS COM BAIXO NÍVEL DE INTERFERÊNCIA. AF_02/2021</v>
      </c>
      <c r="E269" s="42" t="str">
        <f>VLOOKUP($C269,'SINAPI-ES 05.2023 (SERV)'!A:H,3,0)</f>
        <v>M3</v>
      </c>
      <c r="F269" s="44">
        <f>MC!J1610</f>
        <v>96.58</v>
      </c>
      <c r="G269" s="107">
        <f>VLOOKUP($C269,'SINAPI-ES 05.2023 (SERV)'!A:H,4,0)</f>
        <v>8.43</v>
      </c>
      <c r="H269" s="108">
        <f t="shared" si="40"/>
        <v>10.4</v>
      </c>
      <c r="I269" s="109">
        <f t="shared" si="41"/>
        <v>1004.43</v>
      </c>
      <c r="J269" s="110"/>
      <c r="K269" s="111">
        <f t="shared" si="42"/>
        <v>0</v>
      </c>
      <c r="L269" s="112" t="str">
        <f t="shared" si="43"/>
        <v>ok</v>
      </c>
    </row>
    <row r="270" spans="1:12" ht="25.5" x14ac:dyDescent="0.25">
      <c r="A270" s="41" t="s">
        <v>995</v>
      </c>
      <c r="B270" s="41" t="s">
        <v>751</v>
      </c>
      <c r="C270" s="41">
        <v>30210</v>
      </c>
      <c r="D270" s="106" t="str">
        <f>VLOOKUP($C270,'DER-ES 05.2023 (SERV)'!A:H,3,0)</f>
        <v>Aterro compactado utilizando compactador de placa vibratória com reaproveitamento do material</v>
      </c>
      <c r="E270" s="41" t="str">
        <f>VLOOKUP($C270,'DER-ES 05.2023 (SERV)'!A:H,4,0)</f>
        <v>m3</v>
      </c>
      <c r="F270" s="44">
        <f>MC!J1613</f>
        <v>79.599999999999994</v>
      </c>
      <c r="G270" s="107">
        <f>VLOOKUP($C270,'DER-ES 05.2023 (SERV)'!A:H,5,0)</f>
        <v>31.38</v>
      </c>
      <c r="H270" s="108">
        <f t="shared" si="40"/>
        <v>38.700000000000003</v>
      </c>
      <c r="I270" s="109">
        <f t="shared" si="41"/>
        <v>3080.52</v>
      </c>
      <c r="J270" s="110"/>
      <c r="K270" s="111">
        <f t="shared" si="42"/>
        <v>0</v>
      </c>
      <c r="L270" s="112" t="str">
        <f t="shared" si="43"/>
        <v>ok</v>
      </c>
    </row>
    <row r="271" spans="1:12" ht="38.25" x14ac:dyDescent="0.25">
      <c r="A271" s="41" t="s">
        <v>996</v>
      </c>
      <c r="B271" s="41" t="s">
        <v>773</v>
      </c>
      <c r="C271" s="41">
        <v>100973</v>
      </c>
      <c r="D271" s="106" t="str">
        <f>VLOOKUP($C271,'SINAPI-ES 05.2023 (SERV)'!A:H,2,0)</f>
        <v>CARGA, MANOBRA E DESCARGA DE SOLOS E MATERIAIS GRANULARES EM CAMINHÃO BASCULANTE 6 M³ - CARGA COM PÁ CARREGADEIRA (CAÇAMBA DE 1,7 A 2,8 M³ / 128 HP) E DESCARGA LIVRE (UNIDADE: M3). AF_07/2020</v>
      </c>
      <c r="E271" s="42" t="str">
        <f>VLOOKUP($C271,'SINAPI-ES 05.2023 (SERV)'!A:H,3,0)</f>
        <v>M3</v>
      </c>
      <c r="F271" s="44">
        <f>MC!J1616</f>
        <v>217.11</v>
      </c>
      <c r="G271" s="107">
        <f>VLOOKUP($C271,'SINAPI-ES 05.2023 (SERV)'!A:H,4,0)</f>
        <v>8.48</v>
      </c>
      <c r="H271" s="108">
        <f t="shared" si="40"/>
        <v>10.46</v>
      </c>
      <c r="I271" s="109">
        <f t="shared" si="41"/>
        <v>2270.9699999999998</v>
      </c>
      <c r="J271" s="110"/>
      <c r="K271" s="111">
        <f t="shared" si="42"/>
        <v>0</v>
      </c>
      <c r="L271" s="112" t="str">
        <f t="shared" si="43"/>
        <v>ok</v>
      </c>
    </row>
    <row r="272" spans="1:12" ht="25.5" x14ac:dyDescent="0.25">
      <c r="A272" s="41" t="s">
        <v>997</v>
      </c>
      <c r="B272" s="41" t="s">
        <v>773</v>
      </c>
      <c r="C272" s="41">
        <v>95876</v>
      </c>
      <c r="D272" s="106" t="str">
        <f>VLOOKUP($C272,'SINAPI-ES 05.2023 (SERV)'!A:H,2,0)</f>
        <v>TRANSPORTE COM CAMINHÃO BASCULANTE DE 14 M³, EM VIA URBANA PAVIMENTADA, DMT ATÉ 30 KM (UNIDADE: M3XKM). AF_07/2020</v>
      </c>
      <c r="E272" s="42" t="str">
        <f>VLOOKUP($C272,'SINAPI-ES 05.2023 (SERV)'!A:H,3,0)</f>
        <v>M3XKM</v>
      </c>
      <c r="F272" s="44">
        <f>MC!J1620</f>
        <v>1414.17</v>
      </c>
      <c r="G272" s="107">
        <f>VLOOKUP($C272,'SINAPI-ES 05.2023 (SERV)'!A:H,4,0)</f>
        <v>1.91</v>
      </c>
      <c r="H272" s="108">
        <f t="shared" si="40"/>
        <v>2.36</v>
      </c>
      <c r="I272" s="109">
        <f t="shared" si="41"/>
        <v>3337.44</v>
      </c>
      <c r="J272" s="110"/>
      <c r="K272" s="111">
        <f t="shared" si="42"/>
        <v>0</v>
      </c>
      <c r="L272" s="112" t="str">
        <f t="shared" si="43"/>
        <v>ok</v>
      </c>
    </row>
    <row r="273" spans="1:12" x14ac:dyDescent="0.25">
      <c r="A273" s="41" t="s">
        <v>998</v>
      </c>
      <c r="B273" s="41" t="s">
        <v>751</v>
      </c>
      <c r="C273" s="41">
        <v>90312</v>
      </c>
      <c r="D273" s="106" t="str">
        <f>VLOOKUP($C273,'DER-ES 05.2023 (SERV)'!A:H,3,0)</f>
        <v>Calha em chapa galvanizada com largura de 40 cm</v>
      </c>
      <c r="E273" s="41" t="str">
        <f>VLOOKUP($C273,'DER-ES 05.2023 (SERV)'!A:H,4,0)</f>
        <v>m</v>
      </c>
      <c r="F273" s="44">
        <f>MC!J1626</f>
        <v>47.26</v>
      </c>
      <c r="G273" s="107">
        <f>VLOOKUP($C273,'DER-ES 05.2023 (SERV)'!A:H,5,0)</f>
        <v>237.75</v>
      </c>
      <c r="H273" s="108">
        <f t="shared" si="40"/>
        <v>293.19</v>
      </c>
      <c r="I273" s="109">
        <f t="shared" si="41"/>
        <v>13856.16</v>
      </c>
      <c r="J273" s="110"/>
      <c r="K273" s="111">
        <f t="shared" si="42"/>
        <v>0</v>
      </c>
      <c r="L273" s="112" t="str">
        <f t="shared" si="43"/>
        <v>ok</v>
      </c>
    </row>
    <row r="274" spans="1:12" x14ac:dyDescent="0.25">
      <c r="A274" s="41" t="s">
        <v>999</v>
      </c>
      <c r="B274" s="41" t="s">
        <v>751</v>
      </c>
      <c r="C274" s="41">
        <v>90302</v>
      </c>
      <c r="D274" s="106" t="str">
        <f>VLOOKUP($C274,'DER-ES 05.2023 (SERV)'!A:H,3,0)</f>
        <v>Rufo de chapa metálica nº 26 com largura de 30 cm</v>
      </c>
      <c r="E274" s="41" t="str">
        <f>VLOOKUP($C274,'DER-ES 05.2023 (SERV)'!A:H,4,0)</f>
        <v>m</v>
      </c>
      <c r="F274" s="44">
        <f>MC!J1631</f>
        <v>59.85</v>
      </c>
      <c r="G274" s="107">
        <f>VLOOKUP($C274,'DER-ES 05.2023 (SERV)'!A:H,5,0)</f>
        <v>38.659999999999997</v>
      </c>
      <c r="H274" s="108">
        <f t="shared" si="40"/>
        <v>47.68</v>
      </c>
      <c r="I274" s="109">
        <f t="shared" si="41"/>
        <v>2853.65</v>
      </c>
      <c r="J274" s="110"/>
      <c r="K274" s="111">
        <f t="shared" si="42"/>
        <v>0</v>
      </c>
      <c r="L274" s="112" t="str">
        <f t="shared" si="43"/>
        <v>ok</v>
      </c>
    </row>
    <row r="275" spans="1:12" ht="25.5" x14ac:dyDescent="0.25">
      <c r="A275" s="41" t="s">
        <v>1000</v>
      </c>
      <c r="B275" s="41" t="s">
        <v>773</v>
      </c>
      <c r="C275" s="41">
        <v>101966</v>
      </c>
      <c r="D275" s="106" t="str">
        <f>VLOOKUP($C275,'SINAPI-ES 05.2023 (SERV)'!A:H,2,0)</f>
        <v>CHAPIM SOBRE MUROS LINEARES, EM GRANITO OU MÁRMORE, L = 25 CM, ASSENTADO COM ARGAMASSA 1:6 COM ADITIVO. AF_11/2020</v>
      </c>
      <c r="E275" s="42" t="str">
        <f>VLOOKUP($C275,'SINAPI-ES 05.2023 (SERV)'!A:H,3,0)</f>
        <v>M</v>
      </c>
      <c r="F275" s="44">
        <f>MC!J1635</f>
        <v>16.66</v>
      </c>
      <c r="G275" s="107">
        <f>VLOOKUP($C275,'SINAPI-ES 05.2023 (SERV)'!A:H,4,0)</f>
        <v>82.64</v>
      </c>
      <c r="H275" s="108">
        <f t="shared" si="40"/>
        <v>101.91</v>
      </c>
      <c r="I275" s="109">
        <f t="shared" si="41"/>
        <v>1697.82</v>
      </c>
      <c r="J275" s="110"/>
      <c r="K275" s="111">
        <f t="shared" si="42"/>
        <v>0</v>
      </c>
      <c r="L275" s="112" t="str">
        <f t="shared" si="43"/>
        <v>ok</v>
      </c>
    </row>
    <row r="276" spans="1:12" x14ac:dyDescent="0.25">
      <c r="A276" s="34"/>
      <c r="B276" s="34"/>
      <c r="C276" s="35"/>
      <c r="D276" s="36"/>
      <c r="E276" s="36"/>
      <c r="F276" s="35"/>
      <c r="G276" s="103"/>
      <c r="H276" s="104" t="s">
        <v>752</v>
      </c>
      <c r="I276" s="105">
        <f>SUM(I259:I275)</f>
        <v>99999.46</v>
      </c>
      <c r="J276" s="113" t="s">
        <v>752</v>
      </c>
      <c r="K276" s="114">
        <f>SUM(K259:K275)</f>
        <v>0</v>
      </c>
      <c r="L276" s="115"/>
    </row>
    <row r="277" spans="1:12" x14ac:dyDescent="0.25">
      <c r="A277" s="34">
        <v>9</v>
      </c>
      <c r="B277" s="34"/>
      <c r="C277" s="35"/>
      <c r="D277" s="36" t="s">
        <v>1001</v>
      </c>
      <c r="E277" s="36"/>
      <c r="F277" s="35"/>
      <c r="G277" s="103"/>
      <c r="H277" s="104"/>
      <c r="I277" s="105"/>
      <c r="J277" s="113"/>
      <c r="K277" s="114"/>
      <c r="L277" s="115"/>
    </row>
    <row r="278" spans="1:12" ht="25.5" x14ac:dyDescent="0.25">
      <c r="A278" s="41" t="s">
        <v>1002</v>
      </c>
      <c r="B278" s="41" t="s">
        <v>751</v>
      </c>
      <c r="C278" s="41">
        <v>200326</v>
      </c>
      <c r="D278" s="106" t="str">
        <f>VLOOKUP($C278,'DER-ES 05.2023 (SERV)'!A:H,3,0)</f>
        <v>Fornecimento e plantio de grama em placas tipo esmeralda, inclusive fornecimento de terra vegetal</v>
      </c>
      <c r="E278" s="41" t="str">
        <f>VLOOKUP($C278,'DER-ES 05.2023 (SERV)'!A:H,4,0)</f>
        <v>m2</v>
      </c>
      <c r="F278" s="44">
        <f>MC!J1640</f>
        <v>1206</v>
      </c>
      <c r="G278" s="107">
        <f>VLOOKUP($C278,'DER-ES 05.2023 (SERV)'!A:H,5,0)</f>
        <v>31.14</v>
      </c>
      <c r="H278" s="108">
        <f>ROUND((1+ROUND($B$8,4))*G278,2)</f>
        <v>38.4</v>
      </c>
      <c r="I278" s="109">
        <f>ROUND(F278*H278,2)</f>
        <v>46310.400000000001</v>
      </c>
      <c r="J278" s="110"/>
      <c r="K278" s="111">
        <f>F278*J278</f>
        <v>0</v>
      </c>
      <c r="L278" s="112" t="str">
        <f>IF(J278&lt;=H278,"ok","ERRO")</f>
        <v>ok</v>
      </c>
    </row>
    <row r="279" spans="1:12" x14ac:dyDescent="0.25">
      <c r="A279" s="41" t="s">
        <v>1003</v>
      </c>
      <c r="B279" s="41" t="s">
        <v>751</v>
      </c>
      <c r="C279" s="41">
        <v>10402</v>
      </c>
      <c r="D279" s="106" t="str">
        <f>VLOOKUP($C279,'DER-ES 05.2023 (SERV)'!A:H,3,0)</f>
        <v>Raspagem e limpeza do terreno (manual)</v>
      </c>
      <c r="E279" s="41" t="str">
        <f>VLOOKUP($C279,'DER-ES 05.2023 (SERV)'!A:H,4,0)</f>
        <v>m2</v>
      </c>
      <c r="F279" s="44">
        <f>MC!J1643</f>
        <v>1720.98</v>
      </c>
      <c r="G279" s="107">
        <f>VLOOKUP($C279,'DER-ES 05.2023 (SERV)'!A:H,5,0)</f>
        <v>4.22</v>
      </c>
      <c r="H279" s="108">
        <f>ROUND((1+ROUND($B$8,4))*G279,2)</f>
        <v>5.2</v>
      </c>
      <c r="I279" s="109">
        <f>ROUND(F279*H279,2)</f>
        <v>8949.1</v>
      </c>
      <c r="J279" s="110"/>
      <c r="K279" s="111">
        <f>F279*J279</f>
        <v>0</v>
      </c>
      <c r="L279" s="112" t="str">
        <f>IF(J279&lt;=H279,"ok","ERRO")</f>
        <v>ok</v>
      </c>
    </row>
    <row r="280" spans="1:12" ht="25.5" x14ac:dyDescent="0.25">
      <c r="A280" s="41" t="s">
        <v>1004</v>
      </c>
      <c r="B280" s="41" t="s">
        <v>773</v>
      </c>
      <c r="C280" s="41">
        <v>100576</v>
      </c>
      <c r="D280" s="106" t="str">
        <f>VLOOKUP($C280,'SINAPI-ES 05.2023 (SERV)'!A:H,2,0)</f>
        <v>REGULARIZAÇÃO E COMPACTAÇÃO DE SUBLEITO DE SOLO  PREDOMINANTEMENTE ARGILOSO. AF_11/2019</v>
      </c>
      <c r="E280" s="42" t="str">
        <f>VLOOKUP($C280,'SINAPI-ES 05.2023 (SERV)'!A:H,3,0)</f>
        <v>M2</v>
      </c>
      <c r="F280" s="44">
        <f>MC!J1644</f>
        <v>1206</v>
      </c>
      <c r="G280" s="107">
        <f>VLOOKUP($C280,'SINAPI-ES 05.2023 (SERV)'!A:H,4,0)</f>
        <v>2.37</v>
      </c>
      <c r="H280" s="108">
        <f>ROUND((1+ROUND($B$8,4))*G280,2)</f>
        <v>2.92</v>
      </c>
      <c r="I280" s="109">
        <f>ROUND(F280*H280,2)</f>
        <v>3521.52</v>
      </c>
      <c r="J280" s="110"/>
      <c r="K280" s="111">
        <f>F280*J280</f>
        <v>0</v>
      </c>
      <c r="L280" s="112" t="str">
        <f>IF(J280&lt;=H280,"ok","ERRO")</f>
        <v>ok</v>
      </c>
    </row>
    <row r="281" spans="1:12" x14ac:dyDescent="0.25">
      <c r="A281" s="41" t="s">
        <v>1005</v>
      </c>
      <c r="B281" s="41" t="s">
        <v>751</v>
      </c>
      <c r="C281" s="41">
        <v>30204</v>
      </c>
      <c r="D281" s="106" t="str">
        <f>VLOOKUP($C281,'DER-ES 05.2023 (SERV)'!A:H,3,0)</f>
        <v>Lastro de areia</v>
      </c>
      <c r="E281" s="41" t="str">
        <f>VLOOKUP($C281,'DER-ES 05.2023 (SERV)'!A:H,4,0)</f>
        <v>m3</v>
      </c>
      <c r="F281" s="44">
        <f>MC!J1646</f>
        <v>60.3</v>
      </c>
      <c r="G281" s="107">
        <f>VLOOKUP($C281,'DER-ES 05.2023 (SERV)'!A:H,5,0)</f>
        <v>227.23</v>
      </c>
      <c r="H281" s="108">
        <f>ROUND((1+ROUND($B$8,4))*G281,2)</f>
        <v>280.22000000000003</v>
      </c>
      <c r="I281" s="109">
        <f>ROUND(F281*H281,2)</f>
        <v>16897.27</v>
      </c>
      <c r="J281" s="110"/>
      <c r="K281" s="111">
        <f>F281*J281</f>
        <v>0</v>
      </c>
      <c r="L281" s="112" t="str">
        <f>IF(J281&lt;=H281,"ok","ERRO")</f>
        <v>ok</v>
      </c>
    </row>
    <row r="282" spans="1:12" ht="38.25" x14ac:dyDescent="0.25">
      <c r="A282" s="41" t="s">
        <v>1006</v>
      </c>
      <c r="B282" s="41" t="s">
        <v>751</v>
      </c>
      <c r="C282" s="41">
        <v>180405</v>
      </c>
      <c r="D282" s="106" t="str">
        <f>VLOOKUP($C282,'DER-ES 05.2023 (SERV)'!A:H,3,0)</f>
        <v>Poste circular de concreto 11 m padrão ESCELSA, incl. luminária tipo 1 pétala mod. BETA II c/1 lâmpada VS 400W, reator alto fator de potência 400W/220V e relé fotoelétrico, Tecnowatt ou equivalente</v>
      </c>
      <c r="E282" s="41" t="str">
        <f>VLOOKUP($C282,'DER-ES 05.2023 (SERV)'!A:H,4,0)</f>
        <v>und</v>
      </c>
      <c r="F282" s="44">
        <f>MC!J1648</f>
        <v>1</v>
      </c>
      <c r="G282" s="107">
        <f>VLOOKUP($C282,'DER-ES 05.2023 (SERV)'!A:H,5,0)</f>
        <v>5619.89</v>
      </c>
      <c r="H282" s="108">
        <f>ROUND((1+ROUND($B$8,4))*G282,2)</f>
        <v>6930.45</v>
      </c>
      <c r="I282" s="109">
        <f>ROUND(F282*H282,2)</f>
        <v>6930.45</v>
      </c>
      <c r="J282" s="110"/>
      <c r="K282" s="111">
        <f>F282*J282</f>
        <v>0</v>
      </c>
      <c r="L282" s="112" t="str">
        <f>IF(J282&lt;=H282,"ok","ERRO")</f>
        <v>ok</v>
      </c>
    </row>
    <row r="283" spans="1:12" x14ac:dyDescent="0.25">
      <c r="A283" s="34"/>
      <c r="B283" s="34"/>
      <c r="C283" s="35"/>
      <c r="D283" s="36"/>
      <c r="E283" s="36"/>
      <c r="F283" s="35"/>
      <c r="G283" s="103"/>
      <c r="H283" s="104" t="s">
        <v>752</v>
      </c>
      <c r="I283" s="105">
        <f>SUM(I278:I282)</f>
        <v>82608.739999999991</v>
      </c>
      <c r="J283" s="113" t="s">
        <v>752</v>
      </c>
      <c r="K283" s="114">
        <f>SUM(K278:K282)</f>
        <v>0</v>
      </c>
      <c r="L283" s="115"/>
    </row>
    <row r="284" spans="1:12" x14ac:dyDescent="0.25">
      <c r="A284" s="34">
        <v>10</v>
      </c>
      <c r="B284" s="34"/>
      <c r="C284" s="35"/>
      <c r="D284" s="36" t="s">
        <v>1007</v>
      </c>
      <c r="E284" s="36"/>
      <c r="F284" s="35"/>
      <c r="G284" s="103"/>
      <c r="H284" s="104"/>
      <c r="I284" s="105"/>
      <c r="J284" s="113"/>
      <c r="K284" s="114"/>
      <c r="L284" s="115"/>
    </row>
    <row r="285" spans="1:12" x14ac:dyDescent="0.25">
      <c r="A285" s="41" t="s">
        <v>1008</v>
      </c>
      <c r="B285" s="41" t="s">
        <v>751</v>
      </c>
      <c r="C285" s="41">
        <v>10501</v>
      </c>
      <c r="D285" s="106" t="str">
        <f>VLOOKUP($C285,'DER-ES 05.2023 (SERV)'!A:H,3,0)</f>
        <v>Locação de obra com gabarito de madeira</v>
      </c>
      <c r="E285" s="41" t="str">
        <f>VLOOKUP($C285,'DER-ES 05.2023 (SERV)'!A:H,4,0)</f>
        <v>m2</v>
      </c>
      <c r="F285" s="44">
        <f>MC!J1652</f>
        <v>60.03</v>
      </c>
      <c r="G285" s="107">
        <f>VLOOKUP($C285,'DER-ES 05.2023 (SERV)'!A:H,5,0)</f>
        <v>11.63</v>
      </c>
      <c r="H285" s="108">
        <f t="shared" ref="H285:H294" si="44">ROUND((1+ROUND($B$8,4))*G285,2)</f>
        <v>14.34</v>
      </c>
      <c r="I285" s="109">
        <f t="shared" ref="I285:I294" si="45">ROUND(F285*H285,2)</f>
        <v>860.83</v>
      </c>
      <c r="J285" s="110"/>
      <c r="K285" s="111">
        <f t="shared" ref="K285:K294" si="46">F285*J285</f>
        <v>0</v>
      </c>
      <c r="L285" s="112" t="str">
        <f t="shared" ref="L285:L294" si="47">IF(J285&lt;=H285,"ok","ERRO")</f>
        <v>ok</v>
      </c>
    </row>
    <row r="286" spans="1:12" ht="25.5" x14ac:dyDescent="0.25">
      <c r="A286" s="41" t="s">
        <v>1009</v>
      </c>
      <c r="B286" s="41" t="s">
        <v>773</v>
      </c>
      <c r="C286" s="41">
        <v>94216</v>
      </c>
      <c r="D286" s="106" t="str">
        <f>VLOOKUP($C286,'SINAPI-ES 05.2023 (SERV)'!A:H,2,0)</f>
        <v>TELHAMENTO COM TELHA METÁLICA TERMOACÚSTICA E = 30 MM, COM ATÉ 2 ÁGUAS, INCLUSO IÇAMENTO. AF_07/2019</v>
      </c>
      <c r="E286" s="42" t="str">
        <f>VLOOKUP($C286,'SINAPI-ES 05.2023 (SERV)'!A:H,3,0)</f>
        <v>M2</v>
      </c>
      <c r="F286" s="44">
        <f>MC!J1655</f>
        <v>149.46</v>
      </c>
      <c r="G286" s="107">
        <f>VLOOKUP($C286,'SINAPI-ES 05.2023 (SERV)'!A:H,4,0)</f>
        <v>232.53</v>
      </c>
      <c r="H286" s="108">
        <f t="shared" si="44"/>
        <v>286.76</v>
      </c>
      <c r="I286" s="109">
        <f t="shared" si="45"/>
        <v>42859.15</v>
      </c>
      <c r="J286" s="110"/>
      <c r="K286" s="111">
        <f t="shared" si="46"/>
        <v>0</v>
      </c>
      <c r="L286" s="112" t="str">
        <f t="shared" si="47"/>
        <v>ok</v>
      </c>
    </row>
    <row r="287" spans="1:12" x14ac:dyDescent="0.25">
      <c r="A287" s="41" t="s">
        <v>1010</v>
      </c>
      <c r="B287" s="41" t="s">
        <v>761</v>
      </c>
      <c r="C287" s="41">
        <v>9</v>
      </c>
      <c r="D287" s="106" t="str">
        <f>COMP.9!A12</f>
        <v>TELHA TRANSLÚCIDA TP-40 - FORNECIMENTO E INSTALAÇÃO</v>
      </c>
      <c r="E287" s="42" t="s">
        <v>716</v>
      </c>
      <c r="F287" s="44">
        <f>MC!J1659</f>
        <v>24.12</v>
      </c>
      <c r="G287" s="107">
        <f>COMP.9!H22</f>
        <v>88.74</v>
      </c>
      <c r="H287" s="108">
        <f t="shared" si="44"/>
        <v>109.43</v>
      </c>
      <c r="I287" s="109">
        <f t="shared" si="45"/>
        <v>2639.45</v>
      </c>
      <c r="J287" s="117">
        <f>COMP.9!J23</f>
        <v>0</v>
      </c>
      <c r="K287" s="111">
        <f t="shared" si="46"/>
        <v>0</v>
      </c>
      <c r="L287" s="112" t="str">
        <f t="shared" si="47"/>
        <v>ok</v>
      </c>
    </row>
    <row r="288" spans="1:12" ht="38.25" x14ac:dyDescent="0.25">
      <c r="A288" s="41" t="s">
        <v>1011</v>
      </c>
      <c r="B288" s="41" t="s">
        <v>773</v>
      </c>
      <c r="C288" s="41">
        <v>104314</v>
      </c>
      <c r="D288" s="106" t="str">
        <f>VLOOKUP($C288,'SINAPI-ES 05.2023 (SERV)'!A:H,2,0)</f>
        <v>TRAMA DE AÇO COMPOSTA POR TERÇAS PARA TELHADOS DE ATÉ 2 ÁGUAS PARA TELHA ONDULADA DE FIBROCIMENTO, METÁLICA, PLÁSTICA OU TERMOACÚSTICA, INCLUSO TRANSPORTE VERTICAL (EM KG). AF_07/2019</v>
      </c>
      <c r="E288" s="42" t="str">
        <f>VLOOKUP($C288,'SINAPI-ES 05.2023 (SERV)'!A:H,3,0)</f>
        <v>KG</v>
      </c>
      <c r="F288" s="44">
        <f>MC!J1661</f>
        <v>594.22</v>
      </c>
      <c r="G288" s="107">
        <f>VLOOKUP($C288,'SINAPI-ES 05.2023 (SERV)'!A:H,4,0)</f>
        <v>13.36</v>
      </c>
      <c r="H288" s="108">
        <f t="shared" si="44"/>
        <v>16.48</v>
      </c>
      <c r="I288" s="109">
        <f t="shared" si="45"/>
        <v>9792.75</v>
      </c>
      <c r="J288" s="110"/>
      <c r="K288" s="111">
        <f t="shared" si="46"/>
        <v>0</v>
      </c>
      <c r="L288" s="112" t="str">
        <f t="shared" si="47"/>
        <v>ok</v>
      </c>
    </row>
    <row r="289" spans="1:12" ht="38.25" x14ac:dyDescent="0.25">
      <c r="A289" s="41" t="s">
        <v>1012</v>
      </c>
      <c r="B289" s="41" t="s">
        <v>773</v>
      </c>
      <c r="C289" s="41">
        <v>100723</v>
      </c>
      <c r="D289" s="106" t="str">
        <f>VLOOKUP($C289,'SINAPI-ES 05.2023 (SERV)'!A:H,2,0)</f>
        <v>PINTURA COM TINTA ALQUÍDICA DE FUNDO E ACABAMENTO (ESMALTE SINTÉTICO GRAFITE) PULVERIZADA SOBRE PERFIL METÁLICO EXECUTADO EM FÁBRICA (POR DEMÃO). AF_01/2020_PE</v>
      </c>
      <c r="E289" s="42" t="str">
        <f>VLOOKUP($C289,'SINAPI-ES 05.2023 (SERV)'!A:H,3,0)</f>
        <v>M2</v>
      </c>
      <c r="F289" s="44">
        <f>MC!J1665</f>
        <v>721.59</v>
      </c>
      <c r="G289" s="107">
        <f>VLOOKUP($C289,'SINAPI-ES 05.2023 (SERV)'!A:H,4,0)</f>
        <v>12.51</v>
      </c>
      <c r="H289" s="108">
        <f t="shared" si="44"/>
        <v>15.43</v>
      </c>
      <c r="I289" s="109">
        <f t="shared" si="45"/>
        <v>11134.13</v>
      </c>
      <c r="J289" s="110"/>
      <c r="K289" s="111">
        <f t="shared" si="46"/>
        <v>0</v>
      </c>
      <c r="L289" s="112" t="str">
        <f t="shared" si="47"/>
        <v>ok</v>
      </c>
    </row>
    <row r="290" spans="1:12" ht="25.5" x14ac:dyDescent="0.25">
      <c r="A290" s="41" t="s">
        <v>1013</v>
      </c>
      <c r="B290" s="41" t="s">
        <v>751</v>
      </c>
      <c r="C290" s="41">
        <v>90212</v>
      </c>
      <c r="D290" s="106" t="str">
        <f>VLOOKUP($C290,'DER-ES 05.2023 (SERV)'!A:H,3,0)</f>
        <v>Cobertura nova de telhas cerâmicas tipo capa e canal inclusive cumeeiras (telhas compradas na fábrica, posto obra)</v>
      </c>
      <c r="E290" s="41" t="str">
        <f>VLOOKUP($C290,'DER-ES 05.2023 (SERV)'!A:H,4,0)</f>
        <v>m2</v>
      </c>
      <c r="F290" s="44">
        <f>MC!J1670</f>
        <v>39.03</v>
      </c>
      <c r="G290" s="107">
        <f>VLOOKUP($C290,'DER-ES 05.2023 (SERV)'!A:H,5,0)</f>
        <v>129.06</v>
      </c>
      <c r="H290" s="108">
        <f t="shared" si="44"/>
        <v>159.16</v>
      </c>
      <c r="I290" s="109">
        <f t="shared" si="45"/>
        <v>6212.01</v>
      </c>
      <c r="J290" s="110"/>
      <c r="K290" s="111">
        <f t="shared" si="46"/>
        <v>0</v>
      </c>
      <c r="L290" s="112" t="str">
        <f t="shared" si="47"/>
        <v>ok</v>
      </c>
    </row>
    <row r="291" spans="1:12" ht="51" x14ac:dyDescent="0.25">
      <c r="A291" s="41" t="s">
        <v>1014</v>
      </c>
      <c r="B291" s="41" t="s">
        <v>773</v>
      </c>
      <c r="C291" s="41">
        <v>100764</v>
      </c>
      <c r="D291" s="106" t="str">
        <f>VLOOKUP($C291,'SINAPI-ES 05.2023 (SERV)'!A:H,2,0)</f>
        <v>VIGA METÁLICA EM PERFIL LAMINADO OU SOLDADO EM AÇO ESTRUTURAL, COM CONEXÕES SOLDADAS, INCLUSOS MÃO DE OBRA, TRANSPORTE E IÇAMENTO UTILIZANDO GUINDASTE - FORNECIMENTO E INSTALAÇÃO. AF_01/2020_PA</v>
      </c>
      <c r="E291" s="42" t="str">
        <f>VLOOKUP($C291,'SINAPI-ES 05.2023 (SERV)'!A:H,3,0)</f>
        <v>KG</v>
      </c>
      <c r="F291" s="44">
        <f>MC!J1672</f>
        <v>1463.63</v>
      </c>
      <c r="G291" s="107">
        <f>VLOOKUP($C291,'SINAPI-ES 05.2023 (SERV)'!A:H,4,0)</f>
        <v>18.75</v>
      </c>
      <c r="H291" s="108">
        <f t="shared" si="44"/>
        <v>23.12</v>
      </c>
      <c r="I291" s="109">
        <f t="shared" si="45"/>
        <v>33839.129999999997</v>
      </c>
      <c r="J291" s="110"/>
      <c r="K291" s="111">
        <f t="shared" si="46"/>
        <v>0</v>
      </c>
      <c r="L291" s="112" t="str">
        <f t="shared" si="47"/>
        <v>ok</v>
      </c>
    </row>
    <row r="292" spans="1:12" ht="51" x14ac:dyDescent="0.25">
      <c r="A292" s="41" t="s">
        <v>1015</v>
      </c>
      <c r="B292" s="41" t="s">
        <v>773</v>
      </c>
      <c r="C292" s="41">
        <v>100766</v>
      </c>
      <c r="D292" s="106" t="str">
        <f>VLOOKUP($C292,'SINAPI-ES 05.2023 (SERV)'!A:H,2,0)</f>
        <v>PILAR METÁLICO PERFIL LAMINADO OU SOLDADO EM AÇO ESTRUTURAL, COM CONEXÕES SOLDADAS, INCLUSOS MÃO DE OBRA, TRANSPORTE E IÇAMENTO UTILIZANDO GUINDASTE - FORNECIMENTO E INSTALAÇÃO. AF_01/2020_PA</v>
      </c>
      <c r="E292" s="42" t="str">
        <f>VLOOKUP($C292,'SINAPI-ES 05.2023 (SERV)'!A:H,3,0)</f>
        <v>KG</v>
      </c>
      <c r="F292" s="44">
        <f>MC!J1677</f>
        <v>178.28</v>
      </c>
      <c r="G292" s="107">
        <f>VLOOKUP($C292,'SINAPI-ES 05.2023 (SERV)'!A:H,4,0)</f>
        <v>18.84</v>
      </c>
      <c r="H292" s="108">
        <f t="shared" si="44"/>
        <v>23.23</v>
      </c>
      <c r="I292" s="109">
        <f t="shared" si="45"/>
        <v>4141.4399999999996</v>
      </c>
      <c r="J292" s="110"/>
      <c r="K292" s="111">
        <f t="shared" si="46"/>
        <v>0</v>
      </c>
      <c r="L292" s="112" t="str">
        <f t="shared" si="47"/>
        <v>ok</v>
      </c>
    </row>
    <row r="293" spans="1:12" ht="38.25" x14ac:dyDescent="0.25">
      <c r="A293" s="41" t="s">
        <v>1016</v>
      </c>
      <c r="B293" s="41" t="s">
        <v>773</v>
      </c>
      <c r="C293" s="41">
        <v>92569</v>
      </c>
      <c r="D293" s="106" t="str">
        <f>VLOOKUP($C293,'SINAPI-ES 05.2023 (SERV)'!A:H,2,0)</f>
        <v>TRAMA DE AÇO COMPOSTA POR RIPAS E CAIBROS PARA TELHADOS DE ATÉ 2 ÁGUAS PARA TELHA DE ENCAIXE DE CERÂMICA OU DE CONCRETO, INCLUSO TRANSPORTE VERTICAL. AF_07/2019</v>
      </c>
      <c r="E293" s="42" t="str">
        <f>VLOOKUP($C293,'SINAPI-ES 05.2023 (SERV)'!A:H,3,0)</f>
        <v>M2</v>
      </c>
      <c r="F293" s="44">
        <f>MC!J1680</f>
        <v>39.03</v>
      </c>
      <c r="G293" s="107">
        <f>VLOOKUP($C293,'SINAPI-ES 05.2023 (SERV)'!A:H,4,0)</f>
        <v>87.44</v>
      </c>
      <c r="H293" s="108">
        <f t="shared" si="44"/>
        <v>107.83</v>
      </c>
      <c r="I293" s="109">
        <f t="shared" si="45"/>
        <v>4208.6000000000004</v>
      </c>
      <c r="J293" s="110"/>
      <c r="K293" s="111">
        <f t="shared" si="46"/>
        <v>0</v>
      </c>
      <c r="L293" s="112" t="str">
        <f t="shared" si="47"/>
        <v>ok</v>
      </c>
    </row>
    <row r="294" spans="1:12" ht="25.5" x14ac:dyDescent="0.25">
      <c r="A294" s="41" t="s">
        <v>1017</v>
      </c>
      <c r="B294" s="41" t="s">
        <v>761</v>
      </c>
      <c r="C294" s="41">
        <v>5</v>
      </c>
      <c r="D294" s="106" t="str">
        <f>COMP.5!A12</f>
        <v>TELA ARAME GALV CORRUGADA "QUEBRA CHAMA" MALHA 3MM QUADRADA PINTURA CINZA CLARO, INCLUSO FORNECIMENTO E INSTALAÇÃO</v>
      </c>
      <c r="E294" s="42" t="s">
        <v>716</v>
      </c>
      <c r="F294" s="44">
        <f>MC!J1682</f>
        <v>29.2</v>
      </c>
      <c r="G294" s="107">
        <f>COMP.5!H18</f>
        <v>88.52</v>
      </c>
      <c r="H294" s="108">
        <f t="shared" si="44"/>
        <v>109.16</v>
      </c>
      <c r="I294" s="109">
        <f t="shared" si="45"/>
        <v>3187.47</v>
      </c>
      <c r="J294" s="117">
        <f>COMP.5!J19</f>
        <v>0</v>
      </c>
      <c r="K294" s="111">
        <f t="shared" si="46"/>
        <v>0</v>
      </c>
      <c r="L294" s="112" t="str">
        <f t="shared" si="47"/>
        <v>ok</v>
      </c>
    </row>
    <row r="295" spans="1:12" x14ac:dyDescent="0.25">
      <c r="A295" s="34"/>
      <c r="B295" s="34"/>
      <c r="C295" s="35"/>
      <c r="D295" s="36"/>
      <c r="E295" s="36"/>
      <c r="F295" s="35"/>
      <c r="G295" s="103"/>
      <c r="H295" s="104" t="s">
        <v>752</v>
      </c>
      <c r="I295" s="105">
        <f>SUM(I285:I294)</f>
        <v>118874.95999999999</v>
      </c>
      <c r="J295" s="113" t="s">
        <v>752</v>
      </c>
      <c r="K295" s="114">
        <f>SUM(K285:K294)</f>
        <v>0</v>
      </c>
      <c r="L295" s="115"/>
    </row>
    <row r="296" spans="1:12" x14ac:dyDescent="0.25">
      <c r="A296" s="34">
        <v>11</v>
      </c>
      <c r="B296" s="34"/>
      <c r="C296" s="35"/>
      <c r="D296" s="36" t="s">
        <v>1018</v>
      </c>
      <c r="E296" s="36"/>
      <c r="F296" s="35"/>
      <c r="G296" s="103"/>
      <c r="H296" s="104"/>
      <c r="I296" s="105"/>
      <c r="J296" s="113"/>
      <c r="K296" s="114"/>
      <c r="L296" s="115"/>
    </row>
    <row r="297" spans="1:12" ht="38.25" x14ac:dyDescent="0.25">
      <c r="A297" s="41" t="s">
        <v>1019</v>
      </c>
      <c r="B297" s="41" t="s">
        <v>751</v>
      </c>
      <c r="C297" s="41">
        <v>30304</v>
      </c>
      <c r="D297" s="106" t="str">
        <f>VLOOKUP($C297,'DER-ES 05.2023 (SERV)'!A:H,3,0)</f>
        <v>Índice de preço para remoção de entulho decorrente da execução de obras (Classe A CONAMA - NBR 10.004 - Classe II-B), incluindo aluguel da caçamba, carga, transporte e descarga em área licenciada</v>
      </c>
      <c r="E297" s="41" t="str">
        <f>VLOOKUP($C297,'DER-ES 05.2023 (SERV)'!A:H,4,0)</f>
        <v>m3</v>
      </c>
      <c r="F297" s="44">
        <f>MC!J1686</f>
        <v>20</v>
      </c>
      <c r="G297" s="107">
        <f>VLOOKUP($C297,'DER-ES 05.2023 (SERV)'!A:H,5,0)</f>
        <v>71.959999999999994</v>
      </c>
      <c r="H297" s="108">
        <f>ROUND((1+ROUND($B$8,4))*G297,2)</f>
        <v>88.74</v>
      </c>
      <c r="I297" s="109">
        <f>ROUND(F297*H297,2)</f>
        <v>1774.8</v>
      </c>
      <c r="J297" s="110"/>
      <c r="K297" s="111">
        <f>F297*J297</f>
        <v>0</v>
      </c>
      <c r="L297" s="112" t="str">
        <f>IF(J297&lt;=H297,"ok","ERRO")</f>
        <v>ok</v>
      </c>
    </row>
    <row r="298" spans="1:12" x14ac:dyDescent="0.25">
      <c r="A298" s="41" t="s">
        <v>1020</v>
      </c>
      <c r="B298" s="41" t="s">
        <v>751</v>
      </c>
      <c r="C298" s="41">
        <v>200402</v>
      </c>
      <c r="D298" s="106" t="str">
        <f>VLOOKUP($C298,'DER-ES 05.2023 (SERV)'!A:H,3,0)</f>
        <v>Limpeza geral de obras (quadras, praças e jardins)</v>
      </c>
      <c r="E298" s="41" t="str">
        <f>VLOOKUP($C298,'DER-ES 05.2023 (SERV)'!A:H,4,0)</f>
        <v>m2</v>
      </c>
      <c r="F298" s="44">
        <f>MC!J1688</f>
        <v>3056.52</v>
      </c>
      <c r="G298" s="107">
        <f>VLOOKUP($C298,'DER-ES 05.2023 (SERV)'!A:H,5,0)</f>
        <v>1.18</v>
      </c>
      <c r="H298" s="108">
        <f>ROUND((1+ROUND($B$8,4))*G298,2)</f>
        <v>1.46</v>
      </c>
      <c r="I298" s="109">
        <f>ROUND(F298*H298,2)</f>
        <v>4462.5200000000004</v>
      </c>
      <c r="J298" s="110"/>
      <c r="K298" s="111">
        <f>F298*J298</f>
        <v>0</v>
      </c>
      <c r="L298" s="112" t="str">
        <f>IF(J298&lt;=H298,"ok","ERRO")</f>
        <v>ok</v>
      </c>
    </row>
    <row r="299" spans="1:12" ht="25.5" x14ac:dyDescent="0.25">
      <c r="A299" s="41" t="s">
        <v>1021</v>
      </c>
      <c r="B299" s="41" t="s">
        <v>751</v>
      </c>
      <c r="C299" s="41">
        <v>200576</v>
      </c>
      <c r="D299" s="106" t="str">
        <f>VLOOKUP($C299,'DER-ES 05.2023 (SERV)'!A:H,3,0)</f>
        <v>Placa para inauguração de obra em alumínio polido e=4mm, dimensões 40 x 50 cm, gravação em baixo relevo, inclusive pintura e fixação</v>
      </c>
      <c r="E299" s="41" t="str">
        <f>VLOOKUP($C299,'DER-ES 05.2023 (SERV)'!A:H,4,0)</f>
        <v>und</v>
      </c>
      <c r="F299" s="44">
        <f>MC!J1690</f>
        <v>1</v>
      </c>
      <c r="G299" s="107">
        <f>VLOOKUP($C299,'DER-ES 05.2023 (SERV)'!A:H,5,0)</f>
        <v>647.37</v>
      </c>
      <c r="H299" s="108">
        <f>ROUND((1+ROUND($B$8,4))*G299,2)</f>
        <v>798.34</v>
      </c>
      <c r="I299" s="109">
        <f>ROUND(F299*H299,2)</f>
        <v>798.34</v>
      </c>
      <c r="J299" s="110"/>
      <c r="K299" s="111">
        <f>F299*J299</f>
        <v>0</v>
      </c>
      <c r="L299" s="112" t="str">
        <f>IF(J299&lt;=H299,"ok","ERRO")</f>
        <v>ok</v>
      </c>
    </row>
    <row r="300" spans="1:12" x14ac:dyDescent="0.25">
      <c r="A300" s="34"/>
      <c r="B300" s="34"/>
      <c r="C300" s="35"/>
      <c r="D300" s="36"/>
      <c r="E300" s="36"/>
      <c r="F300" s="35"/>
      <c r="G300" s="103"/>
      <c r="H300" s="104" t="s">
        <v>752</v>
      </c>
      <c r="I300" s="105">
        <f>SUM(I297:I299)</f>
        <v>7035.6600000000008</v>
      </c>
      <c r="J300" s="113" t="s">
        <v>752</v>
      </c>
      <c r="K300" s="114">
        <f>SUM(K297:K299)</f>
        <v>0</v>
      </c>
      <c r="L300" s="115"/>
    </row>
    <row r="301" spans="1:12" x14ac:dyDescent="0.25">
      <c r="A301" s="127"/>
      <c r="B301" s="127"/>
      <c r="C301" s="40"/>
      <c r="D301" s="128"/>
      <c r="E301" s="128"/>
      <c r="F301" s="40"/>
      <c r="G301" s="129"/>
      <c r="H301" s="130" t="s">
        <v>1022</v>
      </c>
      <c r="I301" s="131">
        <f>I300+I295+I283+I276+I257+I205+I189+I157+I101+I26+I17</f>
        <v>2153730.33</v>
      </c>
      <c r="J301" s="132" t="s">
        <v>1022</v>
      </c>
      <c r="K301" s="133">
        <f>K300+K295+K283+K276+K257+K205+K189+K157+K101+K26+K17</f>
        <v>0</v>
      </c>
      <c r="L301" s="115"/>
    </row>
    <row r="306" spans="1:12" x14ac:dyDescent="0.25">
      <c r="A306" s="301"/>
      <c r="B306" s="301"/>
      <c r="C306" s="301"/>
      <c r="D306" s="301"/>
      <c r="E306" s="301"/>
      <c r="H306" s="301"/>
      <c r="I306" s="301"/>
      <c r="J306" s="301"/>
      <c r="K306" s="301"/>
      <c r="L306" s="301"/>
    </row>
    <row r="307" spans="1:12" x14ac:dyDescent="0.25">
      <c r="A307" s="301"/>
      <c r="B307" s="301"/>
      <c r="C307" s="301"/>
      <c r="D307" s="301"/>
      <c r="E307" s="301"/>
      <c r="H307" s="301"/>
      <c r="I307" s="301"/>
      <c r="J307" s="301"/>
      <c r="K307" s="301"/>
      <c r="L307" s="301"/>
    </row>
    <row r="308" spans="1:12" x14ac:dyDescent="0.25">
      <c r="A308" s="302" t="s">
        <v>1023</v>
      </c>
      <c r="B308" s="302"/>
      <c r="C308" s="302"/>
      <c r="D308" s="302"/>
      <c r="E308" s="302"/>
      <c r="H308" s="302" t="s">
        <v>1024</v>
      </c>
      <c r="I308" s="302"/>
      <c r="J308" s="302"/>
      <c r="K308" s="302"/>
      <c r="L308" s="302"/>
    </row>
    <row r="309" spans="1:12" x14ac:dyDescent="0.25">
      <c r="D309" s="134"/>
    </row>
    <row r="310" spans="1:12" x14ac:dyDescent="0.25">
      <c r="D310" s="134"/>
    </row>
    <row r="311" spans="1:12" x14ac:dyDescent="0.25">
      <c r="D311" s="134"/>
    </row>
  </sheetData>
  <sheetProtection algorithmName="SHA-512" hashValue="1rfdVdCyweJDfrbIsPNp5K4Z9eIaWjSKxGVHT9A+Ypgy2ZZ4iZo52ChvJPr3UTpckhkL8Pr8fmmyjLGUSDrkNA==" saltValue="fehC2tN6vVOX8QBPtPtigg==" spinCount="100000" sheet="1" objects="1" scenarios="1" formatCells="0" formatColumns="0" formatRows="0" insertColumns="0" insertRows="0" insertHyperlinks="0" deleteColumns="0" deleteRows="0" sort="0" autoFilter="0" pivotTables="0"/>
  <mergeCells count="12">
    <mergeCell ref="A13:I13"/>
    <mergeCell ref="A306:E307"/>
    <mergeCell ref="H306:L307"/>
    <mergeCell ref="A308:E308"/>
    <mergeCell ref="H308:L308"/>
    <mergeCell ref="A1:I1"/>
    <mergeCell ref="G2:I10"/>
    <mergeCell ref="J2:L10"/>
    <mergeCell ref="A11:I11"/>
    <mergeCell ref="A12:F12"/>
    <mergeCell ref="G12:I12"/>
    <mergeCell ref="J12:L12"/>
  </mergeCells>
  <pageMargins left="0.25" right="0.25" top="0.75" bottom="0.75" header="0.51180555555555496" footer="0.51180555555555496"/>
  <pageSetup paperSize="9" scale="49" fitToHeight="0" orientation="portrait" horizontalDpi="300" verticalDpi="300" r:id="rId1"/>
  <rowBreaks count="2" manualBreakCount="2">
    <brk id="228" max="16383" man="1"/>
    <brk id="266" max="16383" man="1"/>
  </rowBreaks>
  <colBreaks count="1" manualBreakCount="1">
    <brk id="9"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view="pageBreakPreview" topLeftCell="A10" zoomScaleNormal="100" workbookViewId="0">
      <selection activeCell="E33" sqref="E33:E34"/>
    </sheetView>
  </sheetViews>
  <sheetFormatPr defaultColWidth="8.7109375" defaultRowHeight="15" x14ac:dyDescent="0.25"/>
  <cols>
    <col min="3" max="3" width="9.28515625" customWidth="1"/>
    <col min="4" max="4" width="16.28515625" customWidth="1"/>
    <col min="5" max="5" width="14.7109375" customWidth="1"/>
    <col min="6" max="6" width="13.85546875" customWidth="1"/>
    <col min="7" max="7" width="17" customWidth="1"/>
    <col min="8" max="9" width="15.5703125" customWidth="1"/>
    <col min="10" max="10" width="18.5703125" customWidth="1"/>
    <col min="11" max="13" width="15.5703125" customWidth="1"/>
    <col min="14" max="14" width="14.42578125" customWidth="1"/>
    <col min="15" max="15" width="15.5703125" customWidth="1"/>
    <col min="16" max="16" width="18.42578125" customWidth="1"/>
    <col min="245" max="245" width="63.140625" customWidth="1"/>
    <col min="249" max="249" width="17" customWidth="1"/>
    <col min="250" max="250" width="9.42578125" customWidth="1"/>
    <col min="501" max="501" width="63.140625" customWidth="1"/>
    <col min="505" max="505" width="17" customWidth="1"/>
    <col min="506" max="506" width="9.42578125" customWidth="1"/>
    <col min="757" max="757" width="63.140625" customWidth="1"/>
    <col min="761" max="761" width="17" customWidth="1"/>
    <col min="762" max="762" width="9.42578125" customWidth="1"/>
    <col min="1013" max="1013" width="63.140625" customWidth="1"/>
    <col min="1017" max="1017" width="17" customWidth="1"/>
    <col min="1018" max="1018" width="9.42578125" customWidth="1"/>
  </cols>
  <sheetData>
    <row r="1" spans="1:16" ht="15.75" x14ac:dyDescent="0.25">
      <c r="A1" s="135"/>
    </row>
    <row r="2" spans="1:16" x14ac:dyDescent="0.25">
      <c r="A2" s="136" t="str">
        <f>PO!A2</f>
        <v>OBRA: CRECHE DA TAPERA</v>
      </c>
      <c r="B2" s="137"/>
      <c r="C2" s="137"/>
      <c r="D2" s="137"/>
      <c r="E2" s="137"/>
      <c r="F2" s="137"/>
      <c r="G2" s="137"/>
      <c r="H2" s="137"/>
      <c r="I2" s="137"/>
      <c r="J2" s="137"/>
      <c r="K2" s="137"/>
      <c r="L2" s="137"/>
      <c r="M2" s="137"/>
      <c r="N2" s="137"/>
      <c r="O2" s="303" t="s">
        <v>1025</v>
      </c>
      <c r="P2" s="303"/>
    </row>
    <row r="3" spans="1:16" x14ac:dyDescent="0.25">
      <c r="A3" s="12" t="str">
        <f>PO!A3</f>
        <v xml:space="preserve">LOCAL: AVENIDA TAPERA, BAIRRO TAPERA, VENDA NOVA DO IMIGRANTE - ES </v>
      </c>
      <c r="B3" s="138"/>
      <c r="C3" s="138"/>
      <c r="D3" s="138"/>
      <c r="E3" s="138"/>
      <c r="F3" s="138"/>
      <c r="G3" s="138"/>
      <c r="H3" s="138"/>
      <c r="I3" s="138"/>
      <c r="J3" s="138"/>
      <c r="K3" s="138"/>
      <c r="L3" s="138"/>
      <c r="M3" s="138"/>
      <c r="N3" s="138"/>
      <c r="O3" s="303"/>
      <c r="P3" s="303"/>
    </row>
    <row r="4" spans="1:16" x14ac:dyDescent="0.25">
      <c r="A4" s="12" t="str">
        <f>PO!A4</f>
        <v>PROPRIETÁRIO: PREFEITURA MUNICIPAL DE VENDA NOVA DO IMIGRANTE</v>
      </c>
      <c r="B4" s="138"/>
      <c r="C4" s="138"/>
      <c r="D4" s="138"/>
      <c r="E4" s="138"/>
      <c r="F4" s="138"/>
      <c r="G4" s="138"/>
      <c r="H4" s="138"/>
      <c r="I4" s="138"/>
      <c r="J4" s="138"/>
      <c r="K4" s="138"/>
      <c r="L4" s="138"/>
      <c r="M4" s="138"/>
      <c r="N4" s="138"/>
      <c r="O4" s="303"/>
      <c r="P4" s="303"/>
    </row>
    <row r="5" spans="1:16" x14ac:dyDescent="0.25">
      <c r="A5" s="12" t="str">
        <f>PO!A5</f>
        <v>DATA: 27/09/2023</v>
      </c>
      <c r="B5" s="138"/>
      <c r="C5" s="138"/>
      <c r="D5" s="138"/>
      <c r="E5" s="138"/>
      <c r="F5" s="138"/>
      <c r="G5" s="138"/>
      <c r="H5" s="138"/>
      <c r="I5" s="138"/>
      <c r="J5" s="138"/>
      <c r="K5" s="138"/>
      <c r="L5" s="138"/>
      <c r="M5" s="138"/>
      <c r="N5" s="138"/>
      <c r="O5" s="303"/>
      <c r="P5" s="303"/>
    </row>
    <row r="6" spans="1:16" x14ac:dyDescent="0.25">
      <c r="A6" s="12" t="str">
        <f>PO!A6</f>
        <v>REFERENCIAL DE PREÇOS: SINAPI E DER-ES EDIFICAÇÕES;</v>
      </c>
      <c r="B6" s="138"/>
      <c r="C6" s="138"/>
      <c r="D6" s="138"/>
      <c r="E6" s="138"/>
      <c r="F6" s="138"/>
      <c r="G6" s="138"/>
      <c r="H6" s="138"/>
      <c r="I6" s="138"/>
      <c r="J6" s="138"/>
      <c r="K6" s="138"/>
      <c r="L6" s="138"/>
      <c r="M6" s="138"/>
      <c r="N6" s="138"/>
      <c r="O6" s="303"/>
      <c r="P6" s="303"/>
    </row>
    <row r="7" spans="1:16" x14ac:dyDescent="0.25">
      <c r="A7" s="12" t="str">
        <f>PO!A7</f>
        <v xml:space="preserve">DATA BASE: SINAPI 05/2023; DER-ES EDIFICAÇÕES 05/2023; </v>
      </c>
      <c r="B7" s="138"/>
      <c r="C7" s="138"/>
      <c r="D7" s="138"/>
      <c r="E7" s="138"/>
      <c r="F7" s="138"/>
      <c r="G7" s="138"/>
      <c r="H7" s="138"/>
      <c r="I7" s="138"/>
      <c r="J7" s="138"/>
      <c r="K7" s="138"/>
      <c r="L7" s="138"/>
      <c r="M7" s="138"/>
      <c r="N7" s="138"/>
      <c r="O7" s="303"/>
      <c r="P7" s="303"/>
    </row>
    <row r="8" spans="1:16" x14ac:dyDescent="0.25">
      <c r="A8" s="12" t="str">
        <f>PO!A8</f>
        <v>BDI:</v>
      </c>
      <c r="B8" s="139">
        <f>PO!B8</f>
        <v>0.23319999999999999</v>
      </c>
      <c r="C8" s="138"/>
      <c r="D8" s="138"/>
      <c r="E8" s="138"/>
      <c r="F8" s="138"/>
      <c r="G8" s="138"/>
      <c r="H8" s="138"/>
      <c r="I8" s="138"/>
      <c r="J8" s="138"/>
      <c r="K8" s="138"/>
      <c r="L8" s="138"/>
      <c r="M8" s="138"/>
      <c r="N8" s="138"/>
      <c r="O8" s="303"/>
      <c r="P8" s="303"/>
    </row>
    <row r="9" spans="1:16" x14ac:dyDescent="0.25">
      <c r="A9" s="12" t="str">
        <f>PO!A9</f>
        <v>ENCARGOS SOCIAIS: 86,69%</v>
      </c>
      <c r="B9" s="139"/>
      <c r="C9" s="138"/>
      <c r="D9" s="138"/>
      <c r="E9" s="138"/>
      <c r="F9" s="138"/>
      <c r="G9" s="138"/>
      <c r="H9" s="138"/>
      <c r="I9" s="138"/>
      <c r="J9" s="138"/>
      <c r="K9" s="138"/>
      <c r="L9" s="138"/>
      <c r="M9" s="138"/>
      <c r="N9" s="138"/>
      <c r="O9" s="303"/>
      <c r="P9" s="303"/>
    </row>
    <row r="10" spans="1:16" x14ac:dyDescent="0.25">
      <c r="A10" s="140" t="str">
        <f>PO!A10</f>
        <v>ORÇAMENTISTA: EDUARDO DELFINO BOTACIM - ENGENHEIRO CIVIL - CREA ES-48207/D</v>
      </c>
      <c r="B10" s="141"/>
      <c r="C10" s="141"/>
      <c r="D10" s="141"/>
      <c r="E10" s="141"/>
      <c r="F10" s="141"/>
      <c r="G10" s="141"/>
      <c r="H10" s="141"/>
      <c r="I10" s="141"/>
      <c r="J10" s="141"/>
      <c r="K10" s="141"/>
      <c r="L10" s="141"/>
      <c r="M10" s="141"/>
      <c r="N10" s="141"/>
      <c r="O10" s="141"/>
      <c r="P10" s="142"/>
    </row>
    <row r="11" spans="1:16" x14ac:dyDescent="0.25">
      <c r="A11" s="304"/>
      <c r="B11" s="304"/>
      <c r="C11" s="304"/>
      <c r="D11" s="304"/>
      <c r="E11" s="304"/>
      <c r="F11" s="304"/>
      <c r="G11" s="304"/>
      <c r="H11" s="304"/>
      <c r="I11" s="304"/>
      <c r="J11" s="304"/>
      <c r="K11" s="304"/>
      <c r="L11" s="304"/>
      <c r="M11" s="304"/>
      <c r="N11" s="304"/>
      <c r="O11" s="304"/>
      <c r="P11" s="304"/>
    </row>
    <row r="12" spans="1:16" ht="15.75" x14ac:dyDescent="0.25">
      <c r="A12" s="143" t="s">
        <v>24</v>
      </c>
      <c r="B12" s="305" t="s">
        <v>1026</v>
      </c>
      <c r="C12" s="305"/>
      <c r="D12" s="305"/>
      <c r="E12" s="143" t="s">
        <v>1022</v>
      </c>
      <c r="F12" s="143" t="s">
        <v>1027</v>
      </c>
      <c r="G12" s="143" t="s">
        <v>1028</v>
      </c>
      <c r="H12" s="143" t="s">
        <v>1029</v>
      </c>
      <c r="I12" s="143" t="s">
        <v>1030</v>
      </c>
      <c r="J12" s="144" t="s">
        <v>1031</v>
      </c>
      <c r="K12" s="143" t="s">
        <v>1032</v>
      </c>
      <c r="L12" s="143" t="s">
        <v>1033</v>
      </c>
      <c r="M12" s="143" t="s">
        <v>1034</v>
      </c>
      <c r="N12" s="143" t="s">
        <v>1035</v>
      </c>
      <c r="O12" s="143" t="s">
        <v>1036</v>
      </c>
      <c r="P12" s="143" t="s">
        <v>1022</v>
      </c>
    </row>
    <row r="13" spans="1:16" x14ac:dyDescent="0.25">
      <c r="A13" s="306">
        <f>MC!A15</f>
        <v>1</v>
      </c>
      <c r="B13" s="307" t="str">
        <f>PO!D15</f>
        <v>ADMINISTRAÇÃO LOCAL</v>
      </c>
      <c r="C13" s="307"/>
      <c r="D13" s="307"/>
      <c r="E13" s="308">
        <f>PO!I17</f>
        <v>10549.3</v>
      </c>
      <c r="F13" s="145">
        <v>1</v>
      </c>
      <c r="G13" s="145">
        <v>0</v>
      </c>
      <c r="H13" s="145">
        <v>0</v>
      </c>
      <c r="I13" s="145">
        <v>0</v>
      </c>
      <c r="J13" s="145">
        <v>0</v>
      </c>
      <c r="K13" s="145">
        <v>0</v>
      </c>
      <c r="L13" s="145">
        <v>0</v>
      </c>
      <c r="M13" s="145">
        <v>0</v>
      </c>
      <c r="N13" s="145">
        <v>0</v>
      </c>
      <c r="O13" s="145">
        <v>0</v>
      </c>
      <c r="P13" s="146">
        <f t="shared" ref="P13:P35" si="0">SUM(F13:O13)</f>
        <v>1</v>
      </c>
    </row>
    <row r="14" spans="1:16" x14ac:dyDescent="0.25">
      <c r="A14" s="306"/>
      <c r="B14" s="307"/>
      <c r="C14" s="307"/>
      <c r="D14" s="307"/>
      <c r="E14" s="308"/>
      <c r="F14" s="147">
        <f t="shared" ref="F14:O14" si="1">F13*$E$13</f>
        <v>10549.3</v>
      </c>
      <c r="G14" s="147">
        <f t="shared" si="1"/>
        <v>0</v>
      </c>
      <c r="H14" s="147">
        <f t="shared" si="1"/>
        <v>0</v>
      </c>
      <c r="I14" s="147">
        <f t="shared" si="1"/>
        <v>0</v>
      </c>
      <c r="J14" s="147">
        <f t="shared" si="1"/>
        <v>0</v>
      </c>
      <c r="K14" s="147">
        <f t="shared" si="1"/>
        <v>0</v>
      </c>
      <c r="L14" s="147">
        <f t="shared" si="1"/>
        <v>0</v>
      </c>
      <c r="M14" s="147">
        <f t="shared" si="1"/>
        <v>0</v>
      </c>
      <c r="N14" s="147">
        <f t="shared" si="1"/>
        <v>0</v>
      </c>
      <c r="O14" s="147">
        <f t="shared" si="1"/>
        <v>0</v>
      </c>
      <c r="P14" s="148">
        <f t="shared" si="0"/>
        <v>10549.3</v>
      </c>
    </row>
    <row r="15" spans="1:16" x14ac:dyDescent="0.25">
      <c r="A15" s="309">
        <f>MC!A18</f>
        <v>2</v>
      </c>
      <c r="B15" s="307" t="str">
        <f>PO!D18</f>
        <v>CANTEIRO DE OBRAS</v>
      </c>
      <c r="C15" s="307"/>
      <c r="D15" s="307"/>
      <c r="E15" s="308">
        <f>PO!I26</f>
        <v>36425.270000000004</v>
      </c>
      <c r="F15" s="145">
        <v>0.64</v>
      </c>
      <c r="G15" s="145">
        <v>0.04</v>
      </c>
      <c r="H15" s="145">
        <v>0.04</v>
      </c>
      <c r="I15" s="145">
        <v>0.04</v>
      </c>
      <c r="J15" s="145">
        <v>0.04</v>
      </c>
      <c r="K15" s="145">
        <v>0.04</v>
      </c>
      <c r="L15" s="145">
        <v>0.04</v>
      </c>
      <c r="M15" s="145">
        <v>0.04</v>
      </c>
      <c r="N15" s="145">
        <v>0.04</v>
      </c>
      <c r="O15" s="145">
        <v>0.04</v>
      </c>
      <c r="P15" s="146">
        <f t="shared" si="0"/>
        <v>1.0000000000000002</v>
      </c>
    </row>
    <row r="16" spans="1:16" x14ac:dyDescent="0.25">
      <c r="A16" s="309"/>
      <c r="B16" s="307"/>
      <c r="C16" s="307"/>
      <c r="D16" s="307"/>
      <c r="E16" s="308"/>
      <c r="F16" s="149">
        <f t="shared" ref="F16:O16" si="2">$E15*F$15</f>
        <v>23312.172800000004</v>
      </c>
      <c r="G16" s="149">
        <f t="shared" si="2"/>
        <v>1457.0108000000002</v>
      </c>
      <c r="H16" s="149">
        <f t="shared" si="2"/>
        <v>1457.0108000000002</v>
      </c>
      <c r="I16" s="149">
        <f t="shared" si="2"/>
        <v>1457.0108000000002</v>
      </c>
      <c r="J16" s="149">
        <f t="shared" si="2"/>
        <v>1457.0108000000002</v>
      </c>
      <c r="K16" s="149">
        <f t="shared" si="2"/>
        <v>1457.0108000000002</v>
      </c>
      <c r="L16" s="149">
        <f t="shared" si="2"/>
        <v>1457.0108000000002</v>
      </c>
      <c r="M16" s="149">
        <f t="shared" si="2"/>
        <v>1457.0108000000002</v>
      </c>
      <c r="N16" s="149">
        <f t="shared" si="2"/>
        <v>1457.0108000000002</v>
      </c>
      <c r="O16" s="149">
        <f t="shared" si="2"/>
        <v>1457.0108000000002</v>
      </c>
      <c r="P16" s="148">
        <f t="shared" si="0"/>
        <v>36425.270000000011</v>
      </c>
    </row>
    <row r="17" spans="1:16" x14ac:dyDescent="0.25">
      <c r="A17" s="306">
        <f>MC!A27</f>
        <v>3</v>
      </c>
      <c r="B17" s="307" t="str">
        <f>PO!D27</f>
        <v>ELÉTRICA</v>
      </c>
      <c r="C17" s="307"/>
      <c r="D17" s="307"/>
      <c r="E17" s="308">
        <f>PO!I101</f>
        <v>159761.09</v>
      </c>
      <c r="F17" s="145">
        <v>0</v>
      </c>
      <c r="G17" s="145">
        <v>0.25</v>
      </c>
      <c r="H17" s="145">
        <v>0.25</v>
      </c>
      <c r="I17" s="145">
        <v>0.25</v>
      </c>
      <c r="J17" s="145">
        <v>0.05</v>
      </c>
      <c r="K17" s="145">
        <v>0.05</v>
      </c>
      <c r="L17" s="145">
        <v>0.05</v>
      </c>
      <c r="M17" s="145">
        <v>0.05</v>
      </c>
      <c r="N17" s="145">
        <v>0.05</v>
      </c>
      <c r="O17" s="145">
        <v>0</v>
      </c>
      <c r="P17" s="146">
        <f t="shared" si="0"/>
        <v>1.0000000000000002</v>
      </c>
    </row>
    <row r="18" spans="1:16" x14ac:dyDescent="0.25">
      <c r="A18" s="306"/>
      <c r="B18" s="307"/>
      <c r="C18" s="307"/>
      <c r="D18" s="307"/>
      <c r="E18" s="308"/>
      <c r="F18" s="149">
        <f t="shared" ref="F18:O18" si="3">$E17*F$17</f>
        <v>0</v>
      </c>
      <c r="G18" s="149">
        <f t="shared" si="3"/>
        <v>39940.272499999999</v>
      </c>
      <c r="H18" s="149">
        <f t="shared" si="3"/>
        <v>39940.272499999999</v>
      </c>
      <c r="I18" s="149">
        <f t="shared" si="3"/>
        <v>39940.272499999999</v>
      </c>
      <c r="J18" s="149">
        <f t="shared" si="3"/>
        <v>7988.0545000000002</v>
      </c>
      <c r="K18" s="149">
        <f t="shared" si="3"/>
        <v>7988.0545000000002</v>
      </c>
      <c r="L18" s="149">
        <f t="shared" si="3"/>
        <v>7988.0545000000002</v>
      </c>
      <c r="M18" s="149">
        <f t="shared" si="3"/>
        <v>7988.0545000000002</v>
      </c>
      <c r="N18" s="149">
        <f t="shared" si="3"/>
        <v>7988.0545000000002</v>
      </c>
      <c r="O18" s="149">
        <f t="shared" si="3"/>
        <v>0</v>
      </c>
      <c r="P18" s="148">
        <f t="shared" si="0"/>
        <v>159761.09</v>
      </c>
    </row>
    <row r="19" spans="1:16" x14ac:dyDescent="0.25">
      <c r="A19" s="309">
        <f>MC!A105</f>
        <v>4</v>
      </c>
      <c r="B19" s="307" t="str">
        <f>PO!D102</f>
        <v>HIDRÁULICO</v>
      </c>
      <c r="C19" s="307"/>
      <c r="D19" s="307"/>
      <c r="E19" s="308">
        <f>PO!I157</f>
        <v>62109.890000000007</v>
      </c>
      <c r="F19" s="145">
        <v>0</v>
      </c>
      <c r="G19" s="145">
        <v>0.25</v>
      </c>
      <c r="H19" s="145">
        <v>0.25</v>
      </c>
      <c r="I19" s="145">
        <v>0.25</v>
      </c>
      <c r="J19" s="145">
        <v>0.05</v>
      </c>
      <c r="K19" s="145">
        <v>0.05</v>
      </c>
      <c r="L19" s="145">
        <v>0.05</v>
      </c>
      <c r="M19" s="145">
        <v>0.05</v>
      </c>
      <c r="N19" s="145">
        <v>0.05</v>
      </c>
      <c r="O19" s="145">
        <v>0</v>
      </c>
      <c r="P19" s="146">
        <f t="shared" si="0"/>
        <v>1.0000000000000002</v>
      </c>
    </row>
    <row r="20" spans="1:16" x14ac:dyDescent="0.25">
      <c r="A20" s="309"/>
      <c r="B20" s="307"/>
      <c r="C20" s="307"/>
      <c r="D20" s="307"/>
      <c r="E20" s="308"/>
      <c r="F20" s="149">
        <f t="shared" ref="F20:O20" si="4">$E19*F$19</f>
        <v>0</v>
      </c>
      <c r="G20" s="149">
        <f t="shared" si="4"/>
        <v>15527.472500000002</v>
      </c>
      <c r="H20" s="149">
        <f t="shared" si="4"/>
        <v>15527.472500000002</v>
      </c>
      <c r="I20" s="149">
        <f t="shared" si="4"/>
        <v>15527.472500000002</v>
      </c>
      <c r="J20" s="149">
        <f t="shared" si="4"/>
        <v>3105.4945000000007</v>
      </c>
      <c r="K20" s="149">
        <f t="shared" si="4"/>
        <v>3105.4945000000007</v>
      </c>
      <c r="L20" s="149">
        <f t="shared" si="4"/>
        <v>3105.4945000000007</v>
      </c>
      <c r="M20" s="149">
        <f t="shared" si="4"/>
        <v>3105.4945000000007</v>
      </c>
      <c r="N20" s="149">
        <f t="shared" si="4"/>
        <v>3105.4945000000007</v>
      </c>
      <c r="O20" s="149">
        <f t="shared" si="4"/>
        <v>0</v>
      </c>
      <c r="P20" s="148">
        <f t="shared" si="0"/>
        <v>62109.890000000007</v>
      </c>
    </row>
    <row r="21" spans="1:16" x14ac:dyDescent="0.25">
      <c r="A21" s="306">
        <f>MC!A268</f>
        <v>5</v>
      </c>
      <c r="B21" s="307" t="str">
        <f>PO!D158</f>
        <v>ESGOTO SANITÁRIO</v>
      </c>
      <c r="C21" s="307"/>
      <c r="D21" s="307"/>
      <c r="E21" s="308">
        <f>PO!I189</f>
        <v>76072.81</v>
      </c>
      <c r="F21" s="145">
        <v>0</v>
      </c>
      <c r="G21" s="145">
        <v>0.25</v>
      </c>
      <c r="H21" s="145">
        <v>0.25</v>
      </c>
      <c r="I21" s="145">
        <v>0.25</v>
      </c>
      <c r="J21" s="145">
        <v>0.05</v>
      </c>
      <c r="K21" s="145">
        <v>0.05</v>
      </c>
      <c r="L21" s="145">
        <v>0.05</v>
      </c>
      <c r="M21" s="145">
        <v>0.05</v>
      </c>
      <c r="N21" s="145">
        <v>0.05</v>
      </c>
      <c r="O21" s="145">
        <v>0</v>
      </c>
      <c r="P21" s="146">
        <f t="shared" si="0"/>
        <v>1.0000000000000002</v>
      </c>
    </row>
    <row r="22" spans="1:16" x14ac:dyDescent="0.25">
      <c r="A22" s="306"/>
      <c r="B22" s="307"/>
      <c r="C22" s="307"/>
      <c r="D22" s="307"/>
      <c r="E22" s="308"/>
      <c r="F22" s="149">
        <f t="shared" ref="F22:O22" si="5">$E21*F$21</f>
        <v>0</v>
      </c>
      <c r="G22" s="149">
        <f t="shared" si="5"/>
        <v>19018.202499999999</v>
      </c>
      <c r="H22" s="149">
        <f t="shared" si="5"/>
        <v>19018.202499999999</v>
      </c>
      <c r="I22" s="149">
        <f t="shared" si="5"/>
        <v>19018.202499999999</v>
      </c>
      <c r="J22" s="149">
        <f t="shared" si="5"/>
        <v>3803.6405</v>
      </c>
      <c r="K22" s="149">
        <f t="shared" si="5"/>
        <v>3803.6405</v>
      </c>
      <c r="L22" s="149">
        <f t="shared" si="5"/>
        <v>3803.6405</v>
      </c>
      <c r="M22" s="149">
        <f t="shared" si="5"/>
        <v>3803.6405</v>
      </c>
      <c r="N22" s="149">
        <f t="shared" si="5"/>
        <v>3803.6405</v>
      </c>
      <c r="O22" s="149">
        <f t="shared" si="5"/>
        <v>0</v>
      </c>
      <c r="P22" s="148">
        <f t="shared" si="0"/>
        <v>76072.809999999983</v>
      </c>
    </row>
    <row r="23" spans="1:16" x14ac:dyDescent="0.25">
      <c r="A23" s="309">
        <f>MC!A300</f>
        <v>6</v>
      </c>
      <c r="B23" s="307" t="str">
        <f>PO!D190</f>
        <v>PROJETO ESTRUTURAL DE CONCRETO ARMADO</v>
      </c>
      <c r="C23" s="307"/>
      <c r="D23" s="307"/>
      <c r="E23" s="308">
        <f>PO!I205</f>
        <v>306724.53999999992</v>
      </c>
      <c r="F23" s="145">
        <v>0.2</v>
      </c>
      <c r="G23" s="145">
        <v>0.2</v>
      </c>
      <c r="H23" s="145">
        <v>0.2</v>
      </c>
      <c r="I23" s="145">
        <v>0.2</v>
      </c>
      <c r="J23" s="145">
        <v>0.2</v>
      </c>
      <c r="K23" s="145">
        <v>0</v>
      </c>
      <c r="L23" s="145">
        <v>0</v>
      </c>
      <c r="M23" s="145">
        <v>0</v>
      </c>
      <c r="N23" s="145">
        <v>0</v>
      </c>
      <c r="O23" s="145">
        <v>0</v>
      </c>
      <c r="P23" s="146">
        <f t="shared" si="0"/>
        <v>1</v>
      </c>
    </row>
    <row r="24" spans="1:16" x14ac:dyDescent="0.25">
      <c r="A24" s="309"/>
      <c r="B24" s="307"/>
      <c r="C24" s="307"/>
      <c r="D24" s="307"/>
      <c r="E24" s="308"/>
      <c r="F24" s="149">
        <f t="shared" ref="F24:O24" si="6">$E23*F$23</f>
        <v>61344.907999999989</v>
      </c>
      <c r="G24" s="149">
        <f t="shared" si="6"/>
        <v>61344.907999999989</v>
      </c>
      <c r="H24" s="149">
        <f t="shared" si="6"/>
        <v>61344.907999999989</v>
      </c>
      <c r="I24" s="149">
        <f t="shared" si="6"/>
        <v>61344.907999999989</v>
      </c>
      <c r="J24" s="149">
        <f t="shared" si="6"/>
        <v>61344.907999999989</v>
      </c>
      <c r="K24" s="149">
        <f t="shared" si="6"/>
        <v>0</v>
      </c>
      <c r="L24" s="149">
        <f t="shared" si="6"/>
        <v>0</v>
      </c>
      <c r="M24" s="149">
        <f t="shared" si="6"/>
        <v>0</v>
      </c>
      <c r="N24" s="149">
        <f t="shared" si="6"/>
        <v>0</v>
      </c>
      <c r="O24" s="149">
        <f t="shared" si="6"/>
        <v>0</v>
      </c>
      <c r="P24" s="148">
        <f t="shared" si="0"/>
        <v>306724.53999999992</v>
      </c>
    </row>
    <row r="25" spans="1:16" x14ac:dyDescent="0.25">
      <c r="A25" s="306">
        <f>MC!A652</f>
        <v>7</v>
      </c>
      <c r="B25" s="307" t="str">
        <f>PO!D206</f>
        <v>ARQUITETÔNICO</v>
      </c>
      <c r="C25" s="307"/>
      <c r="D25" s="307"/>
      <c r="E25" s="308">
        <f>PO!I257</f>
        <v>1193568.6100000001</v>
      </c>
      <c r="F25" s="145">
        <v>0.1</v>
      </c>
      <c r="G25" s="145">
        <v>0.1</v>
      </c>
      <c r="H25" s="145">
        <v>0.1</v>
      </c>
      <c r="I25" s="145">
        <v>0.1</v>
      </c>
      <c r="J25" s="145">
        <v>0.1</v>
      </c>
      <c r="K25" s="145">
        <v>0.1</v>
      </c>
      <c r="L25" s="145">
        <v>0.1</v>
      </c>
      <c r="M25" s="145">
        <v>0.1</v>
      </c>
      <c r="N25" s="145">
        <v>0.1</v>
      </c>
      <c r="O25" s="145">
        <v>0.1</v>
      </c>
      <c r="P25" s="146">
        <f t="shared" si="0"/>
        <v>0.99999999999999989</v>
      </c>
    </row>
    <row r="26" spans="1:16" x14ac:dyDescent="0.25">
      <c r="A26" s="306"/>
      <c r="B26" s="307"/>
      <c r="C26" s="307"/>
      <c r="D26" s="307"/>
      <c r="E26" s="308"/>
      <c r="F26" s="149">
        <f t="shared" ref="F26:O26" si="7">$E25*F$25</f>
        <v>119356.86100000002</v>
      </c>
      <c r="G26" s="149">
        <f t="shared" si="7"/>
        <v>119356.86100000002</v>
      </c>
      <c r="H26" s="149">
        <f t="shared" si="7"/>
        <v>119356.86100000002</v>
      </c>
      <c r="I26" s="149">
        <f t="shared" si="7"/>
        <v>119356.86100000002</v>
      </c>
      <c r="J26" s="149">
        <f t="shared" si="7"/>
        <v>119356.86100000002</v>
      </c>
      <c r="K26" s="149">
        <f t="shared" si="7"/>
        <v>119356.86100000002</v>
      </c>
      <c r="L26" s="149">
        <f t="shared" si="7"/>
        <v>119356.86100000002</v>
      </c>
      <c r="M26" s="149">
        <f t="shared" si="7"/>
        <v>119356.86100000002</v>
      </c>
      <c r="N26" s="149">
        <f t="shared" si="7"/>
        <v>119356.86100000002</v>
      </c>
      <c r="O26" s="149">
        <f t="shared" si="7"/>
        <v>119356.86100000002</v>
      </c>
      <c r="P26" s="148">
        <f t="shared" si="0"/>
        <v>1193568.6100000001</v>
      </c>
    </row>
    <row r="27" spans="1:16" x14ac:dyDescent="0.25">
      <c r="A27" s="309">
        <f>MC!A1498</f>
        <v>8</v>
      </c>
      <c r="B27" s="307" t="str">
        <f>PO!D258</f>
        <v>DRENAGEM</v>
      </c>
      <c r="C27" s="307"/>
      <c r="D27" s="307"/>
      <c r="E27" s="308">
        <f>PO!I276</f>
        <v>99999.46</v>
      </c>
      <c r="F27" s="145">
        <v>0</v>
      </c>
      <c r="G27" s="145">
        <v>0</v>
      </c>
      <c r="H27" s="145">
        <v>0.05</v>
      </c>
      <c r="I27" s="145">
        <v>0.05</v>
      </c>
      <c r="J27" s="145">
        <v>0.05</v>
      </c>
      <c r="K27" s="145">
        <v>0.05</v>
      </c>
      <c r="L27" s="145">
        <v>0.05</v>
      </c>
      <c r="M27" s="145">
        <v>0.05</v>
      </c>
      <c r="N27" s="145">
        <v>0.35</v>
      </c>
      <c r="O27" s="145">
        <v>0.35</v>
      </c>
      <c r="P27" s="146">
        <f t="shared" si="0"/>
        <v>0.99999999999999989</v>
      </c>
    </row>
    <row r="28" spans="1:16" x14ac:dyDescent="0.25">
      <c r="A28" s="309"/>
      <c r="B28" s="307"/>
      <c r="C28" s="307"/>
      <c r="D28" s="307"/>
      <c r="E28" s="308"/>
      <c r="F28" s="149">
        <f t="shared" ref="F28:O28" si="8">$E27*F$27</f>
        <v>0</v>
      </c>
      <c r="G28" s="149">
        <f t="shared" si="8"/>
        <v>0</v>
      </c>
      <c r="H28" s="149">
        <f t="shared" si="8"/>
        <v>4999.9730000000009</v>
      </c>
      <c r="I28" s="149">
        <f t="shared" si="8"/>
        <v>4999.9730000000009</v>
      </c>
      <c r="J28" s="149">
        <f t="shared" si="8"/>
        <v>4999.9730000000009</v>
      </c>
      <c r="K28" s="149">
        <f t="shared" si="8"/>
        <v>4999.9730000000009</v>
      </c>
      <c r="L28" s="149">
        <f t="shared" si="8"/>
        <v>4999.9730000000009</v>
      </c>
      <c r="M28" s="149">
        <f t="shared" si="8"/>
        <v>4999.9730000000009</v>
      </c>
      <c r="N28" s="149">
        <f t="shared" si="8"/>
        <v>34999.811000000002</v>
      </c>
      <c r="O28" s="149">
        <f t="shared" si="8"/>
        <v>34999.811000000002</v>
      </c>
      <c r="P28" s="148">
        <f t="shared" si="0"/>
        <v>99999.46</v>
      </c>
    </row>
    <row r="29" spans="1:16" x14ac:dyDescent="0.25">
      <c r="A29" s="306">
        <f>MC!A1639</f>
        <v>9</v>
      </c>
      <c r="B29" s="307" t="str">
        <f>PO!D277</f>
        <v>PAISAGISMO</v>
      </c>
      <c r="C29" s="307"/>
      <c r="D29" s="307"/>
      <c r="E29" s="308">
        <f>PO!I283</f>
        <v>82608.739999999991</v>
      </c>
      <c r="F29" s="145">
        <v>0</v>
      </c>
      <c r="G29" s="145">
        <v>0</v>
      </c>
      <c r="H29" s="145">
        <v>0</v>
      </c>
      <c r="I29" s="145">
        <v>0</v>
      </c>
      <c r="J29" s="145">
        <v>0</v>
      </c>
      <c r="K29" s="145">
        <v>0</v>
      </c>
      <c r="L29" s="145">
        <v>0</v>
      </c>
      <c r="M29" s="145">
        <v>0.25</v>
      </c>
      <c r="N29" s="145">
        <v>0.25</v>
      </c>
      <c r="O29" s="145">
        <v>0.5</v>
      </c>
      <c r="P29" s="146">
        <f t="shared" si="0"/>
        <v>1</v>
      </c>
    </row>
    <row r="30" spans="1:16" x14ac:dyDescent="0.25">
      <c r="A30" s="306"/>
      <c r="B30" s="307"/>
      <c r="C30" s="307"/>
      <c r="D30" s="307"/>
      <c r="E30" s="308"/>
      <c r="F30" s="149">
        <f t="shared" ref="F30:O30" si="9">$E29*F$29</f>
        <v>0</v>
      </c>
      <c r="G30" s="149">
        <f t="shared" si="9"/>
        <v>0</v>
      </c>
      <c r="H30" s="149">
        <f t="shared" si="9"/>
        <v>0</v>
      </c>
      <c r="I30" s="149">
        <f t="shared" si="9"/>
        <v>0</v>
      </c>
      <c r="J30" s="149">
        <f t="shared" si="9"/>
        <v>0</v>
      </c>
      <c r="K30" s="149">
        <f t="shared" si="9"/>
        <v>0</v>
      </c>
      <c r="L30" s="149">
        <f t="shared" si="9"/>
        <v>0</v>
      </c>
      <c r="M30" s="149">
        <f t="shared" si="9"/>
        <v>20652.184999999998</v>
      </c>
      <c r="N30" s="149">
        <f t="shared" si="9"/>
        <v>20652.184999999998</v>
      </c>
      <c r="O30" s="149">
        <f t="shared" si="9"/>
        <v>41304.369999999995</v>
      </c>
      <c r="P30" s="148">
        <f t="shared" si="0"/>
        <v>82608.739999999991</v>
      </c>
    </row>
    <row r="31" spans="1:16" x14ac:dyDescent="0.25">
      <c r="A31" s="310">
        <f>MC!A1651</f>
        <v>10</v>
      </c>
      <c r="B31" s="307" t="str">
        <f>PO!D284</f>
        <v>COBERTURA</v>
      </c>
      <c r="C31" s="307"/>
      <c r="D31" s="307"/>
      <c r="E31" s="308">
        <f>PO!I295</f>
        <v>118874.95999999999</v>
      </c>
      <c r="F31" s="145">
        <v>0</v>
      </c>
      <c r="G31" s="145">
        <v>0.25</v>
      </c>
      <c r="H31" s="145">
        <v>0.25</v>
      </c>
      <c r="I31" s="145">
        <v>0.25</v>
      </c>
      <c r="J31" s="145">
        <v>0.25</v>
      </c>
      <c r="K31" s="145">
        <v>0</v>
      </c>
      <c r="L31" s="145">
        <v>0</v>
      </c>
      <c r="M31" s="145">
        <v>0</v>
      </c>
      <c r="N31" s="145">
        <v>0</v>
      </c>
      <c r="O31" s="145">
        <v>0</v>
      </c>
      <c r="P31" s="146">
        <f t="shared" si="0"/>
        <v>1</v>
      </c>
    </row>
    <row r="32" spans="1:16" x14ac:dyDescent="0.25">
      <c r="A32" s="310"/>
      <c r="B32" s="307"/>
      <c r="C32" s="307"/>
      <c r="D32" s="307"/>
      <c r="E32" s="308"/>
      <c r="F32" s="149">
        <f t="shared" ref="F32:O32" si="10">$E31*F$31</f>
        <v>0</v>
      </c>
      <c r="G32" s="149">
        <f t="shared" si="10"/>
        <v>29718.739999999998</v>
      </c>
      <c r="H32" s="149">
        <f t="shared" si="10"/>
        <v>29718.739999999998</v>
      </c>
      <c r="I32" s="149">
        <f t="shared" si="10"/>
        <v>29718.739999999998</v>
      </c>
      <c r="J32" s="149">
        <f t="shared" si="10"/>
        <v>29718.739999999998</v>
      </c>
      <c r="K32" s="149">
        <f t="shared" si="10"/>
        <v>0</v>
      </c>
      <c r="L32" s="149">
        <f t="shared" si="10"/>
        <v>0</v>
      </c>
      <c r="M32" s="149">
        <f t="shared" si="10"/>
        <v>0</v>
      </c>
      <c r="N32" s="149">
        <f t="shared" si="10"/>
        <v>0</v>
      </c>
      <c r="O32" s="149">
        <f t="shared" si="10"/>
        <v>0</v>
      </c>
      <c r="P32" s="148">
        <f t="shared" si="0"/>
        <v>118874.95999999999</v>
      </c>
    </row>
    <row r="33" spans="1:16" x14ac:dyDescent="0.25">
      <c r="A33" s="306">
        <f>MC!A1685</f>
        <v>11</v>
      </c>
      <c r="B33" s="307" t="str">
        <f>PO!D296</f>
        <v>INAUGURAÇÃO</v>
      </c>
      <c r="C33" s="307"/>
      <c r="D33" s="307"/>
      <c r="E33" s="308">
        <f>PO!I300</f>
        <v>7035.6600000000008</v>
      </c>
      <c r="F33" s="145">
        <v>0</v>
      </c>
      <c r="G33" s="145">
        <v>0</v>
      </c>
      <c r="H33" s="145">
        <v>0</v>
      </c>
      <c r="I33" s="145">
        <v>0</v>
      </c>
      <c r="J33" s="145">
        <v>0</v>
      </c>
      <c r="K33" s="145">
        <v>0</v>
      </c>
      <c r="L33" s="145">
        <v>0</v>
      </c>
      <c r="M33" s="145">
        <v>0</v>
      </c>
      <c r="N33" s="145">
        <v>0</v>
      </c>
      <c r="O33" s="145">
        <v>1</v>
      </c>
      <c r="P33" s="146">
        <f t="shared" si="0"/>
        <v>1</v>
      </c>
    </row>
    <row r="34" spans="1:16" x14ac:dyDescent="0.25">
      <c r="A34" s="306"/>
      <c r="B34" s="307"/>
      <c r="C34" s="307"/>
      <c r="D34" s="307"/>
      <c r="E34" s="308"/>
      <c r="F34" s="149">
        <f t="shared" ref="F34:O34" si="11">$E33*F$29</f>
        <v>0</v>
      </c>
      <c r="G34" s="149">
        <f t="shared" si="11"/>
        <v>0</v>
      </c>
      <c r="H34" s="149">
        <f t="shared" si="11"/>
        <v>0</v>
      </c>
      <c r="I34" s="149">
        <f t="shared" si="11"/>
        <v>0</v>
      </c>
      <c r="J34" s="149">
        <f t="shared" si="11"/>
        <v>0</v>
      </c>
      <c r="K34" s="149">
        <f t="shared" si="11"/>
        <v>0</v>
      </c>
      <c r="L34" s="149">
        <f t="shared" si="11"/>
        <v>0</v>
      </c>
      <c r="M34" s="149">
        <f t="shared" si="11"/>
        <v>1758.9150000000002</v>
      </c>
      <c r="N34" s="149">
        <f t="shared" si="11"/>
        <v>1758.9150000000002</v>
      </c>
      <c r="O34" s="149">
        <f t="shared" si="11"/>
        <v>3517.8300000000004</v>
      </c>
      <c r="P34" s="148">
        <f t="shared" si="0"/>
        <v>7035.6600000000008</v>
      </c>
    </row>
    <row r="35" spans="1:16" x14ac:dyDescent="0.25">
      <c r="A35" s="312" t="s">
        <v>1022</v>
      </c>
      <c r="B35" s="312"/>
      <c r="C35" s="312"/>
      <c r="D35" s="312"/>
      <c r="E35" s="313">
        <f>SUM(E13:E34)</f>
        <v>2153730.33</v>
      </c>
      <c r="F35" s="150">
        <f t="shared" ref="F35:O35" si="12">F14+F16+F18+F20+F22+F24+F26+F28+F30+F32+F34</f>
        <v>214563.24180000002</v>
      </c>
      <c r="G35" s="150">
        <f t="shared" si="12"/>
        <v>286363.46730000002</v>
      </c>
      <c r="H35" s="150">
        <f t="shared" si="12"/>
        <v>291363.44030000002</v>
      </c>
      <c r="I35" s="150">
        <f t="shared" si="12"/>
        <v>291363.44030000002</v>
      </c>
      <c r="J35" s="150">
        <f t="shared" si="12"/>
        <v>231774.68229999999</v>
      </c>
      <c r="K35" s="150">
        <f t="shared" si="12"/>
        <v>140711.03430000003</v>
      </c>
      <c r="L35" s="150">
        <f t="shared" si="12"/>
        <v>140711.03430000003</v>
      </c>
      <c r="M35" s="150">
        <f t="shared" si="12"/>
        <v>163122.13430000003</v>
      </c>
      <c r="N35" s="150">
        <f t="shared" si="12"/>
        <v>193121.97230000005</v>
      </c>
      <c r="O35" s="150">
        <f t="shared" si="12"/>
        <v>200635.88279999999</v>
      </c>
      <c r="P35" s="151">
        <f t="shared" si="0"/>
        <v>2153730.3299999996</v>
      </c>
    </row>
    <row r="36" spans="1:16" x14ac:dyDescent="0.25">
      <c r="A36" s="312" t="s">
        <v>1037</v>
      </c>
      <c r="B36" s="312"/>
      <c r="C36" s="312"/>
      <c r="D36" s="312"/>
      <c r="E36" s="313"/>
      <c r="F36" s="149">
        <f>F35</f>
        <v>214563.24180000002</v>
      </c>
      <c r="G36" s="149">
        <f t="shared" ref="G36:O36" si="13">G35+F36</f>
        <v>500926.70910000004</v>
      </c>
      <c r="H36" s="149">
        <f t="shared" si="13"/>
        <v>792290.14939999999</v>
      </c>
      <c r="I36" s="149">
        <f t="shared" si="13"/>
        <v>1083653.5896999999</v>
      </c>
      <c r="J36" s="149">
        <f t="shared" si="13"/>
        <v>1315428.2719999999</v>
      </c>
      <c r="K36" s="149">
        <f t="shared" si="13"/>
        <v>1456139.3062999998</v>
      </c>
      <c r="L36" s="149">
        <f t="shared" si="13"/>
        <v>1596850.3405999998</v>
      </c>
      <c r="M36" s="149">
        <f t="shared" si="13"/>
        <v>1759972.4748999998</v>
      </c>
      <c r="N36" s="149">
        <f t="shared" si="13"/>
        <v>1953094.4471999998</v>
      </c>
      <c r="O36" s="149">
        <f t="shared" si="13"/>
        <v>2153730.3299999996</v>
      </c>
      <c r="P36" s="148">
        <f>O36</f>
        <v>2153730.3299999996</v>
      </c>
    </row>
    <row r="37" spans="1:16" x14ac:dyDescent="0.25">
      <c r="A37" s="312" t="s">
        <v>1038</v>
      </c>
      <c r="B37" s="312"/>
      <c r="C37" s="312"/>
      <c r="D37" s="312"/>
      <c r="E37" s="314">
        <f>E35/E35</f>
        <v>1</v>
      </c>
      <c r="F37" s="145">
        <f t="shared" ref="F37:O37" si="14">F35/$E$35</f>
        <v>9.9624005295036178E-2</v>
      </c>
      <c r="G37" s="145">
        <f t="shared" si="14"/>
        <v>0.13296161701915579</v>
      </c>
      <c r="H37" s="145">
        <f t="shared" si="14"/>
        <v>0.13528315789655987</v>
      </c>
      <c r="I37" s="145">
        <f t="shared" si="14"/>
        <v>0.13528315789655987</v>
      </c>
      <c r="J37" s="145">
        <f t="shared" si="14"/>
        <v>0.10761546098484855</v>
      </c>
      <c r="K37" s="145">
        <f t="shared" si="14"/>
        <v>6.5333636407488405E-2</v>
      </c>
      <c r="L37" s="145">
        <f t="shared" si="14"/>
        <v>6.5333636407488405E-2</v>
      </c>
      <c r="M37" s="145">
        <f t="shared" si="14"/>
        <v>7.5739349549857532E-2</v>
      </c>
      <c r="N37" s="145">
        <f t="shared" si="14"/>
        <v>8.966859481428209E-2</v>
      </c>
      <c r="O37" s="145">
        <f t="shared" si="14"/>
        <v>9.3157383728723356E-2</v>
      </c>
      <c r="P37" s="146">
        <f>P36/E35</f>
        <v>0.99999999999999978</v>
      </c>
    </row>
    <row r="38" spans="1:16" x14ac:dyDescent="0.25">
      <c r="A38" s="312" t="s">
        <v>1039</v>
      </c>
      <c r="B38" s="312"/>
      <c r="C38" s="312"/>
      <c r="D38" s="312"/>
      <c r="E38" s="314"/>
      <c r="F38" s="152">
        <f>F37</f>
        <v>9.9624005295036178E-2</v>
      </c>
      <c r="G38" s="152">
        <f t="shared" ref="G38:O38" si="15">G37+F38</f>
        <v>0.23258562231419197</v>
      </c>
      <c r="H38" s="152">
        <f t="shared" si="15"/>
        <v>0.36786878021075187</v>
      </c>
      <c r="I38" s="152">
        <f t="shared" si="15"/>
        <v>0.50315193810731174</v>
      </c>
      <c r="J38" s="153">
        <f t="shared" si="15"/>
        <v>0.61076739909216027</v>
      </c>
      <c r="K38" s="152">
        <f t="shared" si="15"/>
        <v>0.67610103549964862</v>
      </c>
      <c r="L38" s="152">
        <f t="shared" si="15"/>
        <v>0.74143467190713697</v>
      </c>
      <c r="M38" s="152">
        <f t="shared" si="15"/>
        <v>0.81717402145699447</v>
      </c>
      <c r="N38" s="152">
        <f t="shared" si="15"/>
        <v>0.9068426162712766</v>
      </c>
      <c r="O38" s="152">
        <f t="shared" si="15"/>
        <v>1</v>
      </c>
      <c r="P38" s="154">
        <f>O38</f>
        <v>1</v>
      </c>
    </row>
    <row r="39" spans="1:16" x14ac:dyDescent="0.25">
      <c r="A39" s="155"/>
      <c r="B39" s="155"/>
      <c r="C39" s="155"/>
      <c r="D39" s="155"/>
      <c r="E39" s="155"/>
      <c r="F39" s="155"/>
      <c r="G39" s="155"/>
      <c r="H39" s="155"/>
      <c r="I39" s="155"/>
      <c r="J39" s="155"/>
      <c r="K39" s="155"/>
      <c r="L39" s="155"/>
      <c r="M39" s="155"/>
      <c r="N39" s="155"/>
      <c r="O39" s="155"/>
      <c r="P39" s="138"/>
    </row>
    <row r="40" spans="1:16" x14ac:dyDescent="0.25">
      <c r="A40" s="155"/>
      <c r="B40" s="155"/>
      <c r="C40" s="155"/>
      <c r="D40" s="155"/>
      <c r="E40" s="155"/>
      <c r="F40" s="155"/>
      <c r="G40" s="155"/>
      <c r="H40" s="155"/>
      <c r="I40" s="155"/>
      <c r="J40" s="155"/>
      <c r="K40" s="155"/>
      <c r="L40" s="155"/>
      <c r="M40" s="155"/>
      <c r="N40" s="155"/>
      <c r="O40" s="155"/>
      <c r="P40" s="138"/>
    </row>
    <row r="41" spans="1:16" x14ac:dyDescent="0.25">
      <c r="A41" s="155"/>
      <c r="B41" s="155"/>
      <c r="C41" s="155"/>
      <c r="D41" s="155"/>
      <c r="E41" s="156"/>
      <c r="F41" s="155"/>
      <c r="G41" s="155"/>
      <c r="H41" s="155"/>
      <c r="I41" s="155"/>
      <c r="J41" s="155"/>
      <c r="K41" s="155"/>
      <c r="L41" s="155"/>
      <c r="M41" s="155"/>
      <c r="N41" s="155"/>
      <c r="O41" s="155"/>
      <c r="P41" s="138"/>
    </row>
    <row r="42" spans="1:16" x14ac:dyDescent="0.25">
      <c r="A42" s="155"/>
      <c r="B42" s="155"/>
      <c r="C42" s="155"/>
      <c r="D42" s="155"/>
      <c r="E42" s="155"/>
      <c r="F42" s="155"/>
      <c r="G42" s="155"/>
      <c r="H42" s="155"/>
      <c r="I42" s="155"/>
      <c r="J42" s="155"/>
      <c r="K42" s="155"/>
      <c r="L42" s="155"/>
      <c r="M42" s="155"/>
      <c r="N42" s="155"/>
      <c r="O42" s="155"/>
      <c r="P42" s="138"/>
    </row>
    <row r="43" spans="1:16" x14ac:dyDescent="0.25">
      <c r="A43" s="155"/>
      <c r="B43" s="155"/>
      <c r="C43" s="155"/>
      <c r="D43" s="155"/>
      <c r="E43" s="155"/>
      <c r="F43" s="155"/>
      <c r="G43" s="157"/>
      <c r="H43" s="157"/>
      <c r="I43" s="157"/>
      <c r="J43" s="157"/>
      <c r="K43" s="157"/>
      <c r="L43" s="157"/>
      <c r="M43" s="157"/>
      <c r="N43" s="157"/>
      <c r="O43" s="157"/>
      <c r="P43" s="138"/>
    </row>
    <row r="44" spans="1:16" x14ac:dyDescent="0.25">
      <c r="A44" s="155"/>
      <c r="B44" s="155"/>
      <c r="C44" s="155"/>
      <c r="D44" s="155"/>
      <c r="E44" s="155"/>
      <c r="F44" s="301"/>
      <c r="G44" s="301"/>
      <c r="H44" s="301"/>
      <c r="I44" s="301"/>
      <c r="J44" s="301"/>
      <c r="K44" s="155"/>
      <c r="L44" s="158"/>
      <c r="M44" s="158"/>
      <c r="N44" s="158"/>
      <c r="O44" s="158"/>
      <c r="P44" s="138"/>
    </row>
    <row r="45" spans="1:16" x14ac:dyDescent="0.25">
      <c r="A45" s="155"/>
      <c r="B45" s="155"/>
      <c r="C45" s="155"/>
      <c r="D45" s="155"/>
      <c r="E45" s="155"/>
      <c r="F45" s="301"/>
      <c r="G45" s="301"/>
      <c r="H45" s="301"/>
      <c r="I45" s="301"/>
      <c r="J45" s="301"/>
      <c r="K45" s="155"/>
      <c r="L45" s="158"/>
      <c r="M45" s="158"/>
      <c r="N45" s="158"/>
      <c r="O45" s="158"/>
      <c r="P45" s="138"/>
    </row>
    <row r="46" spans="1:16" x14ac:dyDescent="0.25">
      <c r="A46" s="155"/>
      <c r="B46" s="155"/>
      <c r="C46" s="155"/>
      <c r="D46" s="155"/>
      <c r="E46" s="155"/>
      <c r="F46" s="302" t="s">
        <v>1024</v>
      </c>
      <c r="G46" s="302"/>
      <c r="H46" s="302"/>
      <c r="I46" s="302"/>
      <c r="J46" s="302"/>
      <c r="K46" s="155"/>
      <c r="L46" s="158"/>
      <c r="M46" s="158"/>
      <c r="N46" s="158"/>
      <c r="O46" s="158"/>
      <c r="P46" s="138"/>
    </row>
    <row r="47" spans="1:16" x14ac:dyDescent="0.25">
      <c r="A47" s="155"/>
      <c r="B47" s="155"/>
      <c r="C47" s="155"/>
      <c r="D47" s="155"/>
      <c r="E47" s="155"/>
      <c r="F47" s="311"/>
      <c r="G47" s="311"/>
      <c r="H47" s="311"/>
      <c r="I47" s="155"/>
      <c r="J47" s="155"/>
      <c r="K47" s="155"/>
      <c r="L47" s="158"/>
      <c r="M47" s="158"/>
      <c r="N47" s="158"/>
      <c r="O47" s="158"/>
      <c r="P47" s="138"/>
    </row>
    <row r="48" spans="1:16" x14ac:dyDescent="0.25">
      <c r="A48" s="155"/>
      <c r="B48" s="155"/>
      <c r="C48" s="155"/>
      <c r="D48" s="155"/>
      <c r="E48" s="155"/>
      <c r="F48" s="155"/>
      <c r="G48" s="155"/>
      <c r="H48" s="155"/>
      <c r="I48" s="155"/>
      <c r="J48" s="155"/>
      <c r="K48" s="155"/>
      <c r="L48" s="155"/>
      <c r="M48" s="155"/>
      <c r="N48" s="155"/>
      <c r="O48" s="155"/>
      <c r="P48" s="138"/>
    </row>
  </sheetData>
  <sheetProtection algorithmName="SHA-512" hashValue="SiFBqv/dyR8FvqpNb1TVrwUuJp90ducQRaJcmvmQfs1yLFCquVLRaAfKJf0CMPYyLM6M5BVB3qYLTeHrt9ZbQg==" saltValue="vnTjP+VZN8pQBxONNx8IaA==" spinCount="100000" sheet="1" formatCells="0" formatColumns="0" formatRows="0" insertColumns="0" insertRows="0" insertHyperlinks="0" deleteColumns="0" deleteRows="0" sort="0" autoFilter="0" pivotTables="0"/>
  <mergeCells count="45">
    <mergeCell ref="F44:J45"/>
    <mergeCell ref="F46:J46"/>
    <mergeCell ref="F47:H47"/>
    <mergeCell ref="A35:D35"/>
    <mergeCell ref="E35:E36"/>
    <mergeCell ref="A36:D36"/>
    <mergeCell ref="A37:D37"/>
    <mergeCell ref="E37:E38"/>
    <mergeCell ref="A38:D38"/>
    <mergeCell ref="A31:A32"/>
    <mergeCell ref="B31:D32"/>
    <mergeCell ref="E31:E32"/>
    <mergeCell ref="A33:A34"/>
    <mergeCell ref="B33:D34"/>
    <mergeCell ref="E33:E34"/>
    <mergeCell ref="A27:A28"/>
    <mergeCell ref="B27:D28"/>
    <mergeCell ref="E27:E28"/>
    <mergeCell ref="A29:A30"/>
    <mergeCell ref="B29:D30"/>
    <mergeCell ref="E29:E30"/>
    <mergeCell ref="A23:A24"/>
    <mergeCell ref="B23:D24"/>
    <mergeCell ref="E23:E24"/>
    <mergeCell ref="A25:A26"/>
    <mergeCell ref="B25:D26"/>
    <mergeCell ref="E25:E26"/>
    <mergeCell ref="A19:A20"/>
    <mergeCell ref="B19:D20"/>
    <mergeCell ref="E19:E20"/>
    <mergeCell ref="A21:A22"/>
    <mergeCell ref="B21:D22"/>
    <mergeCell ref="E21:E22"/>
    <mergeCell ref="A15:A16"/>
    <mergeCell ref="B15:D16"/>
    <mergeCell ref="E15:E16"/>
    <mergeCell ref="A17:A18"/>
    <mergeCell ref="B17:D18"/>
    <mergeCell ref="E17:E18"/>
    <mergeCell ref="O2:P9"/>
    <mergeCell ref="A11:P11"/>
    <mergeCell ref="B12:D12"/>
    <mergeCell ref="A13:A14"/>
    <mergeCell ref="B13:D14"/>
    <mergeCell ref="E13:E14"/>
  </mergeCells>
  <pageMargins left="0.25" right="0.25" top="0.75" bottom="0.75" header="0.51180555555555496" footer="0.51180555555555496"/>
  <pageSetup paperSize="9" scale="62"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view="pageBreakPreview" zoomScale="130" zoomScaleNormal="100" zoomScalePageLayoutView="130" workbookViewId="0">
      <selection activeCell="I20" sqref="I20"/>
    </sheetView>
  </sheetViews>
  <sheetFormatPr defaultColWidth="8.7109375" defaultRowHeight="15" x14ac:dyDescent="0.25"/>
  <cols>
    <col min="3" max="3" width="75" customWidth="1"/>
    <col min="5" max="5" width="11.140625" customWidth="1"/>
    <col min="6" max="6" width="9.5703125" customWidth="1"/>
    <col min="7" max="7" width="17" customWidth="1"/>
    <col min="8" max="8" width="11" customWidth="1"/>
    <col min="9" max="9" width="17" customWidth="1"/>
    <col min="10" max="10" width="13.140625" customWidth="1"/>
  </cols>
  <sheetData>
    <row r="1" spans="1:10" ht="15.75" x14ac:dyDescent="0.25">
      <c r="A1" s="135"/>
    </row>
    <row r="2" spans="1:10" x14ac:dyDescent="0.25">
      <c r="A2" s="136" t="str">
        <f>PO!A2</f>
        <v>OBRA: CRECHE DA TAPERA</v>
      </c>
      <c r="B2" s="137"/>
      <c r="C2" s="137"/>
      <c r="D2" s="137"/>
      <c r="E2" s="137"/>
      <c r="F2" s="137"/>
      <c r="G2" s="137"/>
      <c r="H2" s="159"/>
      <c r="I2" s="315" t="s">
        <v>1040</v>
      </c>
      <c r="J2" s="315"/>
    </row>
    <row r="3" spans="1:10" x14ac:dyDescent="0.25">
      <c r="A3" s="12" t="str">
        <f>PO!A3</f>
        <v xml:space="preserve">LOCAL: AVENIDA TAPERA, BAIRRO TAPERA, VENDA NOVA DO IMIGRANTE - ES </v>
      </c>
      <c r="B3" s="138"/>
      <c r="C3" s="138"/>
      <c r="D3" s="138"/>
      <c r="E3" s="138"/>
      <c r="F3" s="138"/>
      <c r="G3" s="138"/>
      <c r="H3" s="160"/>
      <c r="I3" s="315"/>
      <c r="J3" s="315"/>
    </row>
    <row r="4" spans="1:10" x14ac:dyDescent="0.25">
      <c r="A4" s="12" t="str">
        <f>PO!A4</f>
        <v>PROPRIETÁRIO: PREFEITURA MUNICIPAL DE VENDA NOVA DO IMIGRANTE</v>
      </c>
      <c r="B4" s="138"/>
      <c r="C4" s="138"/>
      <c r="D4" s="138"/>
      <c r="E4" s="138"/>
      <c r="F4" s="138"/>
      <c r="G4" s="138"/>
      <c r="H4" s="160"/>
      <c r="I4" s="315"/>
      <c r="J4" s="315"/>
    </row>
    <row r="5" spans="1:10" x14ac:dyDescent="0.25">
      <c r="A5" s="12" t="str">
        <f>PO!A5</f>
        <v>DATA: 27/09/2023</v>
      </c>
      <c r="B5" s="138"/>
      <c r="C5" s="138"/>
      <c r="D5" s="138"/>
      <c r="E5" s="138"/>
      <c r="F5" s="138"/>
      <c r="G5" s="138"/>
      <c r="H5" s="160"/>
      <c r="I5" s="315"/>
      <c r="J5" s="315"/>
    </row>
    <row r="6" spans="1:10" x14ac:dyDescent="0.25">
      <c r="A6" s="12" t="str">
        <f>PO!A6</f>
        <v>REFERENCIAL DE PREÇOS: SINAPI E DER-ES EDIFICAÇÕES;</v>
      </c>
      <c r="B6" s="138"/>
      <c r="C6" s="138"/>
      <c r="D6" s="138"/>
      <c r="E6" s="138"/>
      <c r="F6" s="138"/>
      <c r="G6" s="138"/>
      <c r="H6" s="160"/>
      <c r="I6" s="315"/>
      <c r="J6" s="315"/>
    </row>
    <row r="7" spans="1:10" x14ac:dyDescent="0.25">
      <c r="A7" s="12" t="str">
        <f>PO!A7</f>
        <v xml:space="preserve">DATA BASE: SINAPI 05/2023; DER-ES EDIFICAÇÕES 05/2023; </v>
      </c>
      <c r="B7" s="138"/>
      <c r="C7" s="138"/>
      <c r="D7" s="138"/>
      <c r="E7" s="138"/>
      <c r="F7" s="138"/>
      <c r="G7" s="138"/>
      <c r="H7" s="160"/>
      <c r="I7" s="315"/>
      <c r="J7" s="315"/>
    </row>
    <row r="8" spans="1:10" x14ac:dyDescent="0.25">
      <c r="A8" s="12" t="str">
        <f>PO!A8</f>
        <v>BDI:</v>
      </c>
      <c r="B8" s="161">
        <f>PO!B8</f>
        <v>0.23319999999999999</v>
      </c>
      <c r="C8" s="138"/>
      <c r="D8" s="138"/>
      <c r="E8" s="138"/>
      <c r="F8" s="138"/>
      <c r="G8" s="138"/>
      <c r="H8" s="160"/>
      <c r="I8" s="315"/>
      <c r="J8" s="315"/>
    </row>
    <row r="9" spans="1:10" x14ac:dyDescent="0.25">
      <c r="A9" s="12" t="str">
        <f>PO!A9</f>
        <v>ENCARGOS SOCIAIS: 86,69%</v>
      </c>
      <c r="B9" s="139"/>
      <c r="C9" s="138"/>
      <c r="D9" s="138"/>
      <c r="E9" s="138"/>
      <c r="F9" s="138"/>
      <c r="G9" s="138"/>
      <c r="H9" s="160"/>
      <c r="I9" s="315"/>
      <c r="J9" s="315"/>
    </row>
    <row r="10" spans="1:10" x14ac:dyDescent="0.25">
      <c r="A10" s="140" t="str">
        <f>PO!A10</f>
        <v>ORÇAMENTISTA: EDUARDO DELFINO BOTACIM - ENGENHEIRO CIVIL - CREA ES-48207/D</v>
      </c>
      <c r="B10" s="141"/>
      <c r="C10" s="141"/>
      <c r="D10" s="141"/>
      <c r="E10" s="141"/>
      <c r="F10" s="141"/>
      <c r="G10" s="141"/>
      <c r="H10" s="142"/>
      <c r="I10" s="315"/>
      <c r="J10" s="315"/>
    </row>
    <row r="11" spans="1:10" x14ac:dyDescent="0.25">
      <c r="A11" s="287" t="s">
        <v>1041</v>
      </c>
      <c r="B11" s="287"/>
      <c r="C11" s="287"/>
      <c r="D11" s="287"/>
      <c r="E11" s="287"/>
      <c r="F11" s="287"/>
      <c r="G11" s="287"/>
      <c r="H11" s="287"/>
    </row>
    <row r="12" spans="1:10" ht="15" customHeight="1" x14ac:dyDescent="0.25">
      <c r="A12" s="316" t="s">
        <v>1042</v>
      </c>
      <c r="B12" s="316"/>
      <c r="C12" s="316"/>
      <c r="D12" s="316"/>
      <c r="E12" s="316"/>
      <c r="F12" s="316"/>
      <c r="G12" s="316"/>
      <c r="H12" s="316"/>
    </row>
    <row r="13" spans="1:10" x14ac:dyDescent="0.25">
      <c r="A13" s="162"/>
      <c r="B13" s="163"/>
      <c r="C13" s="163"/>
      <c r="D13" s="163"/>
      <c r="E13" s="163"/>
      <c r="F13" s="163"/>
      <c r="G13" s="317" t="s">
        <v>744</v>
      </c>
      <c r="H13" s="317"/>
      <c r="I13" s="318" t="s">
        <v>745</v>
      </c>
      <c r="J13" s="318"/>
    </row>
    <row r="14" spans="1:10" x14ac:dyDescent="0.25">
      <c r="A14" s="166"/>
      <c r="B14" s="166"/>
      <c r="C14" s="166"/>
      <c r="D14" s="167"/>
      <c r="E14" s="164" t="s">
        <v>1043</v>
      </c>
      <c r="F14" s="168"/>
      <c r="G14" s="164" t="s">
        <v>1044</v>
      </c>
      <c r="H14" s="164" t="s">
        <v>1022</v>
      </c>
      <c r="I14" s="165" t="s">
        <v>1044</v>
      </c>
      <c r="J14" s="165" t="s">
        <v>1022</v>
      </c>
    </row>
    <row r="15" spans="1:10" x14ac:dyDescent="0.25">
      <c r="A15" s="169">
        <v>11519</v>
      </c>
      <c r="B15" s="170" t="s">
        <v>751</v>
      </c>
      <c r="C15" s="171" t="s">
        <v>1045</v>
      </c>
      <c r="D15" s="172" t="s">
        <v>702</v>
      </c>
      <c r="E15" s="173">
        <v>1</v>
      </c>
      <c r="F15" s="174"/>
      <c r="G15" s="175">
        <v>135.69</v>
      </c>
      <c r="H15" s="176">
        <f>ROUND(E15*G15,2)</f>
        <v>135.69</v>
      </c>
      <c r="I15" s="175">
        <f>G15</f>
        <v>135.69</v>
      </c>
      <c r="J15" s="176">
        <f>H15</f>
        <v>135.69</v>
      </c>
    </row>
    <row r="16" spans="1:10" ht="25.5" x14ac:dyDescent="0.25">
      <c r="A16" s="169">
        <v>11513</v>
      </c>
      <c r="B16" s="170" t="s">
        <v>751</v>
      </c>
      <c r="C16" s="171" t="s">
        <v>1046</v>
      </c>
      <c r="D16" s="172" t="s">
        <v>702</v>
      </c>
      <c r="E16" s="173">
        <f>1*1.53/2.03</f>
        <v>0.75369458128078826</v>
      </c>
      <c r="F16" s="174"/>
      <c r="G16" s="175">
        <v>286.92</v>
      </c>
      <c r="H16" s="176">
        <f>ROUND(E16*G16,2)</f>
        <v>216.25</v>
      </c>
      <c r="I16" s="175">
        <f>G16</f>
        <v>286.92</v>
      </c>
      <c r="J16" s="176">
        <f>H16</f>
        <v>216.25</v>
      </c>
    </row>
    <row r="17" spans="1:10" x14ac:dyDescent="0.25">
      <c r="A17" s="177"/>
      <c r="B17" s="178"/>
      <c r="C17" s="179"/>
      <c r="D17" s="178"/>
      <c r="E17" s="179"/>
      <c r="F17" s="180"/>
      <c r="G17" s="181" t="s">
        <v>1022</v>
      </c>
      <c r="H17" s="182">
        <f>SUM(H15:H16)</f>
        <v>351.94</v>
      </c>
    </row>
    <row r="18" spans="1:10" x14ac:dyDescent="0.25">
      <c r="A18" s="157"/>
      <c r="B18" s="157"/>
      <c r="C18" s="185"/>
      <c r="D18" s="157"/>
      <c r="E18" s="185"/>
      <c r="F18" s="186"/>
      <c r="G18" s="183" t="s">
        <v>11237</v>
      </c>
      <c r="H18" s="267">
        <f>ROUND(H17*(1+B8),2)</f>
        <v>434.01</v>
      </c>
      <c r="I18" s="183" t="s">
        <v>11237</v>
      </c>
      <c r="J18" s="184">
        <v>0</v>
      </c>
    </row>
    <row r="19" spans="1:10" x14ac:dyDescent="0.25">
      <c r="A19" s="157"/>
      <c r="B19" s="157"/>
      <c r="C19" s="185"/>
      <c r="D19" s="157"/>
      <c r="E19" s="185"/>
      <c r="F19" s="186"/>
      <c r="G19" s="187"/>
      <c r="H19" s="188"/>
    </row>
    <row r="20" spans="1:10" x14ac:dyDescent="0.25">
      <c r="A20" s="157"/>
      <c r="B20" s="157"/>
      <c r="C20" s="301"/>
      <c r="D20" s="301"/>
      <c r="E20" s="301"/>
      <c r="F20" s="301"/>
      <c r="G20" s="301"/>
      <c r="H20" s="188"/>
    </row>
    <row r="21" spans="1:10" x14ac:dyDescent="0.25">
      <c r="A21" s="157"/>
      <c r="B21" s="157"/>
      <c r="C21" s="301"/>
      <c r="D21" s="301"/>
      <c r="E21" s="301"/>
      <c r="F21" s="301"/>
      <c r="G21" s="301"/>
      <c r="H21" s="188"/>
    </row>
    <row r="22" spans="1:10" x14ac:dyDescent="0.25">
      <c r="A22" s="157"/>
      <c r="B22" s="157"/>
      <c r="C22" s="302" t="s">
        <v>1024</v>
      </c>
      <c r="D22" s="302"/>
      <c r="E22" s="302"/>
      <c r="F22" s="302"/>
      <c r="G22" s="302"/>
      <c r="H22" s="188"/>
    </row>
    <row r="23" spans="1:10" x14ac:dyDescent="0.25">
      <c r="A23" s="155"/>
      <c r="B23" s="155"/>
      <c r="C23" s="311"/>
      <c r="D23" s="311"/>
      <c r="E23" s="311"/>
      <c r="F23" s="311"/>
      <c r="G23" s="311"/>
      <c r="H23" s="311"/>
    </row>
    <row r="24" spans="1:10" x14ac:dyDescent="0.25">
      <c r="A24" s="155"/>
      <c r="B24" s="155"/>
      <c r="C24" s="311"/>
      <c r="D24" s="311"/>
      <c r="E24" s="311"/>
      <c r="F24" s="311"/>
      <c r="G24" s="311"/>
      <c r="H24" s="311"/>
    </row>
    <row r="25" spans="1:10" x14ac:dyDescent="0.25">
      <c r="A25" s="155"/>
      <c r="B25" s="155"/>
      <c r="C25" s="311"/>
      <c r="D25" s="311"/>
      <c r="E25" s="311"/>
      <c r="F25" s="311"/>
      <c r="G25" s="311"/>
      <c r="H25" s="311"/>
    </row>
    <row r="26" spans="1:10" x14ac:dyDescent="0.25">
      <c r="A26" s="155"/>
      <c r="B26" s="155"/>
      <c r="C26" s="157"/>
      <c r="D26" s="189"/>
      <c r="E26" s="157"/>
      <c r="F26" s="189"/>
      <c r="G26" s="190"/>
      <c r="H26" s="185"/>
    </row>
  </sheetData>
  <sheetProtection algorithmName="SHA-512" hashValue="5XGK18ureqV7GgI9e+49g802svU9p8TM4NoSj2l7jyHtnlnScrDbACYUENjSUcVyskrzMl2PxwlRAtOArFnBqw==" saltValue="AoUUds2mr+Ao+DrLxRGeJA==" spinCount="100000" sheet="1" objects="1" scenarios="1" formatCells="0" formatColumns="0" formatRows="0" insertColumns="0" insertRows="0" insertHyperlinks="0" deleteColumns="0" deleteRows="0" sort="0" autoFilter="0" pivotTables="0"/>
  <mergeCells count="10">
    <mergeCell ref="C20:G21"/>
    <mergeCell ref="C22:G22"/>
    <mergeCell ref="C23:H23"/>
    <mergeCell ref="C24:H24"/>
    <mergeCell ref="C25:H25"/>
    <mergeCell ref="I2:J10"/>
    <mergeCell ref="A11:H11"/>
    <mergeCell ref="A12:H12"/>
    <mergeCell ref="G13:H13"/>
    <mergeCell ref="I13:J13"/>
  </mergeCells>
  <pageMargins left="0.51180555555555496" right="0.51180555555555496" top="0.78749999999999998" bottom="0.78749999999999998" header="0.51180555555555496" footer="0.51180555555555496"/>
  <pageSetup paperSize="9" scale="75"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
  <sheetViews>
    <sheetView view="pageBreakPreview" topLeftCell="A7" zoomScale="130" zoomScaleNormal="100" zoomScalePageLayoutView="130" workbookViewId="0">
      <selection activeCell="G29" sqref="G29"/>
    </sheetView>
  </sheetViews>
  <sheetFormatPr defaultColWidth="8.7109375" defaultRowHeight="15" x14ac:dyDescent="0.25"/>
  <cols>
    <col min="2" max="2" width="12.7109375" customWidth="1"/>
    <col min="3" max="3" width="75" customWidth="1"/>
    <col min="5" max="5" width="11.140625" customWidth="1"/>
    <col min="6" max="6" width="9.5703125" customWidth="1"/>
    <col min="7" max="7" width="17" customWidth="1"/>
    <col min="8" max="8" width="11" customWidth="1"/>
    <col min="9" max="9" width="17" customWidth="1"/>
    <col min="10" max="10" width="13.140625" customWidth="1"/>
  </cols>
  <sheetData>
    <row r="1" spans="1:10" ht="15.75" x14ac:dyDescent="0.25">
      <c r="A1" s="135"/>
    </row>
    <row r="2" spans="1:10" x14ac:dyDescent="0.25">
      <c r="A2" s="136" t="str">
        <f>PO!A2</f>
        <v>OBRA: CRECHE DA TAPERA</v>
      </c>
      <c r="B2" s="137"/>
      <c r="C2" s="137"/>
      <c r="D2" s="137"/>
      <c r="E2" s="137"/>
      <c r="F2" s="137"/>
      <c r="G2" s="137"/>
      <c r="H2" s="159"/>
      <c r="I2" s="315" t="s">
        <v>1040</v>
      </c>
      <c r="J2" s="315"/>
    </row>
    <row r="3" spans="1:10" x14ac:dyDescent="0.25">
      <c r="A3" s="12" t="str">
        <f>PO!A3</f>
        <v xml:space="preserve">LOCAL: AVENIDA TAPERA, BAIRRO TAPERA, VENDA NOVA DO IMIGRANTE - ES </v>
      </c>
      <c r="B3" s="138"/>
      <c r="C3" s="138"/>
      <c r="D3" s="138"/>
      <c r="E3" s="138"/>
      <c r="F3" s="138"/>
      <c r="G3" s="138"/>
      <c r="H3" s="160"/>
      <c r="I3" s="315"/>
      <c r="J3" s="315"/>
    </row>
    <row r="4" spans="1:10" x14ac:dyDescent="0.25">
      <c r="A4" s="12" t="str">
        <f>PO!A4</f>
        <v>PROPRIETÁRIO: PREFEITURA MUNICIPAL DE VENDA NOVA DO IMIGRANTE</v>
      </c>
      <c r="B4" s="138"/>
      <c r="C4" s="138"/>
      <c r="D4" s="138"/>
      <c r="E4" s="138"/>
      <c r="F4" s="138"/>
      <c r="G4" s="138"/>
      <c r="H4" s="160"/>
      <c r="I4" s="315"/>
      <c r="J4" s="315"/>
    </row>
    <row r="5" spans="1:10" x14ac:dyDescent="0.25">
      <c r="A5" s="12" t="str">
        <f>PO!A5</f>
        <v>DATA: 27/09/2023</v>
      </c>
      <c r="B5" s="138"/>
      <c r="C5" s="138"/>
      <c r="D5" s="138"/>
      <c r="E5" s="138"/>
      <c r="F5" s="138"/>
      <c r="G5" s="138"/>
      <c r="H5" s="160"/>
      <c r="I5" s="315"/>
      <c r="J5" s="315"/>
    </row>
    <row r="6" spans="1:10" x14ac:dyDescent="0.25">
      <c r="A6" s="12" t="str">
        <f>PO!A6</f>
        <v>REFERENCIAL DE PREÇOS: SINAPI E DER-ES EDIFICAÇÕES;</v>
      </c>
      <c r="B6" s="138"/>
      <c r="C6" s="138"/>
      <c r="D6" s="138"/>
      <c r="E6" s="138"/>
      <c r="F6" s="138"/>
      <c r="G6" s="138"/>
      <c r="H6" s="160"/>
      <c r="I6" s="315"/>
      <c r="J6" s="315"/>
    </row>
    <row r="7" spans="1:10" x14ac:dyDescent="0.25">
      <c r="A7" s="12" t="str">
        <f>PO!A7</f>
        <v xml:space="preserve">DATA BASE: SINAPI 05/2023; DER-ES EDIFICAÇÕES 05/2023; </v>
      </c>
      <c r="B7" s="138"/>
      <c r="C7" s="138"/>
      <c r="D7" s="138"/>
      <c r="E7" s="138"/>
      <c r="F7" s="138"/>
      <c r="G7" s="138"/>
      <c r="H7" s="160"/>
      <c r="I7" s="315"/>
      <c r="J7" s="315"/>
    </row>
    <row r="8" spans="1:10" x14ac:dyDescent="0.25">
      <c r="A8" s="12" t="str">
        <f>PO!A8</f>
        <v>BDI:</v>
      </c>
      <c r="B8" s="161">
        <f>PO!B8</f>
        <v>0.23319999999999999</v>
      </c>
      <c r="C8" s="138"/>
      <c r="D8" s="138"/>
      <c r="E8" s="138"/>
      <c r="F8" s="138"/>
      <c r="G8" s="138"/>
      <c r="H8" s="160"/>
      <c r="I8" s="315"/>
      <c r="J8" s="315"/>
    </row>
    <row r="9" spans="1:10" x14ac:dyDescent="0.25">
      <c r="A9" s="12" t="str">
        <f>PO!A9</f>
        <v>ENCARGOS SOCIAIS: 86,69%</v>
      </c>
      <c r="B9" s="139"/>
      <c r="C9" s="138"/>
      <c r="D9" s="138"/>
      <c r="E9" s="138"/>
      <c r="F9" s="138"/>
      <c r="G9" s="138"/>
      <c r="H9" s="160"/>
      <c r="I9" s="315"/>
      <c r="J9" s="315"/>
    </row>
    <row r="10" spans="1:10" x14ac:dyDescent="0.25">
      <c r="A10" s="140" t="str">
        <f>PO!A10</f>
        <v>ORÇAMENTISTA: EDUARDO DELFINO BOTACIM - ENGENHEIRO CIVIL - CREA ES-48207/D</v>
      </c>
      <c r="B10" s="141"/>
      <c r="C10" s="141"/>
      <c r="D10" s="141"/>
      <c r="E10" s="141"/>
      <c r="F10" s="141"/>
      <c r="G10" s="141"/>
      <c r="H10" s="142"/>
      <c r="I10" s="315"/>
      <c r="J10" s="315"/>
    </row>
    <row r="11" spans="1:10" x14ac:dyDescent="0.25">
      <c r="A11" s="287" t="s">
        <v>1047</v>
      </c>
      <c r="B11" s="287"/>
      <c r="C11" s="287"/>
      <c r="D11" s="287"/>
      <c r="E11" s="287"/>
      <c r="F11" s="287"/>
      <c r="G11" s="287"/>
      <c r="H11" s="287"/>
    </row>
    <row r="12" spans="1:10" ht="33" customHeight="1" x14ac:dyDescent="0.25">
      <c r="A12" s="316" t="s">
        <v>1048</v>
      </c>
      <c r="B12" s="316"/>
      <c r="C12" s="316"/>
      <c r="D12" s="316"/>
      <c r="E12" s="316"/>
      <c r="F12" s="316"/>
      <c r="G12" s="316"/>
      <c r="H12" s="316"/>
    </row>
    <row r="13" spans="1:10" x14ac:dyDescent="0.25">
      <c r="A13" s="162"/>
      <c r="B13" s="163"/>
      <c r="C13" s="163"/>
      <c r="D13" s="163"/>
      <c r="E13" s="163"/>
      <c r="F13" s="163"/>
      <c r="G13" s="317" t="s">
        <v>744</v>
      </c>
      <c r="H13" s="317"/>
      <c r="I13" s="318" t="s">
        <v>745</v>
      </c>
      <c r="J13" s="318"/>
    </row>
    <row r="14" spans="1:10" x14ac:dyDescent="0.25">
      <c r="A14" s="166"/>
      <c r="B14" s="166"/>
      <c r="C14" s="166"/>
      <c r="D14" s="167"/>
      <c r="E14" s="164" t="s">
        <v>1043</v>
      </c>
      <c r="F14" s="168"/>
      <c r="G14" s="164" t="s">
        <v>1044</v>
      </c>
      <c r="H14" s="164" t="s">
        <v>1022</v>
      </c>
      <c r="I14" s="165" t="s">
        <v>1044</v>
      </c>
      <c r="J14" s="165" t="s">
        <v>1022</v>
      </c>
    </row>
    <row r="15" spans="1:10" x14ac:dyDescent="0.25">
      <c r="A15" s="169">
        <v>10139</v>
      </c>
      <c r="B15" s="170" t="s">
        <v>751</v>
      </c>
      <c r="C15" s="171" t="s">
        <v>1049</v>
      </c>
      <c r="D15" s="172" t="s">
        <v>1050</v>
      </c>
      <c r="E15" s="173">
        <v>3</v>
      </c>
      <c r="F15" s="174"/>
      <c r="G15" s="175">
        <v>22.74</v>
      </c>
      <c r="H15" s="176">
        <f>ROUND(E15*G15,2)</f>
        <v>68.22</v>
      </c>
      <c r="I15" s="175">
        <f t="shared" ref="I15:J17" si="0">G15</f>
        <v>22.74</v>
      </c>
      <c r="J15" s="176">
        <f t="shared" si="0"/>
        <v>68.22</v>
      </c>
    </row>
    <row r="16" spans="1:10" x14ac:dyDescent="0.25">
      <c r="A16" s="169">
        <v>10146</v>
      </c>
      <c r="B16" s="170" t="s">
        <v>751</v>
      </c>
      <c r="C16" s="171" t="s">
        <v>1051</v>
      </c>
      <c r="D16" s="172" t="s">
        <v>1050</v>
      </c>
      <c r="E16" s="173">
        <v>3.06</v>
      </c>
      <c r="F16" s="174"/>
      <c r="G16" s="175">
        <v>16.88</v>
      </c>
      <c r="H16" s="176">
        <f>ROUND(E16*G16,2)</f>
        <v>51.65</v>
      </c>
      <c r="I16" s="175">
        <f t="shared" si="0"/>
        <v>16.88</v>
      </c>
      <c r="J16" s="176">
        <f t="shared" si="0"/>
        <v>51.65</v>
      </c>
    </row>
    <row r="17" spans="1:10" x14ac:dyDescent="0.25">
      <c r="A17" s="169">
        <v>10115</v>
      </c>
      <c r="B17" s="170" t="s">
        <v>751</v>
      </c>
      <c r="C17" s="171" t="s">
        <v>1052</v>
      </c>
      <c r="D17" s="172" t="s">
        <v>1050</v>
      </c>
      <c r="E17" s="173">
        <v>1</v>
      </c>
      <c r="F17" s="174"/>
      <c r="G17" s="175">
        <v>22.74</v>
      </c>
      <c r="H17" s="176">
        <f>ROUND(E17*G17,2)</f>
        <v>22.74</v>
      </c>
      <c r="I17" s="175">
        <f t="shared" si="0"/>
        <v>22.74</v>
      </c>
      <c r="J17" s="176">
        <f t="shared" si="0"/>
        <v>22.74</v>
      </c>
    </row>
    <row r="18" spans="1:10" x14ac:dyDescent="0.25">
      <c r="A18" s="169"/>
      <c r="B18" s="170"/>
      <c r="C18" s="171"/>
      <c r="D18" s="172"/>
      <c r="E18" s="173"/>
      <c r="F18" s="174"/>
      <c r="G18" s="175"/>
      <c r="H18" s="176"/>
      <c r="I18" s="175"/>
      <c r="J18" s="176"/>
    </row>
    <row r="19" spans="1:10" x14ac:dyDescent="0.25">
      <c r="A19" s="169">
        <v>20503</v>
      </c>
      <c r="B19" s="170" t="s">
        <v>751</v>
      </c>
      <c r="C19" s="171" t="s">
        <v>1053</v>
      </c>
      <c r="D19" s="172" t="s">
        <v>1054</v>
      </c>
      <c r="E19" s="173">
        <f>3.808*0.007174</f>
        <v>2.7318591999999999E-2</v>
      </c>
      <c r="F19" s="174"/>
      <c r="G19" s="175">
        <v>146.22</v>
      </c>
      <c r="H19" s="176">
        <f>ROUND(E19*G19,2)</f>
        <v>3.99</v>
      </c>
      <c r="I19" s="175">
        <f t="shared" ref="I19:J22" si="1">G19</f>
        <v>146.22</v>
      </c>
      <c r="J19" s="176">
        <f t="shared" si="1"/>
        <v>3.99</v>
      </c>
    </row>
    <row r="20" spans="1:10" x14ac:dyDescent="0.25">
      <c r="A20" s="169">
        <v>20505</v>
      </c>
      <c r="B20" s="170" t="s">
        <v>751</v>
      </c>
      <c r="C20" s="171" t="s">
        <v>1055</v>
      </c>
      <c r="D20" s="172" t="s">
        <v>1056</v>
      </c>
      <c r="E20" s="173">
        <f>3.808*0.4914</f>
        <v>1.8712511999999999</v>
      </c>
      <c r="F20" s="174"/>
      <c r="G20" s="175">
        <v>0.89</v>
      </c>
      <c r="H20" s="176">
        <f>ROUND(E20*G20,2)</f>
        <v>1.67</v>
      </c>
      <c r="I20" s="175">
        <f t="shared" si="1"/>
        <v>0.89</v>
      </c>
      <c r="J20" s="176">
        <f t="shared" si="1"/>
        <v>1.67</v>
      </c>
    </row>
    <row r="21" spans="1:10" x14ac:dyDescent="0.25">
      <c r="A21" s="169">
        <v>20508</v>
      </c>
      <c r="B21" s="170" t="s">
        <v>751</v>
      </c>
      <c r="C21" s="171" t="s">
        <v>1057</v>
      </c>
      <c r="D21" s="172" t="s">
        <v>1056</v>
      </c>
      <c r="E21" s="173">
        <f>3.808*2.0466</f>
        <v>7.7934528000000007</v>
      </c>
      <c r="F21" s="174"/>
      <c r="G21" s="175">
        <v>0.57999999999999996</v>
      </c>
      <c r="H21" s="176">
        <f>ROUND(E21*G21,2)</f>
        <v>4.5199999999999996</v>
      </c>
      <c r="I21" s="175">
        <f t="shared" si="1"/>
        <v>0.57999999999999996</v>
      </c>
      <c r="J21" s="176">
        <f t="shared" si="1"/>
        <v>4.5199999999999996</v>
      </c>
    </row>
    <row r="22" spans="1:10" ht="25.5" x14ac:dyDescent="0.25">
      <c r="A22" s="169" t="s">
        <v>523</v>
      </c>
      <c r="B22" s="170" t="s">
        <v>1058</v>
      </c>
      <c r="C22" s="171" t="s">
        <v>1059</v>
      </c>
      <c r="D22" s="172" t="s">
        <v>702</v>
      </c>
      <c r="E22" s="173">
        <v>1</v>
      </c>
      <c r="F22" s="174"/>
      <c r="G22" s="175">
        <f>B39</f>
        <v>474.12666666666672</v>
      </c>
      <c r="H22" s="176">
        <f>ROUND(E22*G22,2)</f>
        <v>474.13</v>
      </c>
      <c r="I22" s="175">
        <f t="shared" si="1"/>
        <v>474.12666666666672</v>
      </c>
      <c r="J22" s="176">
        <f t="shared" si="1"/>
        <v>474.13</v>
      </c>
    </row>
    <row r="23" spans="1:10" x14ac:dyDescent="0.25">
      <c r="A23" s="169"/>
      <c r="B23" s="170"/>
      <c r="C23" s="171"/>
      <c r="D23" s="172"/>
      <c r="E23" s="173"/>
      <c r="F23" s="174"/>
      <c r="G23" s="175"/>
      <c r="H23" s="176"/>
      <c r="I23" s="175"/>
      <c r="J23" s="176"/>
    </row>
    <row r="24" spans="1:10" x14ac:dyDescent="0.25">
      <c r="A24" s="169">
        <v>11519</v>
      </c>
      <c r="B24" s="170" t="s">
        <v>751</v>
      </c>
      <c r="C24" s="171" t="s">
        <v>1045</v>
      </c>
      <c r="D24" s="172" t="s">
        <v>702</v>
      </c>
      <c r="E24" s="173">
        <f>(1.6*3+2.38*2)/2.5</f>
        <v>3.8240000000000003</v>
      </c>
      <c r="F24" s="174"/>
      <c r="G24" s="175">
        <v>135.69</v>
      </c>
      <c r="H24" s="176">
        <f>ROUND(E24*G24,2)</f>
        <v>518.88</v>
      </c>
      <c r="I24" s="175">
        <f>G24</f>
        <v>135.69</v>
      </c>
      <c r="J24" s="176">
        <f>H24</f>
        <v>518.88</v>
      </c>
    </row>
    <row r="25" spans="1:10" ht="25.5" x14ac:dyDescent="0.25">
      <c r="A25" s="169">
        <v>11513</v>
      </c>
      <c r="B25" s="170" t="s">
        <v>751</v>
      </c>
      <c r="C25" s="171" t="s">
        <v>1046</v>
      </c>
      <c r="D25" s="172" t="s">
        <v>702</v>
      </c>
      <c r="E25" s="173">
        <f>(1.6*2.38)/(2.5*2.03)</f>
        <v>0.75034482758620702</v>
      </c>
      <c r="F25" s="174"/>
      <c r="G25" s="175">
        <v>286.92</v>
      </c>
      <c r="H25" s="176">
        <f>ROUND(G25*E25,2)</f>
        <v>215.29</v>
      </c>
      <c r="I25" s="175">
        <f>G25</f>
        <v>286.92</v>
      </c>
      <c r="J25" s="176">
        <f>H25</f>
        <v>215.29</v>
      </c>
    </row>
    <row r="26" spans="1:10" x14ac:dyDescent="0.25">
      <c r="A26" s="177"/>
      <c r="B26" s="178"/>
      <c r="C26" s="179"/>
      <c r="D26" s="178"/>
      <c r="E26" s="179"/>
      <c r="F26" s="180"/>
      <c r="G26" s="181" t="s">
        <v>1022</v>
      </c>
      <c r="H26" s="182">
        <f>SUM(H15:H25)</f>
        <v>1361.0900000000001</v>
      </c>
    </row>
    <row r="27" spans="1:10" x14ac:dyDescent="0.25">
      <c r="A27" s="157"/>
      <c r="B27" s="157"/>
      <c r="C27" s="185"/>
      <c r="D27" s="157"/>
      <c r="E27" s="185"/>
      <c r="F27" s="186"/>
      <c r="G27" s="183" t="s">
        <v>11237</v>
      </c>
      <c r="H27" s="268">
        <f>ROUND(H26*(1+B8),2)</f>
        <v>1678.5</v>
      </c>
      <c r="I27" s="183" t="s">
        <v>11237</v>
      </c>
      <c r="J27" s="192">
        <v>0</v>
      </c>
    </row>
    <row r="28" spans="1:10" x14ac:dyDescent="0.25">
      <c r="A28" s="157"/>
      <c r="B28" s="157"/>
      <c r="C28" s="185"/>
      <c r="D28" s="157"/>
      <c r="E28" s="185"/>
      <c r="F28" s="186"/>
      <c r="G28" s="187"/>
      <c r="H28" s="188"/>
    </row>
    <row r="29" spans="1:10" x14ac:dyDescent="0.25">
      <c r="A29" s="157"/>
      <c r="B29" s="157"/>
      <c r="C29" s="185"/>
      <c r="D29" s="157"/>
      <c r="E29" s="185"/>
      <c r="F29" s="186"/>
      <c r="G29" s="187"/>
      <c r="H29" s="188"/>
    </row>
    <row r="30" spans="1:10" x14ac:dyDescent="0.25">
      <c r="A30" s="157"/>
      <c r="B30" s="157"/>
      <c r="C30" s="185"/>
      <c r="D30" s="157"/>
      <c r="E30" s="185"/>
      <c r="F30" s="186"/>
      <c r="G30" s="187"/>
      <c r="H30" s="188"/>
    </row>
    <row r="31" spans="1:10" x14ac:dyDescent="0.25">
      <c r="A31" s="157"/>
      <c r="B31" s="157"/>
      <c r="C31" s="301"/>
      <c r="D31" s="301"/>
      <c r="E31" s="301"/>
      <c r="F31" s="301"/>
      <c r="G31" s="301"/>
      <c r="H31" s="188"/>
    </row>
    <row r="32" spans="1:10" x14ac:dyDescent="0.25">
      <c r="A32" s="157"/>
      <c r="B32" s="157"/>
      <c r="C32" s="301"/>
      <c r="D32" s="301"/>
      <c r="E32" s="301"/>
      <c r="F32" s="301"/>
      <c r="G32" s="301"/>
      <c r="H32" s="188"/>
    </row>
    <row r="33" spans="1:8" x14ac:dyDescent="0.25">
      <c r="A33" s="157"/>
      <c r="B33" s="157"/>
      <c r="C33" s="302" t="s">
        <v>1024</v>
      </c>
      <c r="D33" s="302"/>
      <c r="E33" s="302"/>
      <c r="F33" s="302"/>
      <c r="G33" s="302"/>
      <c r="H33" s="188"/>
    </row>
    <row r="34" spans="1:8" x14ac:dyDescent="0.25">
      <c r="A34" s="157"/>
      <c r="B34" s="157"/>
      <c r="C34" s="185"/>
      <c r="D34" s="157"/>
      <c r="E34" s="185"/>
      <c r="F34" s="186"/>
      <c r="G34" s="187"/>
      <c r="H34" s="188"/>
    </row>
    <row r="35" spans="1:8" x14ac:dyDescent="0.25">
      <c r="C35" s="193"/>
      <c r="D35" s="194"/>
      <c r="E35" s="193"/>
      <c r="F35" s="194"/>
      <c r="G35" s="190"/>
      <c r="H35" s="195"/>
    </row>
    <row r="36" spans="1:8" x14ac:dyDescent="0.25">
      <c r="B36" s="196">
        <v>479.9</v>
      </c>
      <c r="C36" s="197" t="s">
        <v>1060</v>
      </c>
    </row>
    <row r="37" spans="1:8" x14ac:dyDescent="0.25">
      <c r="B37" s="196">
        <v>431.37</v>
      </c>
      <c r="C37" s="197" t="s">
        <v>1061</v>
      </c>
    </row>
    <row r="38" spans="1:8" x14ac:dyDescent="0.25">
      <c r="B38" s="196">
        <v>511.11</v>
      </c>
      <c r="C38" s="197" t="s">
        <v>1062</v>
      </c>
    </row>
    <row r="39" spans="1:8" x14ac:dyDescent="0.25">
      <c r="B39" s="198">
        <f>SUM(B36:B38)/3</f>
        <v>474.12666666666672</v>
      </c>
    </row>
  </sheetData>
  <sheetProtection algorithmName="SHA-512" hashValue="pivenhqx9odtsevzKVxUan3fuob0Tll/tY5g+ImZs/TRqDFnU19WRa3nGxyLniAE2w8JRJdDJPFFCiMh3JC40Q==" saltValue="HCuCGYdPFkwrj+zWaLP5dQ==" spinCount="100000" sheet="1" objects="1" scenarios="1" formatCells="0" formatColumns="0" formatRows="0" insertColumns="0" insertRows="0" insertHyperlinks="0" deleteColumns="0" deleteRows="0" sort="0" autoFilter="0" pivotTables="0"/>
  <mergeCells count="7">
    <mergeCell ref="C31:G32"/>
    <mergeCell ref="C33:G33"/>
    <mergeCell ref="I2:J10"/>
    <mergeCell ref="A11:H11"/>
    <mergeCell ref="A12:H12"/>
    <mergeCell ref="G13:H13"/>
    <mergeCell ref="I13:J13"/>
  </mergeCells>
  <hyperlinks>
    <hyperlink ref="C36" r:id="rId1"/>
    <hyperlink ref="C37" r:id="rId2"/>
    <hyperlink ref="C38" r:id="rId3"/>
  </hyperlinks>
  <pageMargins left="0.51180555555555496" right="0.51180555555555496" top="0.78749999999999998" bottom="0.78749999999999998" header="0.51180555555555496" footer="0.51180555555555496"/>
  <pageSetup paperSize="9" scale="73" orientation="landscape" horizontalDpi="300" verticalDpi="300"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8"/>
  <sheetViews>
    <sheetView view="pageBreakPreview" zoomScale="130" zoomScaleNormal="100" zoomScalePageLayoutView="130" workbookViewId="0">
      <selection activeCell="A12" sqref="A12:H12"/>
    </sheetView>
  </sheetViews>
  <sheetFormatPr defaultColWidth="8.7109375" defaultRowHeight="15" x14ac:dyDescent="0.25"/>
  <cols>
    <col min="2" max="2" width="12.7109375" customWidth="1"/>
    <col min="3" max="3" width="75" customWidth="1"/>
    <col min="5" max="5" width="11.140625" customWidth="1"/>
    <col min="6" max="6" width="9.5703125" customWidth="1"/>
    <col min="7" max="7" width="17" customWidth="1"/>
    <col min="8" max="8" width="10.85546875" customWidth="1"/>
    <col min="9" max="9" width="15.85546875" bestFit="1" customWidth="1"/>
    <col min="10" max="10" width="14.5703125" customWidth="1"/>
  </cols>
  <sheetData>
    <row r="1" spans="1:10" ht="15.75" x14ac:dyDescent="0.25">
      <c r="A1" s="135"/>
    </row>
    <row r="2" spans="1:10" x14ac:dyDescent="0.25">
      <c r="A2" s="136" t="str">
        <f>PO!A2</f>
        <v>OBRA: CRECHE DA TAPERA</v>
      </c>
      <c r="B2" s="137"/>
      <c r="C2" s="137"/>
      <c r="D2" s="137"/>
      <c r="E2" s="137"/>
      <c r="F2" s="137"/>
      <c r="G2" s="137"/>
      <c r="H2" s="159"/>
      <c r="I2" s="315" t="s">
        <v>1040</v>
      </c>
      <c r="J2" s="315"/>
    </row>
    <row r="3" spans="1:10" x14ac:dyDescent="0.25">
      <c r="A3" s="12" t="str">
        <f>PO!A3</f>
        <v xml:space="preserve">LOCAL: AVENIDA TAPERA, BAIRRO TAPERA, VENDA NOVA DO IMIGRANTE - ES </v>
      </c>
      <c r="B3" s="138"/>
      <c r="C3" s="138"/>
      <c r="D3" s="138"/>
      <c r="E3" s="138"/>
      <c r="F3" s="138"/>
      <c r="G3" s="138"/>
      <c r="H3" s="160"/>
      <c r="I3" s="315"/>
      <c r="J3" s="315"/>
    </row>
    <row r="4" spans="1:10" x14ac:dyDescent="0.25">
      <c r="A4" s="12" t="str">
        <f>PO!A4</f>
        <v>PROPRIETÁRIO: PREFEITURA MUNICIPAL DE VENDA NOVA DO IMIGRANTE</v>
      </c>
      <c r="B4" s="138"/>
      <c r="C4" s="138"/>
      <c r="D4" s="138"/>
      <c r="E4" s="138"/>
      <c r="F4" s="138"/>
      <c r="G4" s="138"/>
      <c r="H4" s="160"/>
      <c r="I4" s="315"/>
      <c r="J4" s="315"/>
    </row>
    <row r="5" spans="1:10" x14ac:dyDescent="0.25">
      <c r="A5" s="12" t="str">
        <f>PO!A5</f>
        <v>DATA: 27/09/2023</v>
      </c>
      <c r="B5" s="138"/>
      <c r="C5" s="138"/>
      <c r="D5" s="138"/>
      <c r="E5" s="138"/>
      <c r="F5" s="138"/>
      <c r="G5" s="138"/>
      <c r="H5" s="160"/>
      <c r="I5" s="315"/>
      <c r="J5" s="315"/>
    </row>
    <row r="6" spans="1:10" x14ac:dyDescent="0.25">
      <c r="A6" s="12" t="str">
        <f>PO!A6</f>
        <v>REFERENCIAL DE PREÇOS: SINAPI E DER-ES EDIFICAÇÕES;</v>
      </c>
      <c r="B6" s="138"/>
      <c r="C6" s="138"/>
      <c r="D6" s="138"/>
      <c r="E6" s="138"/>
      <c r="F6" s="138"/>
      <c r="G6" s="138"/>
      <c r="H6" s="160"/>
      <c r="I6" s="315"/>
      <c r="J6" s="315"/>
    </row>
    <row r="7" spans="1:10" x14ac:dyDescent="0.25">
      <c r="A7" s="12" t="str">
        <f>PO!A7</f>
        <v xml:space="preserve">DATA BASE: SINAPI 05/2023; DER-ES EDIFICAÇÕES 05/2023; </v>
      </c>
      <c r="B7" s="138"/>
      <c r="C7" s="138"/>
      <c r="D7" s="138"/>
      <c r="E7" s="138"/>
      <c r="F7" s="138"/>
      <c r="G7" s="138"/>
      <c r="H7" s="160"/>
      <c r="I7" s="315"/>
      <c r="J7" s="315"/>
    </row>
    <row r="8" spans="1:10" x14ac:dyDescent="0.25">
      <c r="A8" s="12" t="str">
        <f>PO!A8</f>
        <v>BDI:</v>
      </c>
      <c r="B8" s="161">
        <f>PO!B8</f>
        <v>0.23319999999999999</v>
      </c>
      <c r="C8" s="138"/>
      <c r="D8" s="138"/>
      <c r="E8" s="138"/>
      <c r="F8" s="138"/>
      <c r="G8" s="138"/>
      <c r="H8" s="160"/>
      <c r="I8" s="315"/>
      <c r="J8" s="315"/>
    </row>
    <row r="9" spans="1:10" x14ac:dyDescent="0.25">
      <c r="A9" s="12" t="str">
        <f>PO!A9</f>
        <v>ENCARGOS SOCIAIS: 86,69%</v>
      </c>
      <c r="B9" s="139"/>
      <c r="C9" s="138"/>
      <c r="D9" s="138"/>
      <c r="E9" s="138"/>
      <c r="F9" s="138"/>
      <c r="G9" s="138"/>
      <c r="H9" s="160"/>
      <c r="I9" s="315"/>
      <c r="J9" s="315"/>
    </row>
    <row r="10" spans="1:10" x14ac:dyDescent="0.25">
      <c r="A10" s="140" t="str">
        <f>PO!A10</f>
        <v>ORÇAMENTISTA: EDUARDO DELFINO BOTACIM - ENGENHEIRO CIVIL - CREA ES-48207/D</v>
      </c>
      <c r="B10" s="141"/>
      <c r="C10" s="141"/>
      <c r="D10" s="141"/>
      <c r="E10" s="141"/>
      <c r="F10" s="141"/>
      <c r="G10" s="141"/>
      <c r="H10" s="142"/>
      <c r="I10" s="315"/>
      <c r="J10" s="315"/>
    </row>
    <row r="11" spans="1:10" x14ac:dyDescent="0.25">
      <c r="A11" s="287" t="s">
        <v>1063</v>
      </c>
      <c r="B11" s="287"/>
      <c r="C11" s="287"/>
      <c r="D11" s="287"/>
      <c r="E11" s="287"/>
      <c r="F11" s="287"/>
      <c r="G11" s="287"/>
      <c r="H11" s="287"/>
    </row>
    <row r="12" spans="1:10" ht="24.75" customHeight="1" x14ac:dyDescent="0.25">
      <c r="A12" s="316" t="s">
        <v>1064</v>
      </c>
      <c r="B12" s="316"/>
      <c r="C12" s="316"/>
      <c r="D12" s="316"/>
      <c r="E12" s="316"/>
      <c r="F12" s="316"/>
      <c r="G12" s="316"/>
      <c r="H12" s="316"/>
    </row>
    <row r="13" spans="1:10" x14ac:dyDescent="0.25">
      <c r="A13" s="162"/>
      <c r="B13" s="163"/>
      <c r="C13" s="163"/>
      <c r="D13" s="163"/>
      <c r="E13" s="163"/>
      <c r="F13" s="163"/>
      <c r="G13" s="317" t="s">
        <v>744</v>
      </c>
      <c r="H13" s="317"/>
      <c r="I13" s="318" t="s">
        <v>745</v>
      </c>
      <c r="J13" s="318"/>
    </row>
    <row r="14" spans="1:10" x14ac:dyDescent="0.25">
      <c r="A14" s="169">
        <v>10139</v>
      </c>
      <c r="B14" s="170" t="s">
        <v>751</v>
      </c>
      <c r="C14" s="171" t="s">
        <v>1049</v>
      </c>
      <c r="D14" s="172" t="s">
        <v>1050</v>
      </c>
      <c r="E14" s="173">
        <v>3</v>
      </c>
      <c r="F14" s="174"/>
      <c r="G14" s="175">
        <v>22.74</v>
      </c>
      <c r="H14" s="176">
        <f>ROUND(E14*G14,2)</f>
        <v>68.22</v>
      </c>
      <c r="I14" s="175">
        <f t="shared" ref="I14:J16" si="0">G14</f>
        <v>22.74</v>
      </c>
      <c r="J14" s="176">
        <f t="shared" si="0"/>
        <v>68.22</v>
      </c>
    </row>
    <row r="15" spans="1:10" x14ac:dyDescent="0.25">
      <c r="A15" s="169">
        <v>10146</v>
      </c>
      <c r="B15" s="170" t="s">
        <v>751</v>
      </c>
      <c r="C15" s="171" t="s">
        <v>1051</v>
      </c>
      <c r="D15" s="172" t="s">
        <v>1050</v>
      </c>
      <c r="E15" s="173">
        <v>3.06</v>
      </c>
      <c r="F15" s="174"/>
      <c r="G15" s="175">
        <v>16.88</v>
      </c>
      <c r="H15" s="176">
        <f>ROUND(E15*G15,2)</f>
        <v>51.65</v>
      </c>
      <c r="I15" s="175">
        <f t="shared" si="0"/>
        <v>16.88</v>
      </c>
      <c r="J15" s="176">
        <f t="shared" si="0"/>
        <v>51.65</v>
      </c>
    </row>
    <row r="16" spans="1:10" x14ac:dyDescent="0.25">
      <c r="A16" s="169">
        <v>10115</v>
      </c>
      <c r="B16" s="170" t="s">
        <v>751</v>
      </c>
      <c r="C16" s="171" t="s">
        <v>1052</v>
      </c>
      <c r="D16" s="172" t="s">
        <v>1050</v>
      </c>
      <c r="E16" s="173">
        <v>1</v>
      </c>
      <c r="F16" s="174"/>
      <c r="G16" s="175">
        <v>22.74</v>
      </c>
      <c r="H16" s="176">
        <f>ROUND(E16*G16,2)</f>
        <v>22.74</v>
      </c>
      <c r="I16" s="175">
        <f t="shared" si="0"/>
        <v>22.74</v>
      </c>
      <c r="J16" s="176">
        <f t="shared" si="0"/>
        <v>22.74</v>
      </c>
    </row>
    <row r="17" spans="1:10" x14ac:dyDescent="0.25">
      <c r="A17" s="169"/>
      <c r="B17" s="170"/>
      <c r="C17" s="171"/>
      <c r="D17" s="172"/>
      <c r="E17" s="173"/>
      <c r="F17" s="174"/>
      <c r="G17" s="175"/>
      <c r="H17" s="176"/>
      <c r="I17" s="175"/>
      <c r="J17" s="176"/>
    </row>
    <row r="18" spans="1:10" x14ac:dyDescent="0.25">
      <c r="A18" s="169">
        <v>20503</v>
      </c>
      <c r="B18" s="170" t="s">
        <v>751</v>
      </c>
      <c r="C18" s="171" t="s">
        <v>1053</v>
      </c>
      <c r="D18" s="172" t="s">
        <v>1054</v>
      </c>
      <c r="E18" s="173">
        <f>8.33*0.007174</f>
        <v>5.9759420000000001E-2</v>
      </c>
      <c r="F18" s="174"/>
      <c r="G18" s="175">
        <v>146.22</v>
      </c>
      <c r="H18" s="176">
        <f>ROUND(E18*G18,2)</f>
        <v>8.74</v>
      </c>
      <c r="I18" s="175">
        <f t="shared" ref="I18:J21" si="1">G18</f>
        <v>146.22</v>
      </c>
      <c r="J18" s="176">
        <f t="shared" si="1"/>
        <v>8.74</v>
      </c>
    </row>
    <row r="19" spans="1:10" x14ac:dyDescent="0.25">
      <c r="A19" s="169">
        <v>20505</v>
      </c>
      <c r="B19" s="170" t="s">
        <v>751</v>
      </c>
      <c r="C19" s="171" t="s">
        <v>1055</v>
      </c>
      <c r="D19" s="172" t="s">
        <v>1056</v>
      </c>
      <c r="E19" s="173">
        <f>8.33*0.4914</f>
        <v>4.0933619999999999</v>
      </c>
      <c r="F19" s="174"/>
      <c r="G19" s="175">
        <v>0.89</v>
      </c>
      <c r="H19" s="176">
        <f>ROUND(E19*G19,2)</f>
        <v>3.64</v>
      </c>
      <c r="I19" s="175">
        <f t="shared" si="1"/>
        <v>0.89</v>
      </c>
      <c r="J19" s="176">
        <f t="shared" si="1"/>
        <v>3.64</v>
      </c>
    </row>
    <row r="20" spans="1:10" x14ac:dyDescent="0.25">
      <c r="A20" s="169">
        <v>20508</v>
      </c>
      <c r="B20" s="170" t="s">
        <v>751</v>
      </c>
      <c r="C20" s="171" t="s">
        <v>1057</v>
      </c>
      <c r="D20" s="172" t="s">
        <v>1056</v>
      </c>
      <c r="E20" s="173">
        <f>8.33*2.0466</f>
        <v>17.048178</v>
      </c>
      <c r="F20" s="174"/>
      <c r="G20" s="175">
        <v>0.57999999999999996</v>
      </c>
      <c r="H20" s="176">
        <f>ROUND(E20*G20,2)</f>
        <v>9.89</v>
      </c>
      <c r="I20" s="175">
        <f t="shared" si="1"/>
        <v>0.57999999999999996</v>
      </c>
      <c r="J20" s="176">
        <f t="shared" si="1"/>
        <v>9.89</v>
      </c>
    </row>
    <row r="21" spans="1:10" ht="25.5" x14ac:dyDescent="0.25">
      <c r="A21" s="169" t="s">
        <v>523</v>
      </c>
      <c r="B21" s="170" t="s">
        <v>1058</v>
      </c>
      <c r="C21" s="171" t="s">
        <v>1065</v>
      </c>
      <c r="D21" s="172" t="s">
        <v>702</v>
      </c>
      <c r="E21" s="173">
        <v>1</v>
      </c>
      <c r="F21" s="174"/>
      <c r="G21" s="175">
        <f>B38</f>
        <v>474.12666666666672</v>
      </c>
      <c r="H21" s="176">
        <f>ROUND(E21*G21,2)</f>
        <v>474.13</v>
      </c>
      <c r="I21" s="175">
        <f t="shared" si="1"/>
        <v>474.12666666666672</v>
      </c>
      <c r="J21" s="176">
        <f t="shared" si="1"/>
        <v>474.13</v>
      </c>
    </row>
    <row r="22" spans="1:10" x14ac:dyDescent="0.25">
      <c r="A22" s="169"/>
      <c r="B22" s="170"/>
      <c r="C22" s="171"/>
      <c r="D22" s="172"/>
      <c r="E22" s="173"/>
      <c r="F22" s="174"/>
      <c r="G22" s="175"/>
      <c r="H22" s="176"/>
      <c r="I22" s="175"/>
      <c r="J22" s="176"/>
    </row>
    <row r="23" spans="1:10" x14ac:dyDescent="0.25">
      <c r="A23" s="169">
        <v>11519</v>
      </c>
      <c r="B23" s="170" t="s">
        <v>751</v>
      </c>
      <c r="C23" s="171" t="s">
        <v>1045</v>
      </c>
      <c r="D23" s="172" t="s">
        <v>702</v>
      </c>
      <c r="E23" s="173">
        <f>(3.5*3+1.6*3)/2.5</f>
        <v>6.12</v>
      </c>
      <c r="F23" s="174"/>
      <c r="G23" s="175">
        <v>135.69</v>
      </c>
      <c r="H23" s="176">
        <f>ROUND(E23*G23,2)</f>
        <v>830.42</v>
      </c>
      <c r="I23" s="175">
        <f>G23</f>
        <v>135.69</v>
      </c>
      <c r="J23" s="176">
        <f>H23</f>
        <v>830.42</v>
      </c>
    </row>
    <row r="24" spans="1:10" ht="25.5" x14ac:dyDescent="0.25">
      <c r="A24" s="169">
        <v>11513</v>
      </c>
      <c r="B24" s="170" t="s">
        <v>751</v>
      </c>
      <c r="C24" s="171" t="s">
        <v>1046</v>
      </c>
      <c r="D24" s="172" t="s">
        <v>702</v>
      </c>
      <c r="E24" s="173">
        <f>(3.5*2.38)/(2.5*2.03)</f>
        <v>1.6413793103448278</v>
      </c>
      <c r="F24" s="174"/>
      <c r="G24" s="175">
        <v>286.92</v>
      </c>
      <c r="H24" s="176">
        <f>ROUND(G24*E24,2)</f>
        <v>470.94</v>
      </c>
      <c r="I24" s="175">
        <f>G24</f>
        <v>286.92</v>
      </c>
      <c r="J24" s="176">
        <f>H24</f>
        <v>470.94</v>
      </c>
    </row>
    <row r="25" spans="1:10" x14ac:dyDescent="0.25">
      <c r="A25" s="177"/>
      <c r="B25" s="178"/>
      <c r="C25" s="179"/>
      <c r="D25" s="178"/>
      <c r="E25" s="179"/>
      <c r="F25" s="180"/>
      <c r="G25" s="181" t="s">
        <v>1022</v>
      </c>
      <c r="H25" s="182">
        <f>SUM(H14:H24)</f>
        <v>1940.37</v>
      </c>
    </row>
    <row r="26" spans="1:10" x14ac:dyDescent="0.25">
      <c r="A26" s="199" t="s">
        <v>1066</v>
      </c>
      <c r="B26" s="199"/>
      <c r="C26" s="199"/>
      <c r="D26" s="199"/>
      <c r="E26" s="199"/>
      <c r="F26" s="199"/>
      <c r="G26" s="183" t="s">
        <v>11237</v>
      </c>
      <c r="H26" s="182">
        <f>ROUND(H25*(1+B8),2)</f>
        <v>2392.86</v>
      </c>
      <c r="I26" s="181" t="s">
        <v>11237</v>
      </c>
      <c r="J26" s="192">
        <v>0</v>
      </c>
    </row>
    <row r="27" spans="1:10" x14ac:dyDescent="0.25">
      <c r="A27" s="185"/>
      <c r="B27" s="185"/>
      <c r="C27" s="185"/>
      <c r="D27" s="185"/>
      <c r="E27" s="185"/>
      <c r="F27" s="185"/>
      <c r="G27" s="185"/>
      <c r="H27" s="185"/>
      <c r="I27" s="185"/>
      <c r="J27" s="185"/>
    </row>
    <row r="28" spans="1:10" x14ac:dyDescent="0.25">
      <c r="A28" s="185"/>
      <c r="B28" s="185"/>
      <c r="C28" s="185"/>
      <c r="D28" s="185"/>
      <c r="E28" s="185"/>
      <c r="F28" s="185"/>
      <c r="G28" s="185"/>
      <c r="H28" s="185"/>
      <c r="I28" s="185"/>
      <c r="J28" s="185"/>
    </row>
    <row r="29" spans="1:10" x14ac:dyDescent="0.25">
      <c r="A29" s="185"/>
      <c r="B29" s="185"/>
      <c r="C29" s="301"/>
      <c r="D29" s="301"/>
      <c r="E29" s="301"/>
      <c r="F29" s="301"/>
      <c r="G29" s="301"/>
      <c r="H29" s="185"/>
      <c r="I29" s="185"/>
      <c r="J29" s="185"/>
    </row>
    <row r="30" spans="1:10" x14ac:dyDescent="0.25">
      <c r="A30" s="185"/>
      <c r="B30" s="185"/>
      <c r="C30" s="301"/>
      <c r="D30" s="301"/>
      <c r="E30" s="301"/>
      <c r="F30" s="301"/>
      <c r="G30" s="301"/>
      <c r="H30" s="185"/>
      <c r="I30" s="185"/>
      <c r="J30" s="185"/>
    </row>
    <row r="31" spans="1:10" x14ac:dyDescent="0.25">
      <c r="A31" s="185"/>
      <c r="B31" s="185"/>
      <c r="C31" s="302" t="s">
        <v>1024</v>
      </c>
      <c r="D31" s="302"/>
      <c r="E31" s="302"/>
      <c r="F31" s="302"/>
      <c r="G31" s="302"/>
      <c r="H31" s="185"/>
      <c r="I31" s="185"/>
      <c r="J31" s="185"/>
    </row>
    <row r="32" spans="1:10" x14ac:dyDescent="0.25">
      <c r="A32" s="185"/>
      <c r="B32" s="185"/>
      <c r="C32" s="185"/>
      <c r="D32" s="185"/>
      <c r="E32" s="185"/>
      <c r="F32" s="185"/>
      <c r="G32" s="185"/>
      <c r="H32" s="185"/>
      <c r="I32" s="185"/>
      <c r="J32" s="185"/>
    </row>
    <row r="33" spans="1:10" x14ac:dyDescent="0.25">
      <c r="A33" s="185"/>
      <c r="B33" s="185"/>
      <c r="C33" s="185"/>
      <c r="D33" s="185"/>
      <c r="E33" s="185"/>
      <c r="F33" s="185"/>
      <c r="G33" s="185"/>
      <c r="H33" s="185"/>
      <c r="I33" s="185"/>
      <c r="J33" s="185"/>
    </row>
    <row r="34" spans="1:10" x14ac:dyDescent="0.25">
      <c r="C34" s="193"/>
      <c r="D34" s="194"/>
      <c r="E34" s="193"/>
      <c r="F34" s="194"/>
      <c r="G34" s="190"/>
      <c r="H34" s="195"/>
    </row>
    <row r="35" spans="1:10" x14ac:dyDescent="0.25">
      <c r="B35" s="196">
        <v>479.9</v>
      </c>
      <c r="C35" s="197" t="s">
        <v>1067</v>
      </c>
    </row>
    <row r="36" spans="1:10" x14ac:dyDescent="0.25">
      <c r="B36" s="196">
        <v>431.37</v>
      </c>
      <c r="C36" s="197" t="s">
        <v>1061</v>
      </c>
    </row>
    <row r="37" spans="1:10" x14ac:dyDescent="0.25">
      <c r="B37" s="196">
        <v>511.11</v>
      </c>
      <c r="C37" s="197" t="s">
        <v>1062</v>
      </c>
    </row>
    <row r="38" spans="1:10" x14ac:dyDescent="0.25">
      <c r="B38" s="198">
        <f>SUM(B35:B37)/3</f>
        <v>474.12666666666672</v>
      </c>
    </row>
  </sheetData>
  <sheetProtection algorithmName="SHA-512" hashValue="MoIEmjt3IaAxjBC+5Vs34wqN2pvqrb6iTeCCUBUIt53HrEweti73p/did2Kp2ikceClZg3tsrojfh8VKvJZUrg==" saltValue="dEx+1E6e9pHKFY89PdDAGg==" spinCount="100000" sheet="1" objects="1" scenarios="1" formatCells="0" formatColumns="0" formatRows="0" insertColumns="0" insertRows="0" insertHyperlinks="0" deleteColumns="0" deleteRows="0" sort="0" autoFilter="0" pivotTables="0"/>
  <mergeCells count="7">
    <mergeCell ref="C29:G30"/>
    <mergeCell ref="C31:G31"/>
    <mergeCell ref="I2:J10"/>
    <mergeCell ref="A11:H11"/>
    <mergeCell ref="A12:H12"/>
    <mergeCell ref="G13:H13"/>
    <mergeCell ref="I13:J13"/>
  </mergeCells>
  <hyperlinks>
    <hyperlink ref="C35" r:id="rId1" display="https://www.amazon.com.br/Port%C3%A3o-Eletr%C3%B4nico-Rossi-Metros-Cremalheira/dp/B08LQM4164/ref=pd_lpo_sccl_2/135-1920842-3156713?pd_rd_w=1i0wY&amp;content-id=amzn1.sym.036a9a17-ef5c-4c87-bb2c-81a28b5a8e68&amp;pf_rd_p=036a9a17-ef5c-4c87-bb2c-81a28b5a8e68&amp;pf_rd_r=H1W67C0HRGS9E2JC1DPG&amp;pd_rd_wg=q29QZ&amp;pd_rd_r=89d9ce8d-e37a-4c24-81b7-9a33e9f5183b&amp;pd_rd_i=B08LQM4164&amp;th=1"/>
    <hyperlink ref="C36" r:id="rId2"/>
    <hyperlink ref="C37" r:id="rId3"/>
  </hyperlinks>
  <pageMargins left="0.51180555555555496" right="0.51180555555555496" top="0.78749999999999998" bottom="0.78749999999999998" header="0.51180555555555496" footer="0.51180555555555496"/>
  <pageSetup paperSize="9" scale="73" orientation="landscape" horizontalDpi="300" verticalDpi="300"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view="pageBreakPreview" zoomScale="130" zoomScaleNormal="100" zoomScalePageLayoutView="130" workbookViewId="0">
      <selection activeCell="J19" sqref="J19"/>
    </sheetView>
  </sheetViews>
  <sheetFormatPr defaultColWidth="8.7109375" defaultRowHeight="15" x14ac:dyDescent="0.25"/>
  <cols>
    <col min="2" max="2" width="12.7109375" customWidth="1"/>
    <col min="3" max="3" width="75" customWidth="1"/>
    <col min="5" max="5" width="11.140625" customWidth="1"/>
    <col min="6" max="6" width="9.5703125" customWidth="1"/>
    <col min="7" max="7" width="17" customWidth="1"/>
    <col min="8" max="8" width="11" customWidth="1"/>
    <col min="9" max="9" width="15.85546875" bestFit="1" customWidth="1"/>
    <col min="10" max="10" width="14.5703125" customWidth="1"/>
  </cols>
  <sheetData>
    <row r="1" spans="1:10" ht="15.75" x14ac:dyDescent="0.25">
      <c r="A1" s="135"/>
    </row>
    <row r="2" spans="1:10" x14ac:dyDescent="0.25">
      <c r="A2" s="136" t="str">
        <f>PO!A2</f>
        <v>OBRA: CRECHE DA TAPERA</v>
      </c>
      <c r="B2" s="137"/>
      <c r="C2" s="137"/>
      <c r="D2" s="137"/>
      <c r="E2" s="137"/>
      <c r="F2" s="137"/>
      <c r="G2" s="137"/>
      <c r="H2" s="159"/>
      <c r="I2" s="315" t="s">
        <v>1040</v>
      </c>
      <c r="J2" s="315"/>
    </row>
    <row r="3" spans="1:10" x14ac:dyDescent="0.25">
      <c r="A3" s="12" t="str">
        <f>PO!A3</f>
        <v xml:space="preserve">LOCAL: AVENIDA TAPERA, BAIRRO TAPERA, VENDA NOVA DO IMIGRANTE - ES </v>
      </c>
      <c r="B3" s="138"/>
      <c r="C3" s="138"/>
      <c r="D3" s="138"/>
      <c r="E3" s="138"/>
      <c r="F3" s="138"/>
      <c r="G3" s="138"/>
      <c r="H3" s="160"/>
      <c r="I3" s="315"/>
      <c r="J3" s="315"/>
    </row>
    <row r="4" spans="1:10" x14ac:dyDescent="0.25">
      <c r="A4" s="12" t="str">
        <f>PO!A4</f>
        <v>PROPRIETÁRIO: PREFEITURA MUNICIPAL DE VENDA NOVA DO IMIGRANTE</v>
      </c>
      <c r="B4" s="138"/>
      <c r="C4" s="138"/>
      <c r="D4" s="138"/>
      <c r="E4" s="138"/>
      <c r="F4" s="138"/>
      <c r="G4" s="138"/>
      <c r="H4" s="160"/>
      <c r="I4" s="315"/>
      <c r="J4" s="315"/>
    </row>
    <row r="5" spans="1:10" x14ac:dyDescent="0.25">
      <c r="A5" s="12" t="str">
        <f>PO!A5</f>
        <v>DATA: 27/09/2023</v>
      </c>
      <c r="B5" s="138"/>
      <c r="C5" s="138"/>
      <c r="D5" s="138"/>
      <c r="E5" s="138"/>
      <c r="F5" s="138"/>
      <c r="G5" s="138"/>
      <c r="H5" s="160"/>
      <c r="I5" s="315"/>
      <c r="J5" s="315"/>
    </row>
    <row r="6" spans="1:10" x14ac:dyDescent="0.25">
      <c r="A6" s="12" t="str">
        <f>PO!A6</f>
        <v>REFERENCIAL DE PREÇOS: SINAPI E DER-ES EDIFICAÇÕES;</v>
      </c>
      <c r="B6" s="138"/>
      <c r="C6" s="138"/>
      <c r="D6" s="138"/>
      <c r="E6" s="138"/>
      <c r="F6" s="138"/>
      <c r="G6" s="138"/>
      <c r="H6" s="160"/>
      <c r="I6" s="315"/>
      <c r="J6" s="315"/>
    </row>
    <row r="7" spans="1:10" x14ac:dyDescent="0.25">
      <c r="A7" s="12" t="str">
        <f>PO!A7</f>
        <v xml:space="preserve">DATA BASE: SINAPI 05/2023; DER-ES EDIFICAÇÕES 05/2023; </v>
      </c>
      <c r="B7" s="138"/>
      <c r="C7" s="138"/>
      <c r="D7" s="138"/>
      <c r="E7" s="138"/>
      <c r="F7" s="138"/>
      <c r="G7" s="138"/>
      <c r="H7" s="160"/>
      <c r="I7" s="315"/>
      <c r="J7" s="315"/>
    </row>
    <row r="8" spans="1:10" x14ac:dyDescent="0.25">
      <c r="A8" s="12" t="str">
        <f>PO!A8</f>
        <v>BDI:</v>
      </c>
      <c r="B8" s="161">
        <f>PO!B8</f>
        <v>0.23319999999999999</v>
      </c>
      <c r="C8" s="138"/>
      <c r="D8" s="138"/>
      <c r="E8" s="138"/>
      <c r="F8" s="138"/>
      <c r="G8" s="138"/>
      <c r="H8" s="160"/>
      <c r="I8" s="315"/>
      <c r="J8" s="315"/>
    </row>
    <row r="9" spans="1:10" x14ac:dyDescent="0.25">
      <c r="A9" s="12" t="str">
        <f>PO!A9</f>
        <v>ENCARGOS SOCIAIS: 86,69%</v>
      </c>
      <c r="B9" s="139"/>
      <c r="C9" s="138"/>
      <c r="D9" s="138"/>
      <c r="E9" s="138"/>
      <c r="F9" s="138"/>
      <c r="G9" s="138"/>
      <c r="H9" s="160"/>
      <c r="I9" s="315"/>
      <c r="J9" s="315"/>
    </row>
    <row r="10" spans="1:10" x14ac:dyDescent="0.25">
      <c r="A10" s="140" t="str">
        <f>PO!A10</f>
        <v>ORÇAMENTISTA: EDUARDO DELFINO BOTACIM - ENGENHEIRO CIVIL - CREA ES-48207/D</v>
      </c>
      <c r="B10" s="141"/>
      <c r="C10" s="141"/>
      <c r="D10" s="141"/>
      <c r="E10" s="141"/>
      <c r="F10" s="141"/>
      <c r="G10" s="141"/>
      <c r="H10" s="142"/>
      <c r="I10" s="315"/>
      <c r="J10" s="315"/>
    </row>
    <row r="11" spans="1:10" x14ac:dyDescent="0.25">
      <c r="A11" s="287" t="s">
        <v>1068</v>
      </c>
      <c r="B11" s="287"/>
      <c r="C11" s="287"/>
      <c r="D11" s="287"/>
      <c r="E11" s="287"/>
      <c r="F11" s="287"/>
      <c r="G11" s="287"/>
      <c r="H11" s="287"/>
    </row>
    <row r="12" spans="1:10" ht="24.75" customHeight="1" x14ac:dyDescent="0.25">
      <c r="A12" s="316" t="s">
        <v>1069</v>
      </c>
      <c r="B12" s="316"/>
      <c r="C12" s="316"/>
      <c r="D12" s="316"/>
      <c r="E12" s="316"/>
      <c r="F12" s="316"/>
      <c r="G12" s="316"/>
      <c r="H12" s="316"/>
    </row>
    <row r="13" spans="1:10" x14ac:dyDescent="0.25">
      <c r="A13" s="162"/>
      <c r="B13" s="163"/>
      <c r="C13" s="163"/>
      <c r="D13" s="163"/>
      <c r="E13" s="163"/>
      <c r="F13" s="163"/>
      <c r="G13" s="317" t="s">
        <v>744</v>
      </c>
      <c r="H13" s="317"/>
      <c r="I13" s="318" t="s">
        <v>745</v>
      </c>
      <c r="J13" s="318"/>
    </row>
    <row r="14" spans="1:10" ht="25.5" x14ac:dyDescent="0.25">
      <c r="A14" s="169">
        <v>88248</v>
      </c>
      <c r="B14" s="170" t="s">
        <v>773</v>
      </c>
      <c r="C14" s="171" t="s">
        <v>1070</v>
      </c>
      <c r="D14" s="172" t="s">
        <v>1050</v>
      </c>
      <c r="E14" s="173">
        <v>0.01</v>
      </c>
      <c r="F14" s="174"/>
      <c r="G14" s="175">
        <v>17.84</v>
      </c>
      <c r="H14" s="176">
        <f>ROUND(E14*G14,2)</f>
        <v>0.18</v>
      </c>
      <c r="I14" s="175">
        <f>G14</f>
        <v>17.84</v>
      </c>
      <c r="J14" s="176">
        <f>H14</f>
        <v>0.18</v>
      </c>
    </row>
    <row r="15" spans="1:10" x14ac:dyDescent="0.25">
      <c r="A15" s="169">
        <v>88267</v>
      </c>
      <c r="B15" s="170" t="s">
        <v>773</v>
      </c>
      <c r="C15" s="171" t="s">
        <v>1071</v>
      </c>
      <c r="D15" s="172" t="s">
        <v>1050</v>
      </c>
      <c r="E15" s="173">
        <v>0.01</v>
      </c>
      <c r="F15" s="174"/>
      <c r="G15" s="175">
        <v>22.05</v>
      </c>
      <c r="H15" s="176">
        <f>ROUND(E15*G15,2)</f>
        <v>0.22</v>
      </c>
      <c r="I15" s="175">
        <f>G15</f>
        <v>22.05</v>
      </c>
      <c r="J15" s="176">
        <f>H15</f>
        <v>0.22</v>
      </c>
    </row>
    <row r="16" spans="1:10" x14ac:dyDescent="0.25">
      <c r="A16" s="169"/>
      <c r="B16" s="170"/>
      <c r="C16" s="171"/>
      <c r="D16" s="172"/>
      <c r="E16" s="173"/>
      <c r="F16" s="174"/>
      <c r="G16" s="175"/>
      <c r="H16" s="176"/>
      <c r="I16" s="175"/>
      <c r="J16" s="176"/>
    </row>
    <row r="17" spans="1:10" x14ac:dyDescent="0.25">
      <c r="A17" s="169">
        <v>11519</v>
      </c>
      <c r="B17" s="170" t="s">
        <v>751</v>
      </c>
      <c r="C17" s="171" t="s">
        <v>1072</v>
      </c>
      <c r="D17" s="172" t="s">
        <v>702</v>
      </c>
      <c r="E17" s="173">
        <v>1</v>
      </c>
      <c r="F17" s="174"/>
      <c r="G17" s="175">
        <v>24.36</v>
      </c>
      <c r="H17" s="176">
        <f>ROUND(E17*G17,2)</f>
        <v>24.36</v>
      </c>
      <c r="I17" s="175">
        <f>G17</f>
        <v>24.36</v>
      </c>
      <c r="J17" s="176">
        <f>H17</f>
        <v>24.36</v>
      </c>
    </row>
    <row r="18" spans="1:10" x14ac:dyDescent="0.25">
      <c r="A18" s="177"/>
      <c r="B18" s="178"/>
      <c r="C18" s="179"/>
      <c r="D18" s="178"/>
      <c r="E18" s="179"/>
      <c r="F18" s="180"/>
      <c r="G18" s="181" t="s">
        <v>1022</v>
      </c>
      <c r="H18" s="182">
        <f>SUM(H14:H17)</f>
        <v>24.759999999999998</v>
      </c>
    </row>
    <row r="19" spans="1:10" x14ac:dyDescent="0.25">
      <c r="A19" s="185" t="s">
        <v>1066</v>
      </c>
      <c r="B19" s="185"/>
      <c r="C19" s="185"/>
      <c r="D19" s="185"/>
      <c r="E19" s="185"/>
      <c r="F19" s="185"/>
      <c r="G19" s="183" t="s">
        <v>11237</v>
      </c>
      <c r="H19" s="182">
        <f>ROUND(H18*(1+B8),2)</f>
        <v>30.53</v>
      </c>
      <c r="I19" s="181" t="s">
        <v>11237</v>
      </c>
      <c r="J19" s="192">
        <v>0</v>
      </c>
    </row>
    <row r="20" spans="1:10" x14ac:dyDescent="0.25">
      <c r="A20" s="185"/>
      <c r="B20" s="185"/>
      <c r="C20" s="185"/>
      <c r="D20" s="185"/>
      <c r="E20" s="185"/>
      <c r="F20" s="185"/>
      <c r="G20" s="185"/>
      <c r="H20" s="185"/>
      <c r="I20" s="185"/>
      <c r="J20" s="185"/>
    </row>
    <row r="21" spans="1:10" x14ac:dyDescent="0.25">
      <c r="A21" s="185"/>
      <c r="B21" s="185"/>
      <c r="C21" s="185"/>
      <c r="D21" s="185"/>
      <c r="E21" s="185"/>
      <c r="F21" s="185"/>
      <c r="G21" s="185"/>
      <c r="H21" s="185"/>
      <c r="I21" s="185"/>
      <c r="J21" s="185"/>
    </row>
    <row r="22" spans="1:10" x14ac:dyDescent="0.25">
      <c r="A22" s="185"/>
      <c r="B22" s="185"/>
      <c r="C22" s="185"/>
      <c r="D22" s="185"/>
      <c r="E22" s="185"/>
      <c r="F22" s="185"/>
      <c r="G22" s="185"/>
      <c r="H22" s="185"/>
      <c r="I22" s="185"/>
      <c r="J22" s="185"/>
    </row>
    <row r="23" spans="1:10" x14ac:dyDescent="0.25">
      <c r="A23" s="185"/>
      <c r="B23" s="185"/>
      <c r="C23" s="301"/>
      <c r="D23" s="301"/>
      <c r="E23" s="301"/>
      <c r="F23" s="301"/>
      <c r="G23" s="301"/>
      <c r="H23" s="185"/>
      <c r="I23" s="185"/>
      <c r="J23" s="185"/>
    </row>
    <row r="24" spans="1:10" x14ac:dyDescent="0.25">
      <c r="A24" s="185"/>
      <c r="B24" s="185"/>
      <c r="C24" s="301"/>
      <c r="D24" s="301"/>
      <c r="E24" s="301"/>
      <c r="F24" s="301"/>
      <c r="G24" s="301"/>
      <c r="H24" s="185"/>
      <c r="I24" s="185"/>
      <c r="J24" s="185"/>
    </row>
    <row r="25" spans="1:10" x14ac:dyDescent="0.25">
      <c r="A25" s="185"/>
      <c r="B25" s="185"/>
      <c r="C25" s="302" t="s">
        <v>1024</v>
      </c>
      <c r="D25" s="302"/>
      <c r="E25" s="302"/>
      <c r="F25" s="302"/>
      <c r="G25" s="302"/>
      <c r="H25" s="185"/>
      <c r="I25" s="185"/>
      <c r="J25" s="185"/>
    </row>
    <row r="26" spans="1:10" x14ac:dyDescent="0.25">
      <c r="A26" s="185"/>
      <c r="B26" s="185"/>
      <c r="C26" s="185"/>
      <c r="D26" s="185"/>
      <c r="E26" s="185"/>
      <c r="F26" s="185"/>
      <c r="G26" s="185"/>
      <c r="H26" s="185"/>
      <c r="I26" s="185"/>
      <c r="J26" s="185"/>
    </row>
    <row r="27" spans="1:10" x14ac:dyDescent="0.25">
      <c r="C27" s="193"/>
      <c r="D27" s="194"/>
      <c r="E27" s="193"/>
      <c r="F27" s="194"/>
      <c r="G27" s="190"/>
      <c r="H27" s="195"/>
    </row>
    <row r="28" spans="1:10" x14ac:dyDescent="0.25">
      <c r="B28" s="196"/>
      <c r="C28" s="197"/>
    </row>
    <row r="29" spans="1:10" x14ac:dyDescent="0.25">
      <c r="B29" s="196"/>
      <c r="C29" s="197"/>
    </row>
    <row r="30" spans="1:10" x14ac:dyDescent="0.25">
      <c r="B30" s="196"/>
      <c r="C30" s="197"/>
    </row>
    <row r="31" spans="1:10" x14ac:dyDescent="0.25">
      <c r="B31" s="198"/>
    </row>
  </sheetData>
  <sheetProtection algorithmName="SHA-512" hashValue="M47GYrZhZOv0Vwdh2PqxFo1TAl93hbXtywF52lWTazzN6+yghVMsa6piI+xgl1eupiX+CCf53Xf29iZMvh5hVA==" saltValue="ClfZoA4OVQj1szo5FUtDSQ==" spinCount="100000" sheet="1" objects="1" scenarios="1" formatCells="0" formatColumns="0" formatRows="0" insertColumns="0" insertRows="0" insertHyperlinks="0" deleteColumns="0" deleteRows="0" sort="0" autoFilter="0" pivotTables="0"/>
  <mergeCells count="7">
    <mergeCell ref="C23:G24"/>
    <mergeCell ref="C25:G25"/>
    <mergeCell ref="I2:J10"/>
    <mergeCell ref="A11:H11"/>
    <mergeCell ref="A12:H12"/>
    <mergeCell ref="G13:H13"/>
    <mergeCell ref="I13:J13"/>
  </mergeCells>
  <pageMargins left="0.51180555555555496" right="0.51180555555555496" top="0.78749999999999998" bottom="0.78749999999999998" header="0.51180555555555496" footer="0.51180555555555496"/>
  <pageSetup paperSize="9" scale="75"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view="pageBreakPreview" zoomScale="130" zoomScaleNormal="100" zoomScalePageLayoutView="130" workbookViewId="0">
      <selection activeCell="I22" sqref="I22"/>
    </sheetView>
  </sheetViews>
  <sheetFormatPr defaultColWidth="8.7109375" defaultRowHeight="15" x14ac:dyDescent="0.25"/>
  <cols>
    <col min="2" max="2" width="12.7109375" customWidth="1"/>
    <col min="3" max="3" width="75" customWidth="1"/>
    <col min="5" max="5" width="11.140625" customWidth="1"/>
    <col min="6" max="6" width="9.5703125" customWidth="1"/>
    <col min="7" max="7" width="17" customWidth="1"/>
    <col min="8" max="8" width="11" customWidth="1"/>
    <col min="9" max="9" width="15.7109375" customWidth="1"/>
    <col min="10" max="10" width="15.5703125" customWidth="1"/>
  </cols>
  <sheetData>
    <row r="1" spans="1:10" ht="15.75" x14ac:dyDescent="0.25">
      <c r="A1" s="135"/>
    </row>
    <row r="2" spans="1:10" x14ac:dyDescent="0.25">
      <c r="A2" s="136" t="str">
        <f>PO!A2</f>
        <v>OBRA: CRECHE DA TAPERA</v>
      </c>
      <c r="B2" s="137"/>
      <c r="C2" s="137"/>
      <c r="D2" s="137"/>
      <c r="E2" s="137"/>
      <c r="F2" s="137"/>
      <c r="G2" s="137"/>
      <c r="H2" s="159"/>
      <c r="I2" s="315" t="s">
        <v>1040</v>
      </c>
      <c r="J2" s="315"/>
    </row>
    <row r="3" spans="1:10" x14ac:dyDescent="0.25">
      <c r="A3" s="12" t="str">
        <f>PO!A3</f>
        <v xml:space="preserve">LOCAL: AVENIDA TAPERA, BAIRRO TAPERA, VENDA NOVA DO IMIGRANTE - ES </v>
      </c>
      <c r="B3" s="138"/>
      <c r="C3" s="138"/>
      <c r="D3" s="138"/>
      <c r="E3" s="138"/>
      <c r="F3" s="138"/>
      <c r="G3" s="138"/>
      <c r="H3" s="160"/>
      <c r="I3" s="315"/>
      <c r="J3" s="315"/>
    </row>
    <row r="4" spans="1:10" x14ac:dyDescent="0.25">
      <c r="A4" s="12" t="str">
        <f>PO!A4</f>
        <v>PROPRIETÁRIO: PREFEITURA MUNICIPAL DE VENDA NOVA DO IMIGRANTE</v>
      </c>
      <c r="B4" s="138"/>
      <c r="C4" s="138"/>
      <c r="D4" s="138"/>
      <c r="E4" s="138"/>
      <c r="F4" s="138"/>
      <c r="G4" s="138"/>
      <c r="H4" s="160"/>
      <c r="I4" s="315"/>
      <c r="J4" s="315"/>
    </row>
    <row r="5" spans="1:10" x14ac:dyDescent="0.25">
      <c r="A5" s="12" t="str">
        <f>PO!A5</f>
        <v>DATA: 27/09/2023</v>
      </c>
      <c r="B5" s="138"/>
      <c r="C5" s="138"/>
      <c r="D5" s="138"/>
      <c r="E5" s="138"/>
      <c r="F5" s="138"/>
      <c r="G5" s="138"/>
      <c r="H5" s="160"/>
      <c r="I5" s="315"/>
      <c r="J5" s="315"/>
    </row>
    <row r="6" spans="1:10" x14ac:dyDescent="0.25">
      <c r="A6" s="12" t="str">
        <f>PO!A6</f>
        <v>REFERENCIAL DE PREÇOS: SINAPI E DER-ES EDIFICAÇÕES;</v>
      </c>
      <c r="B6" s="138"/>
      <c r="C6" s="138"/>
      <c r="D6" s="138"/>
      <c r="E6" s="138"/>
      <c r="F6" s="138"/>
      <c r="G6" s="138"/>
      <c r="H6" s="160"/>
      <c r="I6" s="315"/>
      <c r="J6" s="315"/>
    </row>
    <row r="7" spans="1:10" x14ac:dyDescent="0.25">
      <c r="A7" s="12" t="str">
        <f>PO!A7</f>
        <v xml:space="preserve">DATA BASE: SINAPI 05/2023; DER-ES EDIFICAÇÕES 05/2023; </v>
      </c>
      <c r="B7" s="138"/>
      <c r="C7" s="138"/>
      <c r="D7" s="138"/>
      <c r="E7" s="138"/>
      <c r="F7" s="138"/>
      <c r="G7" s="138"/>
      <c r="H7" s="160"/>
      <c r="I7" s="315"/>
      <c r="J7" s="315"/>
    </row>
    <row r="8" spans="1:10" x14ac:dyDescent="0.25">
      <c r="A8" s="12" t="str">
        <f>PO!A8</f>
        <v>BDI:</v>
      </c>
      <c r="B8" s="161">
        <f>PO!B8</f>
        <v>0.23319999999999999</v>
      </c>
      <c r="C8" s="138"/>
      <c r="D8" s="138"/>
      <c r="E8" s="138"/>
      <c r="F8" s="138"/>
      <c r="G8" s="138"/>
      <c r="H8" s="160"/>
      <c r="I8" s="315"/>
      <c r="J8" s="315"/>
    </row>
    <row r="9" spans="1:10" x14ac:dyDescent="0.25">
      <c r="A9" s="12" t="str">
        <f>PO!A9</f>
        <v>ENCARGOS SOCIAIS: 86,69%</v>
      </c>
      <c r="B9" s="139"/>
      <c r="C9" s="138"/>
      <c r="D9" s="138"/>
      <c r="E9" s="138"/>
      <c r="F9" s="138"/>
      <c r="G9" s="138"/>
      <c r="H9" s="160"/>
      <c r="I9" s="315"/>
      <c r="J9" s="315"/>
    </row>
    <row r="10" spans="1:10" x14ac:dyDescent="0.25">
      <c r="A10" s="140" t="str">
        <f>PO!A10</f>
        <v>ORÇAMENTISTA: EDUARDO DELFINO BOTACIM - ENGENHEIRO CIVIL - CREA ES-48207/D</v>
      </c>
      <c r="B10" s="141"/>
      <c r="C10" s="141"/>
      <c r="D10" s="141"/>
      <c r="E10" s="141"/>
      <c r="F10" s="141"/>
      <c r="G10" s="141"/>
      <c r="H10" s="142"/>
      <c r="I10" s="315"/>
      <c r="J10" s="315"/>
    </row>
    <row r="11" spans="1:10" x14ac:dyDescent="0.25">
      <c r="A11" s="287" t="s">
        <v>1073</v>
      </c>
      <c r="B11" s="287"/>
      <c r="C11" s="287"/>
      <c r="D11" s="287"/>
      <c r="E11" s="287"/>
      <c r="F11" s="287"/>
      <c r="G11" s="287"/>
      <c r="H11" s="287"/>
    </row>
    <row r="12" spans="1:10" ht="24.75" customHeight="1" x14ac:dyDescent="0.25">
      <c r="A12" s="316" t="s">
        <v>1074</v>
      </c>
      <c r="B12" s="316"/>
      <c r="C12" s="316"/>
      <c r="D12" s="316"/>
      <c r="E12" s="316"/>
      <c r="F12" s="316"/>
      <c r="G12" s="316"/>
      <c r="H12" s="316"/>
    </row>
    <row r="13" spans="1:10" x14ac:dyDescent="0.25">
      <c r="A13" s="162"/>
      <c r="B13" s="163"/>
      <c r="C13" s="163"/>
      <c r="D13" s="163"/>
      <c r="E13" s="163"/>
      <c r="F13" s="163"/>
      <c r="G13" s="317" t="s">
        <v>744</v>
      </c>
      <c r="H13" s="317"/>
      <c r="I13" s="318" t="s">
        <v>745</v>
      </c>
      <c r="J13" s="318"/>
    </row>
    <row r="14" spans="1:10" x14ac:dyDescent="0.25">
      <c r="A14" s="169">
        <v>10147</v>
      </c>
      <c r="B14" s="170" t="s">
        <v>751</v>
      </c>
      <c r="C14" s="171" t="s">
        <v>1075</v>
      </c>
      <c r="D14" s="172" t="s">
        <v>1050</v>
      </c>
      <c r="E14" s="173">
        <v>0.1</v>
      </c>
      <c r="F14" s="174"/>
      <c r="G14" s="175">
        <v>22.74</v>
      </c>
      <c r="H14" s="176">
        <f>ROUND(E14*G14,2)</f>
        <v>2.27</v>
      </c>
      <c r="I14" s="175">
        <f>G14</f>
        <v>22.74</v>
      </c>
      <c r="J14" s="176">
        <f>H14</f>
        <v>2.27</v>
      </c>
    </row>
    <row r="15" spans="1:10" x14ac:dyDescent="0.25">
      <c r="A15" s="169">
        <v>10101</v>
      </c>
      <c r="B15" s="170" t="s">
        <v>751</v>
      </c>
      <c r="C15" s="171" t="s">
        <v>1076</v>
      </c>
      <c r="D15" s="172" t="s">
        <v>1050</v>
      </c>
      <c r="E15" s="173">
        <v>0.1</v>
      </c>
      <c r="F15" s="174"/>
      <c r="G15" s="175">
        <v>19.190000000000001</v>
      </c>
      <c r="H15" s="176">
        <f>ROUND(E15*G15,2)</f>
        <v>1.92</v>
      </c>
      <c r="I15" s="175">
        <f>G15</f>
        <v>19.190000000000001</v>
      </c>
      <c r="J15" s="176">
        <f>H15</f>
        <v>1.92</v>
      </c>
    </row>
    <row r="16" spans="1:10" x14ac:dyDescent="0.25">
      <c r="A16" s="169"/>
      <c r="B16" s="170"/>
      <c r="C16" s="171"/>
      <c r="D16" s="172"/>
      <c r="E16" s="173"/>
      <c r="F16" s="174"/>
      <c r="G16" s="175"/>
      <c r="H16" s="176"/>
      <c r="I16" s="175"/>
      <c r="J16" s="176"/>
    </row>
    <row r="17" spans="1:10" x14ac:dyDescent="0.25">
      <c r="A17" s="169">
        <v>27676</v>
      </c>
      <c r="B17" s="170" t="s">
        <v>751</v>
      </c>
      <c r="C17" s="171" t="s">
        <v>1077</v>
      </c>
      <c r="D17" s="172" t="s">
        <v>716</v>
      </c>
      <c r="E17" s="173">
        <v>1</v>
      </c>
      <c r="F17" s="174"/>
      <c r="G17" s="175">
        <v>84.33</v>
      </c>
      <c r="H17" s="176">
        <f>ROUND(E17*G17,2)</f>
        <v>84.33</v>
      </c>
      <c r="I17" s="175">
        <f>G17</f>
        <v>84.33</v>
      </c>
      <c r="J17" s="176">
        <f>H17</f>
        <v>84.33</v>
      </c>
    </row>
    <row r="18" spans="1:10" x14ac:dyDescent="0.25">
      <c r="A18" s="177"/>
      <c r="B18" s="178"/>
      <c r="C18" s="179"/>
      <c r="D18" s="178"/>
      <c r="E18" s="179"/>
      <c r="F18" s="180"/>
      <c r="G18" s="181" t="s">
        <v>1022</v>
      </c>
      <c r="H18" s="182">
        <f>SUM(H14:H17)</f>
        <v>88.52</v>
      </c>
    </row>
    <row r="19" spans="1:10" x14ac:dyDescent="0.25">
      <c r="A19" s="157"/>
      <c r="B19" s="157"/>
      <c r="C19" s="185"/>
      <c r="D19" s="157"/>
      <c r="E19" s="185"/>
      <c r="F19" s="186"/>
      <c r="G19" s="183" t="s">
        <v>11237</v>
      </c>
      <c r="H19" s="182">
        <f>ROUND(H18*(1+B8),2)</f>
        <v>109.16</v>
      </c>
      <c r="I19" s="183" t="s">
        <v>11237</v>
      </c>
      <c r="J19" s="192">
        <v>0</v>
      </c>
    </row>
    <row r="20" spans="1:10" x14ac:dyDescent="0.25">
      <c r="A20" s="157"/>
      <c r="B20" s="157"/>
      <c r="C20" s="185"/>
      <c r="D20" s="157"/>
      <c r="E20" s="185"/>
      <c r="F20" s="186"/>
      <c r="G20" s="187"/>
      <c r="H20" s="188"/>
    </row>
    <row r="21" spans="1:10" x14ac:dyDescent="0.25">
      <c r="A21" s="157"/>
      <c r="B21" s="157"/>
      <c r="C21" s="185"/>
      <c r="D21" s="157"/>
      <c r="E21" s="185"/>
      <c r="F21" s="186"/>
      <c r="G21" s="187"/>
      <c r="H21" s="188"/>
    </row>
    <row r="22" spans="1:10" x14ac:dyDescent="0.25">
      <c r="A22" s="157"/>
      <c r="B22" s="157"/>
      <c r="C22" s="185"/>
      <c r="D22" s="157"/>
      <c r="E22" s="185"/>
      <c r="F22" s="186"/>
      <c r="G22" s="187"/>
      <c r="H22" s="188"/>
    </row>
    <row r="23" spans="1:10" x14ac:dyDescent="0.25">
      <c r="A23" s="155"/>
      <c r="B23" s="155"/>
      <c r="C23" s="301"/>
      <c r="D23" s="301"/>
      <c r="E23" s="301"/>
      <c r="F23" s="301"/>
      <c r="G23" s="301"/>
      <c r="H23" s="185"/>
    </row>
    <row r="24" spans="1:10" x14ac:dyDescent="0.25">
      <c r="A24" s="155"/>
      <c r="B24" s="155"/>
      <c r="C24" s="301"/>
      <c r="D24" s="301"/>
      <c r="E24" s="301"/>
      <c r="F24" s="301"/>
      <c r="G24" s="301"/>
      <c r="H24" s="185"/>
    </row>
    <row r="25" spans="1:10" x14ac:dyDescent="0.25">
      <c r="A25" s="155"/>
      <c r="B25" s="155"/>
      <c r="C25" s="302" t="s">
        <v>1024</v>
      </c>
      <c r="D25" s="302"/>
      <c r="E25" s="302"/>
      <c r="F25" s="302"/>
      <c r="G25" s="302"/>
      <c r="H25" s="185"/>
    </row>
    <row r="26" spans="1:10" x14ac:dyDescent="0.25">
      <c r="A26" s="155"/>
      <c r="B26" s="155"/>
      <c r="C26" s="185"/>
      <c r="D26" s="185"/>
      <c r="E26" s="185"/>
      <c r="F26" s="185"/>
      <c r="G26" s="185"/>
      <c r="H26" s="185"/>
    </row>
    <row r="27" spans="1:10" x14ac:dyDescent="0.25">
      <c r="C27" s="193"/>
      <c r="D27" s="194"/>
      <c r="E27" s="193"/>
      <c r="F27" s="194"/>
      <c r="G27" s="190"/>
      <c r="H27" s="195"/>
    </row>
    <row r="28" spans="1:10" x14ac:dyDescent="0.25">
      <c r="B28" s="196"/>
      <c r="C28" s="197"/>
    </row>
    <row r="29" spans="1:10" x14ac:dyDescent="0.25">
      <c r="B29" s="196"/>
      <c r="C29" s="197"/>
    </row>
    <row r="30" spans="1:10" x14ac:dyDescent="0.25">
      <c r="B30" s="196"/>
      <c r="C30" s="197"/>
    </row>
    <row r="31" spans="1:10" x14ac:dyDescent="0.25">
      <c r="B31" s="198"/>
    </row>
  </sheetData>
  <sheetProtection algorithmName="SHA-512" hashValue="41GQCkxgfmgCl2sEWvGGyQmt/JnIPm+SATT0HC/DTW+M2w8Bb1TmbITUbLP1WG9ZJZFIQ8ETrStCHimjj8LTow==" saltValue="lzcRwEDbdnmtB4YG67ugDQ==" spinCount="100000" sheet="1" objects="1" scenarios="1" formatCells="0" formatColumns="0" formatRows="0" insertColumns="0" insertRows="0" insertHyperlinks="0" deleteColumns="0" deleteRows="0" sort="0" autoFilter="0" pivotTables="0"/>
  <mergeCells count="7">
    <mergeCell ref="C23:G24"/>
    <mergeCell ref="C25:G25"/>
    <mergeCell ref="I2:J10"/>
    <mergeCell ref="A11:H11"/>
    <mergeCell ref="A12:H12"/>
    <mergeCell ref="G13:H13"/>
    <mergeCell ref="I13:J13"/>
  </mergeCells>
  <pageMargins left="0.51180555555555496" right="0.51180555555555496" top="0.78749999999999998" bottom="0.78749999999999998" header="0.51180555555555496" footer="0.51180555555555496"/>
  <pageSetup paperSize="9" scale="75"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view="pageBreakPreview" zoomScale="130" zoomScaleNormal="100" zoomScalePageLayoutView="130" workbookViewId="0">
      <selection activeCell="J19" sqref="J19"/>
    </sheetView>
  </sheetViews>
  <sheetFormatPr defaultColWidth="8.7109375" defaultRowHeight="15" x14ac:dyDescent="0.25"/>
  <cols>
    <col min="2" max="2" width="12.7109375" customWidth="1"/>
    <col min="3" max="3" width="75" customWidth="1"/>
    <col min="5" max="5" width="11.140625" customWidth="1"/>
    <col min="6" max="6" width="9.5703125" customWidth="1"/>
    <col min="7" max="7" width="17" customWidth="1"/>
    <col min="8" max="8" width="11" customWidth="1"/>
    <col min="9" max="9" width="15.85546875" bestFit="1" customWidth="1"/>
    <col min="10" max="10" width="14.42578125" customWidth="1"/>
  </cols>
  <sheetData>
    <row r="1" spans="1:10" ht="15.75" x14ac:dyDescent="0.25">
      <c r="A1" s="135"/>
    </row>
    <row r="2" spans="1:10" x14ac:dyDescent="0.25">
      <c r="A2" s="136" t="str">
        <f>PO!A2</f>
        <v>OBRA: CRECHE DA TAPERA</v>
      </c>
      <c r="B2" s="137"/>
      <c r="C2" s="137"/>
      <c r="D2" s="137"/>
      <c r="E2" s="137"/>
      <c r="F2" s="137"/>
      <c r="G2" s="137"/>
      <c r="H2" s="159"/>
      <c r="I2" s="319" t="s">
        <v>1040</v>
      </c>
      <c r="J2" s="319"/>
    </row>
    <row r="3" spans="1:10" x14ac:dyDescent="0.25">
      <c r="A3" s="12" t="str">
        <f>PO!A3</f>
        <v xml:space="preserve">LOCAL: AVENIDA TAPERA, BAIRRO TAPERA, VENDA NOVA DO IMIGRANTE - ES </v>
      </c>
      <c r="B3" s="138"/>
      <c r="C3" s="138"/>
      <c r="D3" s="138"/>
      <c r="E3" s="138"/>
      <c r="F3" s="138"/>
      <c r="G3" s="138"/>
      <c r="H3" s="160"/>
      <c r="I3" s="319"/>
      <c r="J3" s="319"/>
    </row>
    <row r="4" spans="1:10" x14ac:dyDescent="0.25">
      <c r="A4" s="12" t="str">
        <f>PO!A4</f>
        <v>PROPRIETÁRIO: PREFEITURA MUNICIPAL DE VENDA NOVA DO IMIGRANTE</v>
      </c>
      <c r="B4" s="138"/>
      <c r="C4" s="138"/>
      <c r="D4" s="138"/>
      <c r="E4" s="138"/>
      <c r="F4" s="138"/>
      <c r="G4" s="138"/>
      <c r="H4" s="160"/>
      <c r="I4" s="319"/>
      <c r="J4" s="319"/>
    </row>
    <row r="5" spans="1:10" x14ac:dyDescent="0.25">
      <c r="A5" s="12" t="str">
        <f>PO!A5</f>
        <v>DATA: 27/09/2023</v>
      </c>
      <c r="B5" s="138"/>
      <c r="C5" s="138"/>
      <c r="D5" s="138"/>
      <c r="E5" s="138"/>
      <c r="F5" s="138"/>
      <c r="G5" s="138"/>
      <c r="H5" s="160"/>
      <c r="I5" s="319"/>
      <c r="J5" s="319"/>
    </row>
    <row r="6" spans="1:10" x14ac:dyDescent="0.25">
      <c r="A6" s="12" t="str">
        <f>PO!A6</f>
        <v>REFERENCIAL DE PREÇOS: SINAPI E DER-ES EDIFICAÇÕES;</v>
      </c>
      <c r="B6" s="138"/>
      <c r="C6" s="138"/>
      <c r="D6" s="138"/>
      <c r="E6" s="138"/>
      <c r="F6" s="138"/>
      <c r="G6" s="138"/>
      <c r="H6" s="160"/>
      <c r="I6" s="319"/>
      <c r="J6" s="319"/>
    </row>
    <row r="7" spans="1:10" x14ac:dyDescent="0.25">
      <c r="A7" s="12" t="str">
        <f>PO!A7</f>
        <v xml:space="preserve">DATA BASE: SINAPI 05/2023; DER-ES EDIFICAÇÕES 05/2023; </v>
      </c>
      <c r="B7" s="138"/>
      <c r="C7" s="138"/>
      <c r="D7" s="138"/>
      <c r="E7" s="138"/>
      <c r="F7" s="138"/>
      <c r="G7" s="138"/>
      <c r="H7" s="160"/>
      <c r="I7" s="319"/>
      <c r="J7" s="319"/>
    </row>
    <row r="8" spans="1:10" x14ac:dyDescent="0.25">
      <c r="A8" s="12" t="str">
        <f>PO!A8</f>
        <v>BDI:</v>
      </c>
      <c r="B8" s="161">
        <f>PO!B8</f>
        <v>0.23319999999999999</v>
      </c>
      <c r="C8" s="138"/>
      <c r="D8" s="138"/>
      <c r="E8" s="138"/>
      <c r="F8" s="138"/>
      <c r="G8" s="138"/>
      <c r="H8" s="160"/>
      <c r="I8" s="319"/>
      <c r="J8" s="319"/>
    </row>
    <row r="9" spans="1:10" x14ac:dyDescent="0.25">
      <c r="A9" s="12" t="str">
        <f>PO!A9</f>
        <v>ENCARGOS SOCIAIS: 86,69%</v>
      </c>
      <c r="B9" s="139"/>
      <c r="C9" s="138"/>
      <c r="D9" s="138"/>
      <c r="E9" s="138"/>
      <c r="F9" s="138"/>
      <c r="G9" s="138"/>
      <c r="H9" s="160"/>
      <c r="I9" s="319"/>
      <c r="J9" s="319"/>
    </row>
    <row r="10" spans="1:10" x14ac:dyDescent="0.25">
      <c r="A10" s="140" t="str">
        <f>PO!A10</f>
        <v>ORÇAMENTISTA: EDUARDO DELFINO BOTACIM - ENGENHEIRO CIVIL - CREA ES-48207/D</v>
      </c>
      <c r="B10" s="141"/>
      <c r="C10" s="141"/>
      <c r="D10" s="141"/>
      <c r="E10" s="141"/>
      <c r="F10" s="141"/>
      <c r="G10" s="141"/>
      <c r="H10" s="142"/>
      <c r="I10" s="319"/>
      <c r="J10" s="319"/>
    </row>
    <row r="11" spans="1:10" x14ac:dyDescent="0.25">
      <c r="A11" s="287" t="s">
        <v>1078</v>
      </c>
      <c r="B11" s="287"/>
      <c r="C11" s="287"/>
      <c r="D11" s="287"/>
      <c r="E11" s="287"/>
      <c r="F11" s="287"/>
      <c r="G11" s="287"/>
      <c r="H11" s="287"/>
      <c r="I11" s="11"/>
      <c r="J11" s="200"/>
    </row>
    <row r="12" spans="1:10" ht="24.75" customHeight="1" x14ac:dyDescent="0.25">
      <c r="A12" s="316" t="s">
        <v>1079</v>
      </c>
      <c r="B12" s="316"/>
      <c r="C12" s="316"/>
      <c r="D12" s="316"/>
      <c r="E12" s="316"/>
      <c r="F12" s="316"/>
      <c r="G12" s="316"/>
      <c r="H12" s="316"/>
      <c r="I12" s="11"/>
      <c r="J12" s="200"/>
    </row>
    <row r="13" spans="1:10" x14ac:dyDescent="0.25">
      <c r="A13" s="162"/>
      <c r="B13" s="163"/>
      <c r="C13" s="163"/>
      <c r="D13" s="163"/>
      <c r="E13" s="163"/>
      <c r="F13" s="163"/>
      <c r="G13" s="317" t="s">
        <v>744</v>
      </c>
      <c r="H13" s="317"/>
      <c r="I13" s="318" t="s">
        <v>745</v>
      </c>
      <c r="J13" s="318"/>
    </row>
    <row r="14" spans="1:10" x14ac:dyDescent="0.25">
      <c r="A14" s="201">
        <v>10130</v>
      </c>
      <c r="B14" s="202" t="s">
        <v>751</v>
      </c>
      <c r="C14" s="203" t="s">
        <v>1080</v>
      </c>
      <c r="D14" s="41" t="s">
        <v>1050</v>
      </c>
      <c r="E14" s="204">
        <v>0.1</v>
      </c>
      <c r="F14" s="205"/>
      <c r="G14" s="206">
        <v>34.01</v>
      </c>
      <c r="H14" s="176">
        <f>ROUND(E14*G14,2)</f>
        <v>3.4</v>
      </c>
      <c r="I14" s="206">
        <f>G14</f>
        <v>34.01</v>
      </c>
      <c r="J14" s="206">
        <f>H14</f>
        <v>3.4</v>
      </c>
    </row>
    <row r="15" spans="1:10" x14ac:dyDescent="0.25">
      <c r="A15" s="201">
        <v>10101</v>
      </c>
      <c r="B15" s="202" t="s">
        <v>751</v>
      </c>
      <c r="C15" s="203" t="s">
        <v>1076</v>
      </c>
      <c r="D15" s="41" t="s">
        <v>1050</v>
      </c>
      <c r="E15" s="204">
        <v>0.1</v>
      </c>
      <c r="F15" s="205"/>
      <c r="G15" s="206">
        <v>19.190000000000001</v>
      </c>
      <c r="H15" s="176">
        <f>ROUND(E15*G15,2)</f>
        <v>1.92</v>
      </c>
      <c r="I15" s="206">
        <f>G15</f>
        <v>19.190000000000001</v>
      </c>
      <c r="J15" s="206">
        <f>H15</f>
        <v>1.92</v>
      </c>
    </row>
    <row r="16" spans="1:10" x14ac:dyDescent="0.25">
      <c r="A16" s="201"/>
      <c r="B16" s="202"/>
      <c r="C16" s="203"/>
      <c r="D16" s="41"/>
      <c r="E16" s="204"/>
      <c r="F16" s="205"/>
      <c r="G16" s="206"/>
      <c r="H16" s="176"/>
      <c r="I16" s="206"/>
      <c r="J16" s="206"/>
    </row>
    <row r="17" spans="1:10" ht="15" customHeight="1" x14ac:dyDescent="0.25">
      <c r="A17" s="288" t="s">
        <v>1058</v>
      </c>
      <c r="B17" s="288"/>
      <c r="C17" s="203" t="s">
        <v>1081</v>
      </c>
      <c r="D17" s="41" t="s">
        <v>716</v>
      </c>
      <c r="E17" s="204">
        <v>1</v>
      </c>
      <c r="F17" s="205"/>
      <c r="G17" s="206">
        <f>(B28*2+B29+B30)/(6.1*3)</f>
        <v>96.874316939890718</v>
      </c>
      <c r="H17" s="176">
        <f>ROUND(E17*G17,2)</f>
        <v>96.87</v>
      </c>
      <c r="I17" s="206">
        <f>G17</f>
        <v>96.874316939890718</v>
      </c>
      <c r="J17" s="207">
        <f>H17</f>
        <v>96.87</v>
      </c>
    </row>
    <row r="18" spans="1:10" x14ac:dyDescent="0.25">
      <c r="A18" s="208"/>
      <c r="B18" s="209"/>
      <c r="C18" s="210"/>
      <c r="D18" s="209"/>
      <c r="E18" s="210"/>
      <c r="F18" s="211"/>
      <c r="G18" s="181" t="s">
        <v>1022</v>
      </c>
      <c r="H18" s="212">
        <f>SUM(H14:H17)</f>
        <v>102.19</v>
      </c>
    </row>
    <row r="19" spans="1:10" x14ac:dyDescent="0.25">
      <c r="A19" s="157"/>
      <c r="B19" s="157"/>
      <c r="C19" s="185"/>
      <c r="D19" s="157"/>
      <c r="E19" s="185"/>
      <c r="F19" s="186"/>
      <c r="G19" s="181" t="s">
        <v>11237</v>
      </c>
      <c r="H19" s="212">
        <f>ROUND(H18*(1+B8),2)</f>
        <v>126.02</v>
      </c>
      <c r="I19" s="181" t="s">
        <v>11237</v>
      </c>
      <c r="J19" s="192">
        <v>0</v>
      </c>
    </row>
    <row r="20" spans="1:10" x14ac:dyDescent="0.25">
      <c r="A20" s="157"/>
      <c r="B20" s="157"/>
      <c r="C20" s="185"/>
      <c r="D20" s="157"/>
      <c r="E20" s="185"/>
      <c r="F20" s="186"/>
      <c r="G20" s="187"/>
      <c r="H20" s="188"/>
    </row>
    <row r="21" spans="1:10" x14ac:dyDescent="0.25">
      <c r="A21" s="157"/>
      <c r="B21" s="157"/>
      <c r="C21" s="185"/>
      <c r="D21" s="157"/>
      <c r="E21" s="185"/>
      <c r="F21" s="186"/>
      <c r="G21" s="187"/>
      <c r="H21" s="188"/>
    </row>
    <row r="22" spans="1:10" x14ac:dyDescent="0.25">
      <c r="A22" s="157"/>
      <c r="B22" s="157"/>
      <c r="C22" s="301"/>
      <c r="D22" s="301"/>
      <c r="E22" s="301"/>
      <c r="F22" s="301"/>
      <c r="G22" s="301"/>
      <c r="H22" s="188"/>
    </row>
    <row r="23" spans="1:10" x14ac:dyDescent="0.25">
      <c r="A23" s="155"/>
      <c r="B23" s="155"/>
      <c r="C23" s="301"/>
      <c r="D23" s="301"/>
      <c r="E23" s="301"/>
      <c r="F23" s="301"/>
      <c r="G23" s="301"/>
      <c r="H23" s="185"/>
    </row>
    <row r="24" spans="1:10" x14ac:dyDescent="0.25">
      <c r="A24" s="155"/>
      <c r="B24" s="155"/>
      <c r="C24" s="302" t="s">
        <v>1024</v>
      </c>
      <c r="D24" s="302"/>
      <c r="E24" s="302"/>
      <c r="F24" s="302"/>
      <c r="G24" s="302"/>
      <c r="H24" s="185"/>
    </row>
    <row r="25" spans="1:10" x14ac:dyDescent="0.25">
      <c r="A25" s="155"/>
      <c r="B25" s="155"/>
      <c r="C25" s="185"/>
      <c r="D25" s="185"/>
      <c r="E25" s="185"/>
      <c r="F25" s="185"/>
      <c r="G25" s="185"/>
      <c r="H25" s="185"/>
    </row>
    <row r="26" spans="1:10" x14ac:dyDescent="0.25">
      <c r="A26" s="155"/>
      <c r="B26" s="155"/>
      <c r="C26" s="185"/>
      <c r="D26" s="185"/>
      <c r="E26" s="185"/>
      <c r="F26" s="185"/>
      <c r="G26" s="185"/>
      <c r="H26" s="185"/>
    </row>
    <row r="27" spans="1:10" x14ac:dyDescent="0.25">
      <c r="C27" s="193"/>
      <c r="D27" s="194"/>
      <c r="E27" s="193"/>
      <c r="F27" s="194"/>
      <c r="G27" s="190"/>
      <c r="H27" s="195"/>
    </row>
    <row r="28" spans="1:10" x14ac:dyDescent="0.25">
      <c r="A28" t="s">
        <v>1082</v>
      </c>
      <c r="B28" s="196">
        <v>279.89999999999998</v>
      </c>
      <c r="C28" s="197" t="s">
        <v>1083</v>
      </c>
    </row>
    <row r="29" spans="1:10" x14ac:dyDescent="0.25">
      <c r="A29" t="s">
        <v>1084</v>
      </c>
      <c r="B29" s="196">
        <v>618</v>
      </c>
      <c r="C29" s="197" t="s">
        <v>1085</v>
      </c>
    </row>
    <row r="30" spans="1:10" x14ac:dyDescent="0.25">
      <c r="A30" t="s">
        <v>1084</v>
      </c>
      <c r="B30" s="196">
        <v>595</v>
      </c>
      <c r="C30" s="197" t="s">
        <v>1086</v>
      </c>
    </row>
    <row r="31" spans="1:10" x14ac:dyDescent="0.25">
      <c r="B31" s="198"/>
    </row>
  </sheetData>
  <sheetProtection algorithmName="SHA-512" hashValue="z7MYgjA4WtfBuE9B1GIKiE8f/vtU8g60hScxNFOg3OLBftQfUa/xZO0W5PqiBFOmG8PjLu7D7giYqnaw+OQkNw==" saltValue="mHulfViIf1yTdDA4plqOiw==" spinCount="100000" sheet="1" objects="1" scenarios="1" formatCells="0" formatColumns="0" formatRows="0" insertColumns="0" insertRows="0" insertHyperlinks="0" deleteColumns="0" deleteRows="0" sort="0" autoFilter="0" pivotTables="0"/>
  <mergeCells count="8">
    <mergeCell ref="A17:B17"/>
    <mergeCell ref="C22:G23"/>
    <mergeCell ref="C24:G24"/>
    <mergeCell ref="I2:J10"/>
    <mergeCell ref="A11:H11"/>
    <mergeCell ref="A12:H12"/>
    <mergeCell ref="G13:H13"/>
    <mergeCell ref="I13:J13"/>
  </mergeCells>
  <hyperlinks>
    <hyperlink ref="C28" r:id="rId1"/>
    <hyperlink ref="C29" r:id="rId2"/>
    <hyperlink ref="C30" r:id="rId3"/>
  </hyperlinks>
  <pageMargins left="0.51180555555555496" right="0.51180555555555496" top="0.78749999999999998" bottom="0.78749999999999998" header="0.51180555555555496" footer="0.51180555555555496"/>
  <pageSetup paperSize="9" scale="73" orientation="landscape" horizontalDpi="300" verticalDpi="300"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view="pageBreakPreview" zoomScale="130" zoomScaleNormal="100" zoomScalePageLayoutView="130" workbookViewId="0">
      <selection activeCell="H19" sqref="H19"/>
    </sheetView>
  </sheetViews>
  <sheetFormatPr defaultColWidth="8.7109375" defaultRowHeight="15" x14ac:dyDescent="0.25"/>
  <cols>
    <col min="2" max="2" width="12.7109375" customWidth="1"/>
    <col min="3" max="3" width="75" customWidth="1"/>
    <col min="5" max="5" width="11.140625" customWidth="1"/>
    <col min="6" max="6" width="9.5703125" customWidth="1"/>
    <col min="7" max="7" width="17" customWidth="1"/>
    <col min="8" max="8" width="11" customWidth="1"/>
    <col min="9" max="9" width="15.85546875" bestFit="1" customWidth="1"/>
    <col min="10" max="10" width="13.28515625" customWidth="1"/>
  </cols>
  <sheetData>
    <row r="1" spans="1:10" ht="15.75" x14ac:dyDescent="0.25">
      <c r="A1" s="135"/>
    </row>
    <row r="2" spans="1:10" x14ac:dyDescent="0.25">
      <c r="A2" s="136" t="str">
        <f>PO!A2</f>
        <v>OBRA: CRECHE DA TAPERA</v>
      </c>
      <c r="B2" s="137"/>
      <c r="C2" s="137"/>
      <c r="D2" s="137"/>
      <c r="E2" s="137"/>
      <c r="F2" s="137"/>
      <c r="G2" s="137"/>
      <c r="H2" s="159"/>
      <c r="I2" s="319" t="s">
        <v>1040</v>
      </c>
      <c r="J2" s="319"/>
    </row>
    <row r="3" spans="1:10" x14ac:dyDescent="0.25">
      <c r="A3" s="12" t="str">
        <f>PO!A3</f>
        <v xml:space="preserve">LOCAL: AVENIDA TAPERA, BAIRRO TAPERA, VENDA NOVA DO IMIGRANTE - ES </v>
      </c>
      <c r="B3" s="138"/>
      <c r="C3" s="138"/>
      <c r="D3" s="138"/>
      <c r="E3" s="138"/>
      <c r="F3" s="138"/>
      <c r="G3" s="138"/>
      <c r="H3" s="160"/>
      <c r="I3" s="319"/>
      <c r="J3" s="319"/>
    </row>
    <row r="4" spans="1:10" x14ac:dyDescent="0.25">
      <c r="A4" s="12" t="str">
        <f>PO!A4</f>
        <v>PROPRIETÁRIO: PREFEITURA MUNICIPAL DE VENDA NOVA DO IMIGRANTE</v>
      </c>
      <c r="B4" s="138"/>
      <c r="C4" s="138"/>
      <c r="D4" s="138"/>
      <c r="E4" s="138"/>
      <c r="F4" s="138"/>
      <c r="G4" s="138"/>
      <c r="H4" s="160"/>
      <c r="I4" s="319"/>
      <c r="J4" s="319"/>
    </row>
    <row r="5" spans="1:10" x14ac:dyDescent="0.25">
      <c r="A5" s="12" t="str">
        <f>PO!A5</f>
        <v>DATA: 27/09/2023</v>
      </c>
      <c r="B5" s="138"/>
      <c r="C5" s="138"/>
      <c r="D5" s="138"/>
      <c r="E5" s="138"/>
      <c r="F5" s="138"/>
      <c r="G5" s="138"/>
      <c r="H5" s="160"/>
      <c r="I5" s="319"/>
      <c r="J5" s="319"/>
    </row>
    <row r="6" spans="1:10" x14ac:dyDescent="0.25">
      <c r="A6" s="12" t="str">
        <f>PO!A6</f>
        <v>REFERENCIAL DE PREÇOS: SINAPI E DER-ES EDIFICAÇÕES;</v>
      </c>
      <c r="B6" s="138"/>
      <c r="C6" s="138"/>
      <c r="D6" s="138"/>
      <c r="E6" s="138"/>
      <c r="F6" s="138"/>
      <c r="G6" s="138"/>
      <c r="H6" s="160"/>
      <c r="I6" s="319"/>
      <c r="J6" s="319"/>
    </row>
    <row r="7" spans="1:10" x14ac:dyDescent="0.25">
      <c r="A7" s="12" t="str">
        <f>PO!A7</f>
        <v xml:space="preserve">DATA BASE: SINAPI 05/2023; DER-ES EDIFICAÇÕES 05/2023; </v>
      </c>
      <c r="B7" s="138"/>
      <c r="C7" s="138"/>
      <c r="D7" s="138"/>
      <c r="E7" s="138"/>
      <c r="F7" s="138"/>
      <c r="G7" s="138"/>
      <c r="H7" s="160"/>
      <c r="I7" s="319"/>
      <c r="J7" s="319"/>
    </row>
    <row r="8" spans="1:10" x14ac:dyDescent="0.25">
      <c r="A8" s="12" t="str">
        <f>PO!A8</f>
        <v>BDI:</v>
      </c>
      <c r="B8" s="161">
        <f>PO!B8</f>
        <v>0.23319999999999999</v>
      </c>
      <c r="C8" s="138"/>
      <c r="D8" s="138"/>
      <c r="E8" s="138"/>
      <c r="F8" s="138"/>
      <c r="G8" s="138"/>
      <c r="H8" s="160"/>
      <c r="I8" s="319"/>
      <c r="J8" s="319"/>
    </row>
    <row r="9" spans="1:10" x14ac:dyDescent="0.25">
      <c r="A9" s="12" t="str">
        <f>PO!A9</f>
        <v>ENCARGOS SOCIAIS: 86,69%</v>
      </c>
      <c r="B9" s="139"/>
      <c r="C9" s="138"/>
      <c r="D9" s="138"/>
      <c r="E9" s="138"/>
      <c r="F9" s="138"/>
      <c r="G9" s="138"/>
      <c r="H9" s="160"/>
      <c r="I9" s="319"/>
      <c r="J9" s="319"/>
    </row>
    <row r="10" spans="1:10" x14ac:dyDescent="0.25">
      <c r="A10" s="140" t="str">
        <f>PO!A10</f>
        <v>ORÇAMENTISTA: EDUARDO DELFINO BOTACIM - ENGENHEIRO CIVIL - CREA ES-48207/D</v>
      </c>
      <c r="B10" s="141"/>
      <c r="C10" s="141"/>
      <c r="D10" s="141"/>
      <c r="E10" s="141"/>
      <c r="F10" s="141"/>
      <c r="G10" s="141"/>
      <c r="H10" s="142"/>
      <c r="I10" s="319"/>
      <c r="J10" s="319"/>
    </row>
    <row r="11" spans="1:10" x14ac:dyDescent="0.25">
      <c r="A11" s="287" t="s">
        <v>1087</v>
      </c>
      <c r="B11" s="287"/>
      <c r="C11" s="287"/>
      <c r="D11" s="287"/>
      <c r="E11" s="287"/>
      <c r="F11" s="287"/>
      <c r="G11" s="287"/>
      <c r="H11" s="287"/>
      <c r="I11" s="11"/>
      <c r="J11" s="200"/>
    </row>
    <row r="12" spans="1:10" ht="24.75" customHeight="1" x14ac:dyDescent="0.25">
      <c r="A12" s="316" t="s">
        <v>1088</v>
      </c>
      <c r="B12" s="316"/>
      <c r="C12" s="316"/>
      <c r="D12" s="316"/>
      <c r="E12" s="316"/>
      <c r="F12" s="316"/>
      <c r="G12" s="316"/>
      <c r="H12" s="316"/>
      <c r="I12" s="11"/>
      <c r="J12" s="200"/>
    </row>
    <row r="13" spans="1:10" x14ac:dyDescent="0.25">
      <c r="A13" s="162"/>
      <c r="B13" s="163"/>
      <c r="C13" s="163"/>
      <c r="D13" s="163"/>
      <c r="E13" s="163"/>
      <c r="F13" s="163"/>
      <c r="G13" s="317" t="s">
        <v>744</v>
      </c>
      <c r="H13" s="317"/>
      <c r="I13" s="318" t="s">
        <v>745</v>
      </c>
      <c r="J13" s="318"/>
    </row>
    <row r="14" spans="1:10" x14ac:dyDescent="0.25">
      <c r="A14" s="201">
        <v>10139</v>
      </c>
      <c r="B14" s="202" t="s">
        <v>751</v>
      </c>
      <c r="C14" s="203" t="s">
        <v>1049</v>
      </c>
      <c r="D14" s="41" t="s">
        <v>1050</v>
      </c>
      <c r="E14" s="204">
        <v>0.5</v>
      </c>
      <c r="F14" s="205"/>
      <c r="G14" s="206">
        <v>22.74</v>
      </c>
      <c r="H14" s="176">
        <f>ROUND(E14*G14,2)</f>
        <v>11.37</v>
      </c>
      <c r="I14" s="206">
        <f>G14</f>
        <v>22.74</v>
      </c>
      <c r="J14" s="206">
        <f>H14</f>
        <v>11.37</v>
      </c>
    </row>
    <row r="15" spans="1:10" x14ac:dyDescent="0.25">
      <c r="A15" s="201">
        <v>10146</v>
      </c>
      <c r="B15" s="202" t="s">
        <v>751</v>
      </c>
      <c r="C15" s="203" t="s">
        <v>1089</v>
      </c>
      <c r="D15" s="41" t="s">
        <v>1050</v>
      </c>
      <c r="E15" s="204">
        <v>0.5</v>
      </c>
      <c r="F15" s="205"/>
      <c r="G15" s="206">
        <v>16.88</v>
      </c>
      <c r="H15" s="176">
        <f>ROUND(E15*G15,2)</f>
        <v>8.44</v>
      </c>
      <c r="I15" s="206">
        <f>G15</f>
        <v>16.88</v>
      </c>
      <c r="J15" s="206">
        <f>H15</f>
        <v>8.44</v>
      </c>
    </row>
    <row r="16" spans="1:10" x14ac:dyDescent="0.25">
      <c r="A16" s="201"/>
      <c r="B16" s="202"/>
      <c r="C16" s="203"/>
      <c r="D16" s="41"/>
      <c r="E16" s="204"/>
      <c r="F16" s="205"/>
      <c r="G16" s="206"/>
      <c r="H16" s="176"/>
      <c r="I16" s="206"/>
      <c r="J16" s="206"/>
    </row>
    <row r="17" spans="1:10" ht="25.5" x14ac:dyDescent="0.25">
      <c r="A17" s="201">
        <v>40243</v>
      </c>
      <c r="B17" s="202" t="s">
        <v>751</v>
      </c>
      <c r="C17" s="203" t="s">
        <v>1090</v>
      </c>
      <c r="D17" s="41" t="s">
        <v>1056</v>
      </c>
      <c r="E17" s="204">
        <f>8*1*0.617</f>
        <v>4.9359999999999999</v>
      </c>
      <c r="F17" s="205"/>
      <c r="G17" s="206">
        <v>11.21</v>
      </c>
      <c r="H17" s="176">
        <f>ROUND(E17*G17,2)</f>
        <v>55.33</v>
      </c>
      <c r="I17" s="206">
        <f t="shared" ref="I17:J19" si="0">G17</f>
        <v>11.21</v>
      </c>
      <c r="J17" s="206">
        <f t="shared" si="0"/>
        <v>55.33</v>
      </c>
    </row>
    <row r="18" spans="1:10" ht="25.5" x14ac:dyDescent="0.25">
      <c r="A18" s="201">
        <v>90439</v>
      </c>
      <c r="B18" s="202" t="s">
        <v>773</v>
      </c>
      <c r="C18" s="203" t="s">
        <v>1091</v>
      </c>
      <c r="D18" s="41" t="s">
        <v>702</v>
      </c>
      <c r="E18" s="204">
        <v>1</v>
      </c>
      <c r="F18" s="205"/>
      <c r="G18" s="206">
        <v>50.54</v>
      </c>
      <c r="H18" s="176">
        <f>ROUND(E18*G18,2)</f>
        <v>50.54</v>
      </c>
      <c r="I18" s="206">
        <f t="shared" si="0"/>
        <v>50.54</v>
      </c>
      <c r="J18" s="206">
        <f t="shared" si="0"/>
        <v>50.54</v>
      </c>
    </row>
    <row r="19" spans="1:10" ht="25.5" x14ac:dyDescent="0.25">
      <c r="A19" s="201">
        <v>131</v>
      </c>
      <c r="B19" s="202" t="s">
        <v>773</v>
      </c>
      <c r="C19" s="203" t="s">
        <v>1092</v>
      </c>
      <c r="D19" s="41" t="s">
        <v>1056</v>
      </c>
      <c r="E19" s="204">
        <v>0.1</v>
      </c>
      <c r="F19" s="205"/>
      <c r="G19" s="206">
        <v>42.59</v>
      </c>
      <c r="H19" s="176">
        <f>ROUND(E19*G19,2)</f>
        <v>4.26</v>
      </c>
      <c r="I19" s="206">
        <f t="shared" si="0"/>
        <v>42.59</v>
      </c>
      <c r="J19" s="207">
        <f t="shared" si="0"/>
        <v>4.26</v>
      </c>
    </row>
    <row r="20" spans="1:10" x14ac:dyDescent="0.25">
      <c r="A20" s="208"/>
      <c r="B20" s="209"/>
      <c r="C20" s="210"/>
      <c r="D20" s="209"/>
      <c r="E20" s="210"/>
      <c r="F20" s="211"/>
      <c r="G20" s="181" t="s">
        <v>1022</v>
      </c>
      <c r="H20" s="212">
        <f>SUM(H14:H19)</f>
        <v>129.94</v>
      </c>
    </row>
    <row r="21" spans="1:10" x14ac:dyDescent="0.25">
      <c r="A21" s="157"/>
      <c r="B21" s="157"/>
      <c r="C21" s="185"/>
      <c r="D21" s="157"/>
      <c r="E21" s="185"/>
      <c r="F21" s="186"/>
      <c r="G21" s="181" t="s">
        <v>11237</v>
      </c>
      <c r="H21" s="212">
        <f>ROUND(H20*(1+B8),2)</f>
        <v>160.24</v>
      </c>
      <c r="I21" s="181" t="s">
        <v>11237</v>
      </c>
      <c r="J21" s="192">
        <v>0</v>
      </c>
    </row>
    <row r="22" spans="1:10" x14ac:dyDescent="0.25">
      <c r="A22" s="157"/>
      <c r="B22" s="157"/>
      <c r="C22" s="185"/>
      <c r="D22" s="157"/>
      <c r="E22" s="185"/>
      <c r="F22" s="186"/>
      <c r="G22" s="187"/>
      <c r="H22" s="188"/>
    </row>
    <row r="23" spans="1:10" x14ac:dyDescent="0.25">
      <c r="A23" s="157"/>
      <c r="B23" s="157"/>
      <c r="C23" s="301"/>
      <c r="D23" s="301"/>
      <c r="E23" s="301"/>
      <c r="F23" s="301"/>
      <c r="G23" s="301"/>
      <c r="H23" s="188"/>
    </row>
    <row r="24" spans="1:10" x14ac:dyDescent="0.25">
      <c r="A24" s="157"/>
      <c r="B24" s="157"/>
      <c r="C24" s="301"/>
      <c r="D24" s="301"/>
      <c r="E24" s="301"/>
      <c r="F24" s="301"/>
      <c r="G24" s="301"/>
      <c r="H24" s="188"/>
    </row>
    <row r="25" spans="1:10" x14ac:dyDescent="0.25">
      <c r="A25" s="155"/>
      <c r="B25" s="155"/>
      <c r="C25" s="302" t="s">
        <v>1024</v>
      </c>
      <c r="D25" s="302"/>
      <c r="E25" s="302"/>
      <c r="F25" s="302"/>
      <c r="G25" s="302"/>
      <c r="H25" s="185"/>
    </row>
    <row r="26" spans="1:10" x14ac:dyDescent="0.25">
      <c r="A26" s="155"/>
      <c r="B26" s="155"/>
      <c r="C26" s="185"/>
      <c r="D26" s="185"/>
      <c r="E26" s="185"/>
      <c r="F26" s="185"/>
      <c r="G26" s="185"/>
      <c r="H26" s="185"/>
    </row>
    <row r="27" spans="1:10" x14ac:dyDescent="0.25">
      <c r="A27" s="155"/>
      <c r="B27" s="155"/>
      <c r="C27" s="185"/>
      <c r="D27" s="185"/>
      <c r="E27" s="185"/>
      <c r="F27" s="185"/>
      <c r="G27" s="185"/>
      <c r="H27" s="185"/>
    </row>
    <row r="28" spans="1:10" x14ac:dyDescent="0.25">
      <c r="A28" s="155"/>
      <c r="B28" s="155"/>
      <c r="C28" s="185"/>
      <c r="D28" s="185"/>
      <c r="E28" s="185"/>
      <c r="F28" s="185"/>
      <c r="G28" s="185"/>
      <c r="H28" s="185"/>
    </row>
    <row r="29" spans="1:10" x14ac:dyDescent="0.25">
      <c r="C29" s="193"/>
      <c r="D29" s="194"/>
      <c r="E29" s="193"/>
      <c r="F29" s="194"/>
      <c r="G29" s="190"/>
      <c r="H29" s="195"/>
    </row>
    <row r="30" spans="1:10" x14ac:dyDescent="0.25">
      <c r="B30" s="196"/>
      <c r="C30" s="197"/>
    </row>
    <row r="31" spans="1:10" x14ac:dyDescent="0.25">
      <c r="B31" s="196"/>
      <c r="C31" s="197"/>
    </row>
    <row r="32" spans="1:10" x14ac:dyDescent="0.25">
      <c r="B32" s="196"/>
      <c r="C32" s="197"/>
    </row>
    <row r="33" spans="2:2" x14ac:dyDescent="0.25">
      <c r="B33" s="198"/>
    </row>
  </sheetData>
  <sheetProtection algorithmName="SHA-512" hashValue="lTOv9K9Jn3Xp05+abOflMWKgRw8DgtBKH8wOiOIHQpPT0fhGDqvkwJpliJBh+nPR3P8PMuYxxYLypNDJGARG0w==" saltValue="3/dRC8eHEtLKVshwQPqW5A==" spinCount="100000" sheet="1" objects="1" scenarios="1" formatCells="0" formatColumns="0" formatRows="0" insertColumns="0" insertRows="0" insertHyperlinks="0" deleteColumns="0" deleteRows="0" sort="0" autoFilter="0" pivotTables="0"/>
  <mergeCells count="7">
    <mergeCell ref="C23:G24"/>
    <mergeCell ref="C25:G25"/>
    <mergeCell ref="I2:J10"/>
    <mergeCell ref="A11:H11"/>
    <mergeCell ref="A12:H12"/>
    <mergeCell ref="G13:H13"/>
    <mergeCell ref="I13:J13"/>
  </mergeCells>
  <pageMargins left="0.51180555555555496" right="0.51180555555555496" top="0.78749999999999998" bottom="0.78749999999999998" header="0.51180555555555496" footer="0.51180555555555496"/>
  <pageSetup paperSize="9" scale="74" orientation="landscape"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view="pageBreakPreview" zoomScale="130" zoomScaleNormal="100" zoomScalePageLayoutView="130" workbookViewId="0">
      <selection activeCell="I24" sqref="I24"/>
    </sheetView>
  </sheetViews>
  <sheetFormatPr defaultColWidth="8.7109375" defaultRowHeight="15" x14ac:dyDescent="0.25"/>
  <cols>
    <col min="2" max="2" width="12.7109375" customWidth="1"/>
    <col min="3" max="3" width="75" customWidth="1"/>
    <col min="5" max="5" width="11.140625" customWidth="1"/>
    <col min="6" max="6" width="9.5703125" customWidth="1"/>
    <col min="7" max="7" width="17" customWidth="1"/>
    <col min="8" max="8" width="11" customWidth="1"/>
    <col min="9" max="9" width="15.85546875" bestFit="1" customWidth="1"/>
    <col min="10" max="10" width="12.5703125" customWidth="1"/>
  </cols>
  <sheetData>
    <row r="1" spans="1:10" ht="15.75" x14ac:dyDescent="0.25">
      <c r="A1" s="135"/>
    </row>
    <row r="2" spans="1:10" x14ac:dyDescent="0.25">
      <c r="A2" s="136" t="str">
        <f>PO!A2</f>
        <v>OBRA: CRECHE DA TAPERA</v>
      </c>
      <c r="B2" s="137"/>
      <c r="C2" s="137"/>
      <c r="D2" s="137"/>
      <c r="E2" s="137"/>
      <c r="F2" s="137"/>
      <c r="G2" s="137"/>
      <c r="H2" s="159"/>
      <c r="I2" s="319" t="s">
        <v>1040</v>
      </c>
      <c r="J2" s="319"/>
    </row>
    <row r="3" spans="1:10" x14ac:dyDescent="0.25">
      <c r="A3" s="12" t="str">
        <f>PO!A3</f>
        <v xml:space="preserve">LOCAL: AVENIDA TAPERA, BAIRRO TAPERA, VENDA NOVA DO IMIGRANTE - ES </v>
      </c>
      <c r="B3" s="138"/>
      <c r="C3" s="138"/>
      <c r="D3" s="138"/>
      <c r="E3" s="138"/>
      <c r="F3" s="138"/>
      <c r="G3" s="138"/>
      <c r="H3" s="160"/>
      <c r="I3" s="319"/>
      <c r="J3" s="319"/>
    </row>
    <row r="4" spans="1:10" x14ac:dyDescent="0.25">
      <c r="A4" s="12" t="str">
        <f>PO!A4</f>
        <v>PROPRIETÁRIO: PREFEITURA MUNICIPAL DE VENDA NOVA DO IMIGRANTE</v>
      </c>
      <c r="B4" s="138"/>
      <c r="C4" s="138"/>
      <c r="D4" s="138"/>
      <c r="E4" s="138"/>
      <c r="F4" s="138"/>
      <c r="G4" s="138"/>
      <c r="H4" s="160"/>
      <c r="I4" s="319"/>
      <c r="J4" s="319"/>
    </row>
    <row r="5" spans="1:10" x14ac:dyDescent="0.25">
      <c r="A5" s="12" t="str">
        <f>PO!A5</f>
        <v>DATA: 27/09/2023</v>
      </c>
      <c r="B5" s="138"/>
      <c r="C5" s="138"/>
      <c r="D5" s="138"/>
      <c r="E5" s="138"/>
      <c r="F5" s="138"/>
      <c r="G5" s="138"/>
      <c r="H5" s="160"/>
      <c r="I5" s="319"/>
      <c r="J5" s="319"/>
    </row>
    <row r="6" spans="1:10" x14ac:dyDescent="0.25">
      <c r="A6" s="12" t="str">
        <f>PO!A6</f>
        <v>REFERENCIAL DE PREÇOS: SINAPI E DER-ES EDIFICAÇÕES;</v>
      </c>
      <c r="B6" s="138"/>
      <c r="C6" s="138"/>
      <c r="D6" s="138"/>
      <c r="E6" s="138"/>
      <c r="F6" s="138"/>
      <c r="G6" s="138"/>
      <c r="H6" s="160"/>
      <c r="I6" s="319"/>
      <c r="J6" s="319"/>
    </row>
    <row r="7" spans="1:10" x14ac:dyDescent="0.25">
      <c r="A7" s="12" t="str">
        <f>PO!A7</f>
        <v xml:space="preserve">DATA BASE: SINAPI 05/2023; DER-ES EDIFICAÇÕES 05/2023; </v>
      </c>
      <c r="B7" s="138"/>
      <c r="C7" s="138"/>
      <c r="D7" s="138"/>
      <c r="E7" s="138"/>
      <c r="F7" s="138"/>
      <c r="G7" s="138"/>
      <c r="H7" s="160"/>
      <c r="I7" s="319"/>
      <c r="J7" s="319"/>
    </row>
    <row r="8" spans="1:10" x14ac:dyDescent="0.25">
      <c r="A8" s="12" t="str">
        <f>PO!A8</f>
        <v>BDI:</v>
      </c>
      <c r="B8" s="161">
        <f>PO!B8</f>
        <v>0.23319999999999999</v>
      </c>
      <c r="C8" s="138"/>
      <c r="D8" s="138"/>
      <c r="E8" s="138"/>
      <c r="F8" s="138"/>
      <c r="G8" s="138"/>
      <c r="H8" s="160"/>
      <c r="I8" s="319"/>
      <c r="J8" s="319"/>
    </row>
    <row r="9" spans="1:10" x14ac:dyDescent="0.25">
      <c r="A9" s="12" t="str">
        <f>PO!A9</f>
        <v>ENCARGOS SOCIAIS: 86,69%</v>
      </c>
      <c r="B9" s="139"/>
      <c r="C9" s="138"/>
      <c r="D9" s="138"/>
      <c r="E9" s="138"/>
      <c r="F9" s="138"/>
      <c r="G9" s="138"/>
      <c r="H9" s="160"/>
      <c r="I9" s="319"/>
      <c r="J9" s="319"/>
    </row>
    <row r="10" spans="1:10" x14ac:dyDescent="0.25">
      <c r="A10" s="140" t="str">
        <f>PO!A10</f>
        <v>ORÇAMENTISTA: EDUARDO DELFINO BOTACIM - ENGENHEIRO CIVIL - CREA ES-48207/D</v>
      </c>
      <c r="B10" s="141"/>
      <c r="C10" s="141"/>
      <c r="D10" s="141"/>
      <c r="E10" s="141"/>
      <c r="F10" s="141"/>
      <c r="G10" s="141"/>
      <c r="H10" s="142"/>
      <c r="I10" s="319"/>
      <c r="J10" s="319"/>
    </row>
    <row r="11" spans="1:10" x14ac:dyDescent="0.25">
      <c r="A11" s="287" t="s">
        <v>1093</v>
      </c>
      <c r="B11" s="287"/>
      <c r="C11" s="287"/>
      <c r="D11" s="287"/>
      <c r="E11" s="287"/>
      <c r="F11" s="287"/>
      <c r="G11" s="287"/>
      <c r="H11" s="287"/>
      <c r="I11" s="11"/>
      <c r="J11" s="200"/>
    </row>
    <row r="12" spans="1:10" ht="24.75" customHeight="1" x14ac:dyDescent="0.25">
      <c r="A12" s="316" t="s">
        <v>1094</v>
      </c>
      <c r="B12" s="316"/>
      <c r="C12" s="316"/>
      <c r="D12" s="316"/>
      <c r="E12" s="316"/>
      <c r="F12" s="316"/>
      <c r="G12" s="316"/>
      <c r="H12" s="316"/>
      <c r="I12" s="11"/>
      <c r="J12" s="200"/>
    </row>
    <row r="13" spans="1:10" x14ac:dyDescent="0.25">
      <c r="A13" s="162"/>
      <c r="B13" s="163"/>
      <c r="C13" s="163"/>
      <c r="D13" s="163"/>
      <c r="E13" s="163"/>
      <c r="F13" s="163"/>
      <c r="G13" s="317" t="s">
        <v>744</v>
      </c>
      <c r="H13" s="317"/>
      <c r="I13" s="318" t="s">
        <v>745</v>
      </c>
      <c r="J13" s="318"/>
    </row>
    <row r="14" spans="1:10" x14ac:dyDescent="0.25">
      <c r="A14" s="201">
        <v>10118</v>
      </c>
      <c r="B14" s="202" t="s">
        <v>751</v>
      </c>
      <c r="C14" s="203" t="s">
        <v>1095</v>
      </c>
      <c r="D14" s="41" t="s">
        <v>1050</v>
      </c>
      <c r="E14" s="204">
        <v>0.11119999999999999</v>
      </c>
      <c r="F14" s="205"/>
      <c r="G14" s="206">
        <v>22.74</v>
      </c>
      <c r="H14" s="176">
        <f>ROUND(E14*G14,2)</f>
        <v>2.5299999999999998</v>
      </c>
      <c r="I14" s="206">
        <f>G14</f>
        <v>22.74</v>
      </c>
      <c r="J14" s="206">
        <f>H14</f>
        <v>2.5299999999999998</v>
      </c>
    </row>
    <row r="15" spans="1:10" x14ac:dyDescent="0.25">
      <c r="A15" s="201">
        <v>10146</v>
      </c>
      <c r="B15" s="202" t="s">
        <v>751</v>
      </c>
      <c r="C15" s="203" t="s">
        <v>1089</v>
      </c>
      <c r="D15" s="41" t="s">
        <v>1050</v>
      </c>
      <c r="E15" s="204">
        <v>0.11119999999999999</v>
      </c>
      <c r="F15" s="205"/>
      <c r="G15" s="206">
        <v>16.88</v>
      </c>
      <c r="H15" s="176">
        <f>ROUND(E15*G15,2)</f>
        <v>1.88</v>
      </c>
      <c r="I15" s="206">
        <f>G15</f>
        <v>16.88</v>
      </c>
      <c r="J15" s="206">
        <f>H15</f>
        <v>1.88</v>
      </c>
    </row>
    <row r="16" spans="1:10" x14ac:dyDescent="0.25">
      <c r="A16" s="201"/>
      <c r="B16" s="202"/>
      <c r="C16" s="203"/>
      <c r="D16" s="41"/>
      <c r="E16" s="204"/>
      <c r="F16" s="205"/>
      <c r="G16" s="206"/>
      <c r="H16" s="176"/>
      <c r="I16" s="206"/>
      <c r="J16" s="176"/>
    </row>
    <row r="17" spans="1:10" x14ac:dyDescent="0.25">
      <c r="A17" s="201">
        <v>1183</v>
      </c>
      <c r="B17" s="202" t="s">
        <v>773</v>
      </c>
      <c r="C17" s="203" t="s">
        <v>1096</v>
      </c>
      <c r="D17" s="41" t="s">
        <v>702</v>
      </c>
      <c r="E17" s="204">
        <v>1</v>
      </c>
      <c r="F17" s="205"/>
      <c r="G17" s="206">
        <v>24.59</v>
      </c>
      <c r="H17" s="176">
        <f>ROUND(E17*G17,2)</f>
        <v>24.59</v>
      </c>
      <c r="I17" s="206">
        <f t="shared" ref="I17:J20" si="0">G17</f>
        <v>24.59</v>
      </c>
      <c r="J17" s="206">
        <f t="shared" si="0"/>
        <v>24.59</v>
      </c>
    </row>
    <row r="18" spans="1:10" x14ac:dyDescent="0.25">
      <c r="A18" s="201">
        <v>122</v>
      </c>
      <c r="B18" s="202" t="s">
        <v>773</v>
      </c>
      <c r="C18" s="203" t="s">
        <v>1097</v>
      </c>
      <c r="D18" s="41" t="s">
        <v>702</v>
      </c>
      <c r="E18" s="204">
        <v>2.35E-2</v>
      </c>
      <c r="F18" s="205"/>
      <c r="G18" s="206">
        <v>69.400000000000006</v>
      </c>
      <c r="H18" s="176">
        <f>ROUND(E18*G18,2)</f>
        <v>1.63</v>
      </c>
      <c r="I18" s="206">
        <f t="shared" si="0"/>
        <v>69.400000000000006</v>
      </c>
      <c r="J18" s="206">
        <f t="shared" si="0"/>
        <v>1.63</v>
      </c>
    </row>
    <row r="19" spans="1:10" x14ac:dyDescent="0.25">
      <c r="A19" s="201">
        <v>20083</v>
      </c>
      <c r="B19" s="202" t="s">
        <v>773</v>
      </c>
      <c r="C19" s="203" t="s">
        <v>1098</v>
      </c>
      <c r="D19" s="41" t="s">
        <v>702</v>
      </c>
      <c r="E19" s="204">
        <v>0.04</v>
      </c>
      <c r="F19" s="205"/>
      <c r="G19" s="206">
        <v>78.63</v>
      </c>
      <c r="H19" s="176">
        <f>ROUND(E19*G19,2)</f>
        <v>3.15</v>
      </c>
      <c r="I19" s="206">
        <f t="shared" si="0"/>
        <v>78.63</v>
      </c>
      <c r="J19" s="206">
        <f t="shared" si="0"/>
        <v>3.15</v>
      </c>
    </row>
    <row r="20" spans="1:10" x14ac:dyDescent="0.25">
      <c r="A20" s="201">
        <v>38383</v>
      </c>
      <c r="B20" s="202" t="s">
        <v>773</v>
      </c>
      <c r="C20" s="203" t="s">
        <v>1099</v>
      </c>
      <c r="D20" s="41" t="s">
        <v>702</v>
      </c>
      <c r="E20" s="204">
        <v>2.4899999999999999E-2</v>
      </c>
      <c r="F20" s="205"/>
      <c r="G20" s="206">
        <v>2.2599999999999998</v>
      </c>
      <c r="H20" s="176">
        <f>ROUND(E20*G20,2)</f>
        <v>0.06</v>
      </c>
      <c r="I20" s="206">
        <f t="shared" si="0"/>
        <v>2.2599999999999998</v>
      </c>
      <c r="J20" s="206">
        <f t="shared" si="0"/>
        <v>0.06</v>
      </c>
    </row>
    <row r="21" spans="1:10" x14ac:dyDescent="0.25">
      <c r="A21" s="201"/>
      <c r="B21" s="202"/>
      <c r="C21" s="203"/>
      <c r="D21" s="41"/>
      <c r="E21" s="204"/>
      <c r="F21" s="205"/>
      <c r="G21" s="206"/>
      <c r="H21" s="176"/>
      <c r="I21" s="206"/>
      <c r="J21" s="191"/>
    </row>
    <row r="22" spans="1:10" x14ac:dyDescent="0.25">
      <c r="A22" s="208"/>
      <c r="B22" s="209"/>
      <c r="C22" s="210"/>
      <c r="D22" s="209"/>
      <c r="E22" s="210"/>
      <c r="F22" s="211"/>
      <c r="G22" s="181" t="s">
        <v>1022</v>
      </c>
      <c r="H22" s="212">
        <f>SUM(H14:H21)</f>
        <v>33.840000000000003</v>
      </c>
    </row>
    <row r="23" spans="1:10" x14ac:dyDescent="0.25">
      <c r="A23" s="157"/>
      <c r="B23" s="157"/>
      <c r="C23" s="185"/>
      <c r="D23" s="157"/>
      <c r="E23" s="185"/>
      <c r="F23" s="186"/>
      <c r="G23" s="181" t="s">
        <v>11237</v>
      </c>
      <c r="H23" s="212">
        <f>ROUND(H22*(1+B8),2)</f>
        <v>41.73</v>
      </c>
      <c r="I23" s="181" t="s">
        <v>11237</v>
      </c>
      <c r="J23" s="192">
        <v>0</v>
      </c>
    </row>
    <row r="24" spans="1:10" x14ac:dyDescent="0.25">
      <c r="A24" s="157"/>
      <c r="B24" s="157"/>
      <c r="C24" s="185"/>
      <c r="D24" s="157"/>
      <c r="E24" s="185"/>
      <c r="F24" s="186"/>
      <c r="G24" s="187"/>
      <c r="H24" s="188"/>
    </row>
    <row r="25" spans="1:10" x14ac:dyDescent="0.25">
      <c r="A25" s="157"/>
      <c r="B25" s="157"/>
      <c r="C25" s="185"/>
      <c r="D25" s="157"/>
      <c r="E25" s="185"/>
      <c r="F25" s="186"/>
      <c r="G25" s="187"/>
      <c r="H25" s="188"/>
    </row>
    <row r="26" spans="1:10" x14ac:dyDescent="0.25">
      <c r="A26" s="157"/>
      <c r="B26" s="157"/>
      <c r="C26" s="301"/>
      <c r="D26" s="301"/>
      <c r="E26" s="301"/>
      <c r="F26" s="301"/>
      <c r="G26" s="301"/>
      <c r="H26" s="188"/>
    </row>
    <row r="27" spans="1:10" x14ac:dyDescent="0.25">
      <c r="A27" s="155"/>
      <c r="B27" s="155"/>
      <c r="C27" s="301"/>
      <c r="D27" s="301"/>
      <c r="E27" s="301"/>
      <c r="F27" s="301"/>
      <c r="G27" s="301"/>
      <c r="H27" s="185"/>
    </row>
    <row r="28" spans="1:10" x14ac:dyDescent="0.25">
      <c r="A28" s="155"/>
      <c r="B28" s="155"/>
      <c r="C28" s="302" t="s">
        <v>1024</v>
      </c>
      <c r="D28" s="302"/>
      <c r="E28" s="302"/>
      <c r="F28" s="302"/>
      <c r="G28" s="302"/>
      <c r="H28" s="185"/>
    </row>
    <row r="29" spans="1:10" x14ac:dyDescent="0.25">
      <c r="A29" s="155"/>
      <c r="B29" s="155"/>
      <c r="C29" s="185"/>
      <c r="D29" s="185"/>
      <c r="E29" s="185"/>
      <c r="F29" s="185"/>
      <c r="G29" s="185"/>
      <c r="H29" s="185"/>
    </row>
    <row r="30" spans="1:10" x14ac:dyDescent="0.25">
      <c r="A30" s="155"/>
      <c r="B30" s="155"/>
      <c r="C30" s="185"/>
      <c r="D30" s="185"/>
      <c r="E30" s="185"/>
      <c r="F30" s="185"/>
      <c r="G30" s="185"/>
      <c r="H30" s="185"/>
    </row>
    <row r="31" spans="1:10" x14ac:dyDescent="0.25">
      <c r="C31" s="193"/>
      <c r="D31" s="194"/>
      <c r="E31" s="193"/>
      <c r="F31" s="194"/>
      <c r="G31" s="190"/>
      <c r="H31" s="195"/>
    </row>
    <row r="32" spans="1:10" x14ac:dyDescent="0.25">
      <c r="B32" s="196"/>
      <c r="C32" s="197"/>
    </row>
    <row r="33" spans="2:3" x14ac:dyDescent="0.25">
      <c r="B33" s="196"/>
      <c r="C33" s="197"/>
    </row>
    <row r="34" spans="2:3" x14ac:dyDescent="0.25">
      <c r="B34" s="196"/>
      <c r="C34" s="197"/>
    </row>
    <row r="35" spans="2:3" x14ac:dyDescent="0.25">
      <c r="B35" s="198"/>
    </row>
  </sheetData>
  <sheetProtection algorithmName="SHA-512" hashValue="5kOrUNv8YXmVp7BK+n5GvpNFX7ibmzMjFZPRM7F15MDFkijqKxY9JyEmy+UpKOgoZRVzv2h+a6ICre93S81uGA==" saltValue="yJ6nfAUmJu4wYWL3OiUkbw==" spinCount="100000" sheet="1" objects="1" scenarios="1" formatCells="0" formatColumns="0" formatRows="0" insertColumns="0" insertRows="0" insertHyperlinks="0" deleteColumns="0" deleteRows="0" sort="0" autoFilter="0" pivotTables="0"/>
  <mergeCells count="7">
    <mergeCell ref="C26:G27"/>
    <mergeCell ref="C28:G28"/>
    <mergeCell ref="I2:J10"/>
    <mergeCell ref="A11:H11"/>
    <mergeCell ref="A12:H12"/>
    <mergeCell ref="G13:H13"/>
    <mergeCell ref="I13:J13"/>
  </mergeCells>
  <pageMargins left="0.51180555555555496" right="0.51180555555555496" top="0.78749999999999998" bottom="0.78749999999999998" header="0.51180555555555496" footer="0.51180555555555496"/>
  <pageSetup paperSize="9" scale="74" orientation="landscape"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zoomScale="130" zoomScaleNormal="100" zoomScalePageLayoutView="130" workbookViewId="0">
      <selection activeCell="J23" sqref="J23"/>
    </sheetView>
  </sheetViews>
  <sheetFormatPr defaultColWidth="8.7109375" defaultRowHeight="15" x14ac:dyDescent="0.25"/>
  <cols>
    <col min="2" max="2" width="12.7109375" customWidth="1"/>
    <col min="3" max="3" width="75" customWidth="1"/>
    <col min="5" max="5" width="11.140625" customWidth="1"/>
    <col min="6" max="6" width="9.5703125" customWidth="1"/>
    <col min="7" max="7" width="17" customWidth="1"/>
    <col min="8" max="8" width="11" customWidth="1"/>
    <col min="9" max="9" width="15.85546875" bestFit="1" customWidth="1"/>
    <col min="10" max="10" width="13.7109375" customWidth="1"/>
  </cols>
  <sheetData>
    <row r="1" spans="1:10" ht="15.75" x14ac:dyDescent="0.25">
      <c r="A1" s="135"/>
    </row>
    <row r="2" spans="1:10" x14ac:dyDescent="0.25">
      <c r="A2" s="136" t="str">
        <f>PO!A2</f>
        <v>OBRA: CRECHE DA TAPERA</v>
      </c>
      <c r="B2" s="137"/>
      <c r="C2" s="137"/>
      <c r="D2" s="137"/>
      <c r="E2" s="137"/>
      <c r="F2" s="137"/>
      <c r="G2" s="137"/>
      <c r="H2" s="159"/>
      <c r="I2" s="319" t="s">
        <v>1040</v>
      </c>
      <c r="J2" s="319"/>
    </row>
    <row r="3" spans="1:10" x14ac:dyDescent="0.25">
      <c r="A3" s="12" t="str">
        <f>PO!A3</f>
        <v xml:space="preserve">LOCAL: AVENIDA TAPERA, BAIRRO TAPERA, VENDA NOVA DO IMIGRANTE - ES </v>
      </c>
      <c r="B3" s="138"/>
      <c r="C3" s="138"/>
      <c r="D3" s="138"/>
      <c r="E3" s="138"/>
      <c r="F3" s="138"/>
      <c r="G3" s="138"/>
      <c r="H3" s="160"/>
      <c r="I3" s="319"/>
      <c r="J3" s="319"/>
    </row>
    <row r="4" spans="1:10" x14ac:dyDescent="0.25">
      <c r="A4" s="12" t="str">
        <f>PO!A4</f>
        <v>PROPRIETÁRIO: PREFEITURA MUNICIPAL DE VENDA NOVA DO IMIGRANTE</v>
      </c>
      <c r="B4" s="138"/>
      <c r="C4" s="138"/>
      <c r="D4" s="138"/>
      <c r="E4" s="138"/>
      <c r="F4" s="138"/>
      <c r="G4" s="138"/>
      <c r="H4" s="160"/>
      <c r="I4" s="319"/>
      <c r="J4" s="319"/>
    </row>
    <row r="5" spans="1:10" x14ac:dyDescent="0.25">
      <c r="A5" s="12" t="str">
        <f>PO!A5</f>
        <v>DATA: 27/09/2023</v>
      </c>
      <c r="B5" s="138"/>
      <c r="C5" s="138"/>
      <c r="D5" s="138"/>
      <c r="E5" s="138"/>
      <c r="F5" s="138"/>
      <c r="G5" s="138"/>
      <c r="H5" s="160"/>
      <c r="I5" s="319"/>
      <c r="J5" s="319"/>
    </row>
    <row r="6" spans="1:10" x14ac:dyDescent="0.25">
      <c r="A6" s="12" t="str">
        <f>PO!A6</f>
        <v>REFERENCIAL DE PREÇOS: SINAPI E DER-ES EDIFICAÇÕES;</v>
      </c>
      <c r="B6" s="138"/>
      <c r="C6" s="138"/>
      <c r="D6" s="138"/>
      <c r="E6" s="138"/>
      <c r="F6" s="138"/>
      <c r="G6" s="138"/>
      <c r="H6" s="160"/>
      <c r="I6" s="319"/>
      <c r="J6" s="319"/>
    </row>
    <row r="7" spans="1:10" x14ac:dyDescent="0.25">
      <c r="A7" s="12" t="str">
        <f>PO!A7</f>
        <v xml:space="preserve">DATA BASE: SINAPI 05/2023; DER-ES EDIFICAÇÕES 05/2023; </v>
      </c>
      <c r="B7" s="138"/>
      <c r="C7" s="138"/>
      <c r="D7" s="138"/>
      <c r="E7" s="138"/>
      <c r="F7" s="138"/>
      <c r="G7" s="138"/>
      <c r="H7" s="160"/>
      <c r="I7" s="319"/>
      <c r="J7" s="319"/>
    </row>
    <row r="8" spans="1:10" x14ac:dyDescent="0.25">
      <c r="A8" s="12" t="str">
        <f>PO!A8</f>
        <v>BDI:</v>
      </c>
      <c r="B8" s="161">
        <f>PO!B8</f>
        <v>0.23319999999999999</v>
      </c>
      <c r="C8" s="138"/>
      <c r="D8" s="138"/>
      <c r="E8" s="138"/>
      <c r="F8" s="138"/>
      <c r="G8" s="138"/>
      <c r="H8" s="160"/>
      <c r="I8" s="319"/>
      <c r="J8" s="319"/>
    </row>
    <row r="9" spans="1:10" x14ac:dyDescent="0.25">
      <c r="A9" s="12" t="str">
        <f>PO!A9</f>
        <v>ENCARGOS SOCIAIS: 86,69%</v>
      </c>
      <c r="B9" s="139"/>
      <c r="C9" s="138"/>
      <c r="D9" s="138"/>
      <c r="E9" s="138"/>
      <c r="F9" s="138"/>
      <c r="G9" s="138"/>
      <c r="H9" s="160"/>
      <c r="I9" s="319"/>
      <c r="J9" s="319"/>
    </row>
    <row r="10" spans="1:10" x14ac:dyDescent="0.25">
      <c r="A10" s="140" t="str">
        <f>PO!A10</f>
        <v>ORÇAMENTISTA: EDUARDO DELFINO BOTACIM - ENGENHEIRO CIVIL - CREA ES-48207/D</v>
      </c>
      <c r="B10" s="141"/>
      <c r="C10" s="141"/>
      <c r="D10" s="141"/>
      <c r="E10" s="141"/>
      <c r="F10" s="141"/>
      <c r="G10" s="141"/>
      <c r="H10" s="142"/>
      <c r="I10" s="319"/>
      <c r="J10" s="319"/>
    </row>
    <row r="11" spans="1:10" x14ac:dyDescent="0.25">
      <c r="A11" s="287" t="s">
        <v>1100</v>
      </c>
      <c r="B11" s="287"/>
      <c r="C11" s="287"/>
      <c r="D11" s="287"/>
      <c r="E11" s="287"/>
      <c r="F11" s="287"/>
      <c r="G11" s="287"/>
      <c r="H11" s="287"/>
      <c r="I11" s="11"/>
      <c r="J11" s="200"/>
    </row>
    <row r="12" spans="1:10" ht="24.75" customHeight="1" x14ac:dyDescent="0.25">
      <c r="A12" s="316" t="s">
        <v>1101</v>
      </c>
      <c r="B12" s="316"/>
      <c r="C12" s="316"/>
      <c r="D12" s="316"/>
      <c r="E12" s="316"/>
      <c r="F12" s="316"/>
      <c r="G12" s="316"/>
      <c r="H12" s="316"/>
      <c r="I12" s="11"/>
      <c r="J12" s="200"/>
    </row>
    <row r="13" spans="1:10" x14ac:dyDescent="0.25">
      <c r="A13" s="162"/>
      <c r="B13" s="163"/>
      <c r="C13" s="163"/>
      <c r="D13" s="163"/>
      <c r="E13" s="163"/>
      <c r="F13" s="163"/>
      <c r="G13" s="317" t="s">
        <v>744</v>
      </c>
      <c r="H13" s="317"/>
      <c r="I13" s="318" t="s">
        <v>745</v>
      </c>
      <c r="J13" s="318"/>
    </row>
    <row r="14" spans="1:10" x14ac:dyDescent="0.25">
      <c r="A14" s="201">
        <v>10150</v>
      </c>
      <c r="B14" s="202" t="s">
        <v>751</v>
      </c>
      <c r="C14" s="203" t="s">
        <v>1102</v>
      </c>
      <c r="D14" s="41" t="s">
        <v>1050</v>
      </c>
      <c r="E14" s="204">
        <v>5.6000000000000001E-2</v>
      </c>
      <c r="F14" s="205"/>
      <c r="G14" s="206">
        <v>22.74</v>
      </c>
      <c r="H14" s="176">
        <f>ROUND(E14*G14,2)</f>
        <v>1.27</v>
      </c>
      <c r="I14" s="206">
        <f>G14</f>
        <v>22.74</v>
      </c>
      <c r="J14" s="206">
        <f>H14</f>
        <v>1.27</v>
      </c>
    </row>
    <row r="15" spans="1:10" x14ac:dyDescent="0.25">
      <c r="A15" s="201">
        <v>10146</v>
      </c>
      <c r="B15" s="202" t="s">
        <v>751</v>
      </c>
      <c r="C15" s="203" t="s">
        <v>1089</v>
      </c>
      <c r="D15" s="41" t="s">
        <v>1050</v>
      </c>
      <c r="E15" s="204">
        <v>6.2E-2</v>
      </c>
      <c r="F15" s="205"/>
      <c r="G15" s="206">
        <v>16.88</v>
      </c>
      <c r="H15" s="176">
        <f>ROUND(E15*G15,2)</f>
        <v>1.05</v>
      </c>
      <c r="I15" s="206">
        <f>G15</f>
        <v>16.88</v>
      </c>
      <c r="J15" s="206">
        <f>H15</f>
        <v>1.05</v>
      </c>
    </row>
    <row r="16" spans="1:10" x14ac:dyDescent="0.25">
      <c r="A16" s="201"/>
      <c r="B16" s="202"/>
      <c r="C16" s="203"/>
      <c r="D16" s="41"/>
      <c r="E16" s="204"/>
      <c r="F16" s="205"/>
      <c r="G16" s="206"/>
      <c r="H16" s="176"/>
      <c r="I16" s="206"/>
      <c r="J16" s="206"/>
    </row>
    <row r="17" spans="1:10" ht="38.25" x14ac:dyDescent="0.25">
      <c r="A17" s="201">
        <v>11029</v>
      </c>
      <c r="B17" s="202" t="s">
        <v>773</v>
      </c>
      <c r="C17" s="203" t="s">
        <v>1103</v>
      </c>
      <c r="D17" s="41" t="s">
        <v>702</v>
      </c>
      <c r="E17" s="204">
        <v>4.1500000000000004</v>
      </c>
      <c r="F17" s="205"/>
      <c r="G17" s="206">
        <v>2.41</v>
      </c>
      <c r="H17" s="176">
        <f>ROUND(E17*G17,2)</f>
        <v>10</v>
      </c>
      <c r="I17" s="206">
        <f t="shared" ref="I17:J20" si="0">G17</f>
        <v>2.41</v>
      </c>
      <c r="J17" s="206">
        <f t="shared" si="0"/>
        <v>10</v>
      </c>
    </row>
    <row r="18" spans="1:10" x14ac:dyDescent="0.25">
      <c r="A18" s="320" t="s">
        <v>1058</v>
      </c>
      <c r="B18" s="320"/>
      <c r="C18" s="203" t="s">
        <v>1104</v>
      </c>
      <c r="D18" s="41" t="s">
        <v>1105</v>
      </c>
      <c r="E18" s="204">
        <v>1.1459999999999999</v>
      </c>
      <c r="F18" s="205"/>
      <c r="G18" s="206">
        <f>(B34+B33+B32)/3</f>
        <v>66.644587956063361</v>
      </c>
      <c r="H18" s="176">
        <f>ROUND(E18*G18,2)</f>
        <v>76.37</v>
      </c>
      <c r="I18" s="206">
        <f t="shared" si="0"/>
        <v>66.644587956063361</v>
      </c>
      <c r="J18" s="206">
        <f t="shared" si="0"/>
        <v>76.37</v>
      </c>
    </row>
    <row r="19" spans="1:10" ht="25.5" x14ac:dyDescent="0.25">
      <c r="A19" s="201">
        <v>93281</v>
      </c>
      <c r="B19" s="202" t="s">
        <v>773</v>
      </c>
      <c r="C19" s="203" t="s">
        <v>1106</v>
      </c>
      <c r="D19" s="41" t="s">
        <v>1107</v>
      </c>
      <c r="E19" s="204">
        <v>8.9999999999999998E-4</v>
      </c>
      <c r="F19" s="205"/>
      <c r="G19" s="206">
        <v>25.35</v>
      </c>
      <c r="H19" s="176">
        <f>ROUND(E19*G19,2)</f>
        <v>0.02</v>
      </c>
      <c r="I19" s="206">
        <f t="shared" si="0"/>
        <v>25.35</v>
      </c>
      <c r="J19" s="206">
        <f t="shared" si="0"/>
        <v>0.02</v>
      </c>
    </row>
    <row r="20" spans="1:10" ht="25.5" x14ac:dyDescent="0.25">
      <c r="A20" s="201">
        <v>93282</v>
      </c>
      <c r="B20" s="202" t="s">
        <v>773</v>
      </c>
      <c r="C20" s="203" t="s">
        <v>1108</v>
      </c>
      <c r="D20" s="41" t="s">
        <v>1109</v>
      </c>
      <c r="E20" s="204">
        <v>1.1999999999999999E-3</v>
      </c>
      <c r="F20" s="205"/>
      <c r="G20" s="206">
        <v>24.39</v>
      </c>
      <c r="H20" s="176">
        <f>ROUND(E20*G20,2)</f>
        <v>0.03</v>
      </c>
      <c r="I20" s="206">
        <f t="shared" si="0"/>
        <v>24.39</v>
      </c>
      <c r="J20" s="206">
        <f t="shared" si="0"/>
        <v>0.03</v>
      </c>
    </row>
    <row r="21" spans="1:10" x14ac:dyDescent="0.25">
      <c r="A21" s="201"/>
      <c r="B21" s="202"/>
      <c r="C21" s="203"/>
      <c r="D21" s="41"/>
      <c r="E21" s="204"/>
      <c r="F21" s="205"/>
      <c r="G21" s="206"/>
      <c r="H21" s="176"/>
      <c r="I21" s="206"/>
      <c r="J21" s="191"/>
    </row>
    <row r="22" spans="1:10" x14ac:dyDescent="0.25">
      <c r="A22" s="208"/>
      <c r="B22" s="209"/>
      <c r="C22" s="210"/>
      <c r="D22" s="209"/>
      <c r="E22" s="210"/>
      <c r="F22" s="211"/>
      <c r="G22" s="181" t="s">
        <v>1022</v>
      </c>
      <c r="H22" s="212">
        <f>SUM(H14:H21)</f>
        <v>88.74</v>
      </c>
    </row>
    <row r="23" spans="1:10" x14ac:dyDescent="0.25">
      <c r="A23" s="157"/>
      <c r="B23" s="157"/>
      <c r="C23" s="185"/>
      <c r="D23" s="157"/>
      <c r="E23" s="185"/>
      <c r="F23" s="186"/>
      <c r="G23" s="181" t="s">
        <v>11237</v>
      </c>
      <c r="H23" s="212">
        <f>ROUND(H22*(1+B8),2)</f>
        <v>109.43</v>
      </c>
      <c r="I23" s="181" t="s">
        <v>11237</v>
      </c>
      <c r="J23" s="192">
        <v>0</v>
      </c>
    </row>
    <row r="24" spans="1:10" x14ac:dyDescent="0.25">
      <c r="A24" s="157"/>
      <c r="B24" s="157"/>
      <c r="C24" s="185"/>
      <c r="D24" s="157"/>
      <c r="E24" s="185"/>
      <c r="F24" s="186"/>
      <c r="G24" s="187"/>
      <c r="H24" s="188"/>
    </row>
    <row r="25" spans="1:10" x14ac:dyDescent="0.25">
      <c r="A25" s="157"/>
      <c r="B25" s="157"/>
      <c r="C25" s="301"/>
      <c r="D25" s="301"/>
      <c r="E25" s="301"/>
      <c r="F25" s="301"/>
      <c r="G25" s="301"/>
      <c r="H25" s="188"/>
    </row>
    <row r="26" spans="1:10" x14ac:dyDescent="0.25">
      <c r="A26" s="157"/>
      <c r="B26" s="157"/>
      <c r="C26" s="301"/>
      <c r="D26" s="301"/>
      <c r="E26" s="301"/>
      <c r="F26" s="301"/>
      <c r="G26" s="301"/>
      <c r="H26" s="188"/>
    </row>
    <row r="27" spans="1:10" x14ac:dyDescent="0.25">
      <c r="A27" s="155"/>
      <c r="B27" s="155"/>
      <c r="C27" s="302" t="s">
        <v>1024</v>
      </c>
      <c r="D27" s="302"/>
      <c r="E27" s="302"/>
      <c r="F27" s="302"/>
      <c r="G27" s="302"/>
      <c r="H27" s="185"/>
    </row>
    <row r="28" spans="1:10" x14ac:dyDescent="0.25">
      <c r="A28" s="155"/>
      <c r="B28" s="155"/>
      <c r="C28" s="185"/>
      <c r="D28" s="185"/>
      <c r="E28" s="185"/>
      <c r="F28" s="185"/>
      <c r="G28" s="185"/>
      <c r="H28" s="185"/>
    </row>
    <row r="29" spans="1:10" x14ac:dyDescent="0.25">
      <c r="A29" s="155"/>
      <c r="B29" s="155"/>
      <c r="C29" s="185"/>
      <c r="D29" s="185"/>
      <c r="E29" s="185"/>
      <c r="F29" s="185"/>
      <c r="G29" s="185"/>
      <c r="H29" s="185"/>
    </row>
    <row r="30" spans="1:10" x14ac:dyDescent="0.25">
      <c r="A30" s="155"/>
      <c r="B30" s="155"/>
      <c r="C30" s="185"/>
      <c r="D30" s="185"/>
      <c r="E30" s="185"/>
      <c r="F30" s="185"/>
      <c r="G30" s="185"/>
      <c r="H30" s="185"/>
    </row>
    <row r="31" spans="1:10" x14ac:dyDescent="0.25">
      <c r="C31" s="193"/>
      <c r="D31" s="194"/>
      <c r="E31" s="193"/>
      <c r="F31" s="194"/>
      <c r="G31" s="190"/>
      <c r="H31" s="195"/>
    </row>
    <row r="32" spans="1:10" x14ac:dyDescent="0.25">
      <c r="B32" s="196">
        <f>143.01/(2.44*0.99)</f>
        <v>59.2026825633383</v>
      </c>
      <c r="C32" s="197" t="s">
        <v>1110</v>
      </c>
    </row>
    <row r="33" spans="2:3" x14ac:dyDescent="0.25">
      <c r="B33" s="196">
        <f>150.95/(2.44*0.99)</f>
        <v>62.489650604404702</v>
      </c>
      <c r="C33" s="197" t="s">
        <v>1111</v>
      </c>
    </row>
    <row r="34" spans="2:3" x14ac:dyDescent="0.25">
      <c r="B34" s="196">
        <f>189/(2.44*0.99)</f>
        <v>78.241430700447097</v>
      </c>
      <c r="C34" s="197" t="s">
        <v>1112</v>
      </c>
    </row>
    <row r="35" spans="2:3" x14ac:dyDescent="0.25">
      <c r="B35" s="198"/>
    </row>
  </sheetData>
  <sheetProtection algorithmName="SHA-512" hashValue="+c+5vcnvSom/hMuT9uxGKiRfx8xfl276RQNGZPgWHm9BJVhz1G81utE5CtDr/k7XMhCh4m9oLt1yUJjEG/rb1Q==" saltValue="2iQbU3jykGk9f2zMy+XMrQ==" spinCount="100000" sheet="1" objects="1" scenarios="1" formatCells="0" formatColumns="0" formatRows="0" insertColumns="0" insertRows="0" insertHyperlinks="0" deleteColumns="0" deleteRows="0" sort="0" autoFilter="0" pivotTables="0"/>
  <mergeCells count="8">
    <mergeCell ref="A18:B18"/>
    <mergeCell ref="C25:G26"/>
    <mergeCell ref="C27:G27"/>
    <mergeCell ref="I2:J10"/>
    <mergeCell ref="A11:H11"/>
    <mergeCell ref="A12:H12"/>
    <mergeCell ref="G13:H13"/>
    <mergeCell ref="I13:J13"/>
  </mergeCells>
  <hyperlinks>
    <hyperlink ref="C32" r:id="rId1"/>
    <hyperlink ref="C33" r:id="rId2"/>
    <hyperlink ref="C34" r:id="rId3"/>
  </hyperlinks>
  <pageMargins left="0.51180555555555496" right="0.51180555555555496" top="0.78749999999999998" bottom="0.78749999999999998" header="0.51180555555555496" footer="0.51180555555555496"/>
  <pageSetup paperSize="9" scale="50" orientation="portrait" horizontalDpi="300" verticalDpi="300" r:id="rId4"/>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4"/>
  <sheetViews>
    <sheetView view="pageBreakPreview" zoomScale="115" zoomScaleNormal="100" zoomScalePageLayoutView="115" workbookViewId="0">
      <selection activeCell="J19" sqref="J19"/>
    </sheetView>
  </sheetViews>
  <sheetFormatPr defaultColWidth="8.7109375" defaultRowHeight="15" x14ac:dyDescent="0.25"/>
  <cols>
    <col min="1" max="1" width="12.140625" customWidth="1"/>
    <col min="2" max="2" width="14.5703125" customWidth="1"/>
    <col min="3" max="3" width="32.28515625" customWidth="1"/>
    <col min="7" max="7" width="17" customWidth="1"/>
    <col min="8" max="8" width="13.5703125" customWidth="1"/>
    <col min="9" max="9" width="17.140625" customWidth="1"/>
    <col min="10" max="10" width="14" customWidth="1"/>
  </cols>
  <sheetData>
    <row r="2" spans="1:10" x14ac:dyDescent="0.25">
      <c r="A2" s="12" t="str">
        <f>PO!A2</f>
        <v>OBRA: CRECHE DA TAPERA</v>
      </c>
      <c r="B2" s="137"/>
      <c r="C2" s="137"/>
      <c r="D2" s="137"/>
      <c r="E2" s="137"/>
      <c r="F2" s="137"/>
      <c r="G2" s="137"/>
      <c r="H2" s="159"/>
      <c r="I2" s="315" t="s">
        <v>1040</v>
      </c>
      <c r="J2" s="315"/>
    </row>
    <row r="3" spans="1:10" x14ac:dyDescent="0.25">
      <c r="A3" s="12" t="str">
        <f>PO!A3</f>
        <v xml:space="preserve">LOCAL: AVENIDA TAPERA, BAIRRO TAPERA, VENDA NOVA DO IMIGRANTE - ES </v>
      </c>
      <c r="B3" s="138"/>
      <c r="C3" s="138"/>
      <c r="D3" s="138"/>
      <c r="E3" s="138"/>
      <c r="F3" s="138"/>
      <c r="G3" s="138"/>
      <c r="H3" s="160"/>
      <c r="I3" s="315"/>
      <c r="J3" s="315"/>
    </row>
    <row r="4" spans="1:10" x14ac:dyDescent="0.25">
      <c r="A4" s="12" t="str">
        <f>PO!A4</f>
        <v>PROPRIETÁRIO: PREFEITURA MUNICIPAL DE VENDA NOVA DO IMIGRANTE</v>
      </c>
      <c r="B4" s="138"/>
      <c r="C4" s="138"/>
      <c r="D4" s="138"/>
      <c r="E4" s="138"/>
      <c r="F4" s="138"/>
      <c r="G4" s="138"/>
      <c r="H4" s="160"/>
      <c r="I4" s="315"/>
      <c r="J4" s="315"/>
    </row>
    <row r="5" spans="1:10" x14ac:dyDescent="0.25">
      <c r="A5" s="12" t="str">
        <f>PO!A5</f>
        <v>DATA: 27/09/2023</v>
      </c>
      <c r="B5" s="138"/>
      <c r="C5" s="138"/>
      <c r="D5" s="138"/>
      <c r="E5" s="138"/>
      <c r="F5" s="138"/>
      <c r="G5" s="138"/>
      <c r="H5" s="160"/>
      <c r="I5" s="315"/>
      <c r="J5" s="315"/>
    </row>
    <row r="6" spans="1:10" x14ac:dyDescent="0.25">
      <c r="A6" s="12" t="str">
        <f>PO!A6</f>
        <v>REFERENCIAL DE PREÇOS: SINAPI E DER-ES EDIFICAÇÕES;</v>
      </c>
      <c r="B6" s="138"/>
      <c r="C6" s="138"/>
      <c r="D6" s="138"/>
      <c r="E6" s="138"/>
      <c r="F6" s="138"/>
      <c r="G6" s="138"/>
      <c r="H6" s="160"/>
      <c r="I6" s="315"/>
      <c r="J6" s="315"/>
    </row>
    <row r="7" spans="1:10" x14ac:dyDescent="0.25">
      <c r="A7" s="12" t="str">
        <f>PO!A7</f>
        <v xml:space="preserve">DATA BASE: SINAPI 05/2023; DER-ES EDIFICAÇÕES 05/2023; </v>
      </c>
      <c r="B7" s="138"/>
      <c r="C7" s="138"/>
      <c r="D7" s="138"/>
      <c r="E7" s="138"/>
      <c r="F7" s="138"/>
      <c r="G7" s="138"/>
      <c r="H7" s="160"/>
      <c r="I7" s="315"/>
      <c r="J7" s="315"/>
    </row>
    <row r="8" spans="1:10" x14ac:dyDescent="0.25">
      <c r="A8" s="12" t="str">
        <f>PO!A8</f>
        <v>BDI:</v>
      </c>
      <c r="B8" s="22">
        <f>PO!B8</f>
        <v>0.23319999999999999</v>
      </c>
      <c r="C8" s="138"/>
      <c r="D8" s="138"/>
      <c r="E8" s="138"/>
      <c r="F8" s="138"/>
      <c r="G8" s="138"/>
      <c r="H8" s="160"/>
      <c r="I8" s="315"/>
      <c r="J8" s="315"/>
    </row>
    <row r="9" spans="1:10" x14ac:dyDescent="0.25">
      <c r="A9" s="12" t="str">
        <f>PO!A9</f>
        <v>ENCARGOS SOCIAIS: 86,69%</v>
      </c>
      <c r="B9" s="138"/>
      <c r="C9" s="138"/>
      <c r="D9" s="138"/>
      <c r="E9" s="138"/>
      <c r="F9" s="138"/>
      <c r="G9" s="138"/>
      <c r="H9" s="160"/>
      <c r="I9" s="315"/>
      <c r="J9" s="315"/>
    </row>
    <row r="10" spans="1:10" x14ac:dyDescent="0.25">
      <c r="A10" s="12" t="str">
        <f>PO!A10</f>
        <v>ORÇAMENTISTA: EDUARDO DELFINO BOTACIM - ENGENHEIRO CIVIL - CREA ES-48207/D</v>
      </c>
      <c r="B10" s="141"/>
      <c r="C10" s="141"/>
      <c r="D10" s="141"/>
      <c r="E10" s="141"/>
      <c r="F10" s="141"/>
      <c r="G10" s="213" t="s">
        <v>304</v>
      </c>
      <c r="H10" s="213" t="s">
        <v>304</v>
      </c>
      <c r="I10" s="315"/>
      <c r="J10" s="315"/>
    </row>
    <row r="11" spans="1:10" x14ac:dyDescent="0.25">
      <c r="A11" s="321">
        <v>10</v>
      </c>
      <c r="B11" s="321"/>
      <c r="C11" s="321"/>
      <c r="D11" s="321"/>
      <c r="E11" s="321"/>
      <c r="F11" s="321"/>
      <c r="G11" s="321"/>
      <c r="H11" s="321"/>
    </row>
    <row r="12" spans="1:10" ht="31.5" customHeight="1" x14ac:dyDescent="0.25">
      <c r="A12" s="322" t="str">
        <f>[1]MC!E379</f>
        <v>Exaustor para banheiro diâmetro de 150 mm - EXB 110V - fornecimento e instalação</v>
      </c>
      <c r="B12" s="322"/>
      <c r="C12" s="322"/>
      <c r="D12" s="322"/>
      <c r="E12" s="322"/>
      <c r="F12" s="322"/>
      <c r="G12" s="322"/>
      <c r="H12" s="322"/>
    </row>
    <row r="13" spans="1:10" x14ac:dyDescent="0.25">
      <c r="A13" s="214"/>
      <c r="B13" s="215"/>
      <c r="C13" s="216"/>
      <c r="D13" s="215"/>
      <c r="E13" s="215"/>
      <c r="F13" s="215"/>
      <c r="G13" s="323" t="s">
        <v>744</v>
      </c>
      <c r="H13" s="323"/>
      <c r="I13" s="318" t="s">
        <v>745</v>
      </c>
      <c r="J13" s="318"/>
    </row>
    <row r="14" spans="1:10" x14ac:dyDescent="0.25">
      <c r="A14" s="166"/>
      <c r="B14" s="217"/>
      <c r="C14" s="166"/>
      <c r="D14" s="218"/>
      <c r="E14" s="164" t="s">
        <v>1043</v>
      </c>
      <c r="F14" s="168"/>
      <c r="G14" s="164" t="s">
        <v>1044</v>
      </c>
      <c r="H14" s="164" t="s">
        <v>1022</v>
      </c>
      <c r="I14" s="165" t="s">
        <v>1044</v>
      </c>
      <c r="J14" s="165" t="s">
        <v>1022</v>
      </c>
    </row>
    <row r="15" spans="1:10" ht="25.5" x14ac:dyDescent="0.25">
      <c r="A15" s="219" t="s">
        <v>523</v>
      </c>
      <c r="B15" s="172" t="s">
        <v>1113</v>
      </c>
      <c r="C15" s="220" t="s">
        <v>1114</v>
      </c>
      <c r="D15" s="172" t="s">
        <v>702</v>
      </c>
      <c r="E15" s="173">
        <v>1</v>
      </c>
      <c r="F15" s="221">
        <f>(A27+A28+A29)/3</f>
        <v>101.95</v>
      </c>
      <c r="G15" s="175">
        <f>F15</f>
        <v>101.95</v>
      </c>
      <c r="H15" s="176">
        <f>ROUND(E15*G15,2)</f>
        <v>101.95</v>
      </c>
      <c r="I15" s="175">
        <f t="shared" ref="I15:J17" si="0">G15</f>
        <v>101.95</v>
      </c>
      <c r="J15" s="176">
        <f t="shared" si="0"/>
        <v>101.95</v>
      </c>
    </row>
    <row r="16" spans="1:10" ht="25.5" x14ac:dyDescent="0.25">
      <c r="A16" s="219">
        <v>88247</v>
      </c>
      <c r="B16" s="172" t="s">
        <v>773</v>
      </c>
      <c r="C16" s="220" t="s">
        <v>1115</v>
      </c>
      <c r="D16" s="172" t="s">
        <v>1050</v>
      </c>
      <c r="E16" s="173">
        <v>0.15</v>
      </c>
      <c r="F16" s="221">
        <v>23.38</v>
      </c>
      <c r="G16" s="175">
        <f>F16</f>
        <v>23.38</v>
      </c>
      <c r="H16" s="176">
        <f>ROUND(E16*G16,2)</f>
        <v>3.51</v>
      </c>
      <c r="I16" s="175">
        <f t="shared" si="0"/>
        <v>23.38</v>
      </c>
      <c r="J16" s="176">
        <f t="shared" si="0"/>
        <v>3.51</v>
      </c>
    </row>
    <row r="17" spans="1:10" ht="25.5" x14ac:dyDescent="0.25">
      <c r="A17" s="219">
        <v>88264</v>
      </c>
      <c r="B17" s="172" t="s">
        <v>773</v>
      </c>
      <c r="C17" s="222" t="s">
        <v>1116</v>
      </c>
      <c r="D17" s="172" t="s">
        <v>1050</v>
      </c>
      <c r="E17" s="173">
        <v>0.15</v>
      </c>
      <c r="F17" s="221">
        <v>26.45</v>
      </c>
      <c r="G17" s="175">
        <f>F17</f>
        <v>26.45</v>
      </c>
      <c r="H17" s="176">
        <f>ROUND(E17*G17,2)</f>
        <v>3.97</v>
      </c>
      <c r="I17" s="175">
        <f t="shared" si="0"/>
        <v>26.45</v>
      </c>
      <c r="J17" s="191">
        <f t="shared" si="0"/>
        <v>3.97</v>
      </c>
    </row>
    <row r="18" spans="1:10" x14ac:dyDescent="0.25">
      <c r="A18" s="177"/>
      <c r="B18" s="178"/>
      <c r="C18" s="223"/>
      <c r="D18" s="178"/>
      <c r="E18" s="179"/>
      <c r="F18" s="180"/>
      <c r="G18" s="181" t="s">
        <v>1022</v>
      </c>
      <c r="H18" s="224">
        <f>SUM(H15:H17)</f>
        <v>109.43</v>
      </c>
    </row>
    <row r="19" spans="1:10" x14ac:dyDescent="0.25">
      <c r="A19" s="225"/>
      <c r="B19" s="226"/>
      <c r="C19" s="226"/>
      <c r="D19" s="227"/>
      <c r="E19" s="227"/>
      <c r="F19" s="227"/>
      <c r="G19" s="181" t="s">
        <v>11237</v>
      </c>
      <c r="H19" s="224">
        <f>ROUND(H18*(1+B8),2)</f>
        <v>134.94999999999999</v>
      </c>
      <c r="I19" s="181" t="s">
        <v>11237</v>
      </c>
      <c r="J19" s="192">
        <v>0</v>
      </c>
    </row>
    <row r="20" spans="1:10" x14ac:dyDescent="0.25">
      <c r="A20" s="225"/>
      <c r="B20" s="226"/>
      <c r="C20" s="226"/>
      <c r="D20" s="227"/>
      <c r="E20" s="227"/>
      <c r="F20" s="227"/>
      <c r="G20" s="226"/>
      <c r="H20" s="226"/>
    </row>
    <row r="21" spans="1:10" x14ac:dyDescent="0.25">
      <c r="A21" s="225"/>
      <c r="B21" s="226"/>
      <c r="C21" s="301"/>
      <c r="D21" s="301"/>
      <c r="E21" s="301"/>
      <c r="F21" s="301"/>
      <c r="G21" s="301"/>
      <c r="H21" s="226"/>
    </row>
    <row r="22" spans="1:10" x14ac:dyDescent="0.25">
      <c r="A22" s="228"/>
      <c r="B22" s="227"/>
      <c r="C22" s="301"/>
      <c r="D22" s="301"/>
      <c r="E22" s="301"/>
      <c r="F22" s="301"/>
      <c r="G22" s="301"/>
      <c r="H22" s="227"/>
    </row>
    <row r="23" spans="1:10" x14ac:dyDescent="0.25">
      <c r="A23" s="228"/>
      <c r="B23" s="227"/>
      <c r="C23" s="302" t="s">
        <v>1024</v>
      </c>
      <c r="D23" s="302"/>
      <c r="E23" s="302"/>
      <c r="F23" s="302"/>
      <c r="G23" s="302"/>
      <c r="H23" s="227"/>
    </row>
    <row r="24" spans="1:10" x14ac:dyDescent="0.25">
      <c r="A24" s="229"/>
      <c r="B24" s="230"/>
      <c r="C24" s="230"/>
      <c r="D24" s="230"/>
      <c r="E24" s="230"/>
      <c r="F24" s="230"/>
      <c r="G24" s="230"/>
      <c r="H24" s="227"/>
    </row>
    <row r="26" spans="1:10" x14ac:dyDescent="0.25">
      <c r="A26" t="s">
        <v>1117</v>
      </c>
    </row>
    <row r="27" spans="1:10" x14ac:dyDescent="0.25">
      <c r="A27" s="196">
        <v>107.1</v>
      </c>
      <c r="B27" t="s">
        <v>1118</v>
      </c>
      <c r="C27" s="197" t="s">
        <v>1119</v>
      </c>
    </row>
    <row r="28" spans="1:10" x14ac:dyDescent="0.25">
      <c r="A28" s="196">
        <v>99.75</v>
      </c>
      <c r="B28" s="6" t="s">
        <v>1120</v>
      </c>
      <c r="C28" s="197" t="s">
        <v>1121</v>
      </c>
    </row>
    <row r="29" spans="1:10" x14ac:dyDescent="0.25">
      <c r="A29" s="196">
        <v>99</v>
      </c>
      <c r="B29" t="s">
        <v>1122</v>
      </c>
      <c r="C29" s="197" t="s">
        <v>1123</v>
      </c>
    </row>
    <row r="32" spans="1:10" x14ac:dyDescent="0.25">
      <c r="A32" s="196"/>
      <c r="B32" s="6"/>
    </row>
    <row r="33" spans="1:1" x14ac:dyDescent="0.25">
      <c r="A33" s="196"/>
    </row>
    <row r="34" spans="1:1" x14ac:dyDescent="0.25">
      <c r="A34" s="196"/>
    </row>
  </sheetData>
  <sheetProtection algorithmName="SHA-512" hashValue="WT0BLpyVUTjd/TIrf2YM/NzWJQ1BnSXECwSX3H93DD8a1ZPRVd7xuasg4htggwzERs091fE/7JHXtuj/R4Hwpg==" saltValue="MTegB/v/+qcsJaqhB8h9AA==" spinCount="100000" sheet="1" objects="1" scenarios="1" formatCells="0" formatColumns="0" formatRows="0" insertColumns="0" insertRows="0" insertHyperlinks="0" deleteColumns="0" deleteRows="0" sort="0" autoFilter="0" pivotTables="0"/>
  <mergeCells count="7">
    <mergeCell ref="C21:G22"/>
    <mergeCell ref="C23:G23"/>
    <mergeCell ref="I2:J10"/>
    <mergeCell ref="A11:H11"/>
    <mergeCell ref="A12:H12"/>
    <mergeCell ref="G13:H13"/>
    <mergeCell ref="I13:J13"/>
  </mergeCells>
  <hyperlinks>
    <hyperlink ref="C27" r:id="rId1"/>
    <hyperlink ref="C29" r:id="rId2"/>
  </hyperlinks>
  <pageMargins left="0.51180555555555496" right="0.51180555555555496" top="0.78749999999999998" bottom="0.78749999999999998" header="0.51180555555555496" footer="0.51180555555555496"/>
  <pageSetup paperSize="9" scale="62" orientation="portrait" horizontalDpi="300" verticalDpi="300"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4"/>
  <sheetViews>
    <sheetView view="pageBreakPreview" zoomScale="115" zoomScaleNormal="100" zoomScalePageLayoutView="115" workbookViewId="0">
      <selection activeCell="J19" sqref="J19"/>
    </sheetView>
  </sheetViews>
  <sheetFormatPr defaultColWidth="8.7109375" defaultRowHeight="15" x14ac:dyDescent="0.25"/>
  <cols>
    <col min="1" max="1" width="13.85546875" customWidth="1"/>
    <col min="2" max="2" width="16.140625" customWidth="1"/>
    <col min="3" max="3" width="32.28515625" customWidth="1"/>
    <col min="7" max="7" width="17" customWidth="1"/>
    <col min="8" max="8" width="13.5703125" customWidth="1"/>
    <col min="9" max="9" width="17" customWidth="1"/>
    <col min="10" max="10" width="11" customWidth="1"/>
  </cols>
  <sheetData>
    <row r="2" spans="1:10" x14ac:dyDescent="0.25">
      <c r="A2" s="136" t="str">
        <f>PO!A2</f>
        <v>OBRA: CRECHE DA TAPERA</v>
      </c>
      <c r="B2" s="137"/>
      <c r="C2" s="137"/>
      <c r="D2" s="137"/>
      <c r="E2" s="137"/>
      <c r="F2" s="137"/>
      <c r="G2" s="137"/>
      <c r="H2" s="159"/>
      <c r="I2" s="319" t="s">
        <v>1040</v>
      </c>
      <c r="J2" s="319"/>
    </row>
    <row r="3" spans="1:10" x14ac:dyDescent="0.25">
      <c r="A3" s="12" t="str">
        <f>PO!A3</f>
        <v xml:space="preserve">LOCAL: AVENIDA TAPERA, BAIRRO TAPERA, VENDA NOVA DO IMIGRANTE - ES </v>
      </c>
      <c r="B3" s="138"/>
      <c r="C3" s="138"/>
      <c r="D3" s="138"/>
      <c r="E3" s="138"/>
      <c r="F3" s="138"/>
      <c r="G3" s="138"/>
      <c r="H3" s="160"/>
      <c r="I3" s="319"/>
      <c r="J3" s="319"/>
    </row>
    <row r="4" spans="1:10" x14ac:dyDescent="0.25">
      <c r="A4" s="12" t="str">
        <f>PO!A4</f>
        <v>PROPRIETÁRIO: PREFEITURA MUNICIPAL DE VENDA NOVA DO IMIGRANTE</v>
      </c>
      <c r="B4" s="138"/>
      <c r="C4" s="138"/>
      <c r="D4" s="138"/>
      <c r="E4" s="138"/>
      <c r="F4" s="138"/>
      <c r="G4" s="138"/>
      <c r="H4" s="160"/>
      <c r="I4" s="319"/>
      <c r="J4" s="319"/>
    </row>
    <row r="5" spans="1:10" x14ac:dyDescent="0.25">
      <c r="A5" s="12" t="str">
        <f>PO!A5</f>
        <v>DATA: 27/09/2023</v>
      </c>
      <c r="B5" s="138"/>
      <c r="C5" s="138"/>
      <c r="D5" s="138"/>
      <c r="E5" s="138"/>
      <c r="F5" s="138"/>
      <c r="G5" s="138"/>
      <c r="H5" s="160"/>
      <c r="I5" s="319"/>
      <c r="J5" s="319"/>
    </row>
    <row r="6" spans="1:10" x14ac:dyDescent="0.25">
      <c r="A6" s="12" t="str">
        <f>PO!A6</f>
        <v>REFERENCIAL DE PREÇOS: SINAPI E DER-ES EDIFICAÇÕES;</v>
      </c>
      <c r="B6" s="138"/>
      <c r="C6" s="138"/>
      <c r="D6" s="138"/>
      <c r="E6" s="138"/>
      <c r="F6" s="138"/>
      <c r="G6" s="138"/>
      <c r="H6" s="160"/>
      <c r="I6" s="319"/>
      <c r="J6" s="319"/>
    </row>
    <row r="7" spans="1:10" x14ac:dyDescent="0.25">
      <c r="A7" s="12" t="str">
        <f>PO!A7</f>
        <v xml:space="preserve">DATA BASE: SINAPI 05/2023; DER-ES EDIFICAÇÕES 05/2023; </v>
      </c>
      <c r="B7" s="138"/>
      <c r="C7" s="138"/>
      <c r="D7" s="138"/>
      <c r="E7" s="138"/>
      <c r="F7" s="138"/>
      <c r="G7" s="138"/>
      <c r="H7" s="160"/>
      <c r="I7" s="319"/>
      <c r="J7" s="319"/>
    </row>
    <row r="8" spans="1:10" x14ac:dyDescent="0.25">
      <c r="A8" s="12" t="str">
        <f>PO!A8</f>
        <v>BDI:</v>
      </c>
      <c r="B8" s="22">
        <f>PO!B8</f>
        <v>0.23319999999999999</v>
      </c>
      <c r="C8" s="138"/>
      <c r="D8" s="138"/>
      <c r="E8" s="138"/>
      <c r="F8" s="138"/>
      <c r="G8" s="138"/>
      <c r="H8" s="160"/>
      <c r="I8" s="319"/>
      <c r="J8" s="319"/>
    </row>
    <row r="9" spans="1:10" x14ac:dyDescent="0.25">
      <c r="A9" s="12" t="str">
        <f>PO!A9</f>
        <v>ENCARGOS SOCIAIS: 86,69%</v>
      </c>
      <c r="B9" s="138"/>
      <c r="C9" s="138"/>
      <c r="D9" s="138"/>
      <c r="E9" s="138"/>
      <c r="F9" s="138"/>
      <c r="G9" s="138"/>
      <c r="H9" s="160"/>
      <c r="I9" s="319"/>
      <c r="J9" s="319"/>
    </row>
    <row r="10" spans="1:10" x14ac:dyDescent="0.25">
      <c r="A10" s="12" t="str">
        <f>PO!A10</f>
        <v>ORÇAMENTISTA: EDUARDO DELFINO BOTACIM - ENGENHEIRO CIVIL - CREA ES-48207/D</v>
      </c>
      <c r="B10" s="141"/>
      <c r="C10" s="141"/>
      <c r="D10" s="141"/>
      <c r="E10" s="141"/>
      <c r="F10" s="141"/>
      <c r="G10" s="213" t="s">
        <v>304</v>
      </c>
      <c r="H10" s="213" t="s">
        <v>304</v>
      </c>
      <c r="I10" s="319"/>
      <c r="J10" s="319"/>
    </row>
    <row r="11" spans="1:10" x14ac:dyDescent="0.25">
      <c r="A11" s="321">
        <v>11</v>
      </c>
      <c r="B11" s="321"/>
      <c r="C11" s="321"/>
      <c r="D11" s="321"/>
      <c r="E11" s="321"/>
      <c r="F11" s="321"/>
      <c r="G11" s="321"/>
      <c r="H11" s="321"/>
      <c r="I11" s="11"/>
      <c r="J11" s="200"/>
    </row>
    <row r="12" spans="1:10" ht="31.5" customHeight="1" x14ac:dyDescent="0.25">
      <c r="A12" s="322" t="str">
        <f>[1]MC!E374</f>
        <v>Ventilador de parede, inclusive dimmer - fornecimento e instalação</v>
      </c>
      <c r="B12" s="322"/>
      <c r="C12" s="322"/>
      <c r="D12" s="322"/>
      <c r="E12" s="322"/>
      <c r="F12" s="322"/>
      <c r="G12" s="322"/>
      <c r="H12" s="322"/>
      <c r="I12" s="11"/>
      <c r="J12" s="200"/>
    </row>
    <row r="13" spans="1:10" x14ac:dyDescent="0.25">
      <c r="A13" s="214"/>
      <c r="B13" s="215"/>
      <c r="C13" s="216"/>
      <c r="D13" s="215"/>
      <c r="E13" s="215"/>
      <c r="F13" s="215"/>
      <c r="G13" s="323" t="s">
        <v>744</v>
      </c>
      <c r="H13" s="323"/>
      <c r="I13" s="318" t="s">
        <v>745</v>
      </c>
      <c r="J13" s="318"/>
    </row>
    <row r="14" spans="1:10" x14ac:dyDescent="0.25">
      <c r="A14" s="166"/>
      <c r="B14" s="217"/>
      <c r="C14" s="166"/>
      <c r="D14" s="218"/>
      <c r="E14" s="164" t="s">
        <v>1043</v>
      </c>
      <c r="F14" s="168"/>
      <c r="G14" s="164" t="s">
        <v>1044</v>
      </c>
      <c r="H14" s="164" t="s">
        <v>1022</v>
      </c>
      <c r="I14" s="165" t="s">
        <v>1044</v>
      </c>
      <c r="J14" s="165" t="s">
        <v>1022</v>
      </c>
    </row>
    <row r="15" spans="1:10" x14ac:dyDescent="0.25">
      <c r="A15" s="219" t="s">
        <v>523</v>
      </c>
      <c r="B15" s="172" t="s">
        <v>1113</v>
      </c>
      <c r="C15" s="220" t="s">
        <v>1124</v>
      </c>
      <c r="D15" s="172" t="s">
        <v>702</v>
      </c>
      <c r="E15" s="173">
        <v>1</v>
      </c>
      <c r="F15" s="221">
        <f>(A27+A28+A29)/3</f>
        <v>211.31333333333336</v>
      </c>
      <c r="G15" s="175">
        <f>F15</f>
        <v>211.31333333333336</v>
      </c>
      <c r="H15" s="176">
        <f>ROUND(E15*G15,2)</f>
        <v>211.31</v>
      </c>
      <c r="I15" s="175">
        <f t="shared" ref="I15:J17" si="0">G15</f>
        <v>211.31333333333336</v>
      </c>
      <c r="J15" s="175">
        <f t="shared" si="0"/>
        <v>211.31</v>
      </c>
    </row>
    <row r="16" spans="1:10" ht="25.5" x14ac:dyDescent="0.25">
      <c r="A16" s="219">
        <v>88247</v>
      </c>
      <c r="B16" s="172" t="s">
        <v>773</v>
      </c>
      <c r="C16" s="220" t="s">
        <v>1115</v>
      </c>
      <c r="D16" s="172" t="s">
        <v>1050</v>
      </c>
      <c r="E16" s="173">
        <v>0.22500000000000001</v>
      </c>
      <c r="F16" s="221">
        <v>23.38</v>
      </c>
      <c r="G16" s="175">
        <f>F16</f>
        <v>23.38</v>
      </c>
      <c r="H16" s="176">
        <f>ROUND(E16*G16,2)</f>
        <v>5.26</v>
      </c>
      <c r="I16" s="175">
        <f t="shared" si="0"/>
        <v>23.38</v>
      </c>
      <c r="J16" s="175">
        <f t="shared" si="0"/>
        <v>5.26</v>
      </c>
    </row>
    <row r="17" spans="1:10" ht="25.5" x14ac:dyDescent="0.25">
      <c r="A17" s="219">
        <v>88264</v>
      </c>
      <c r="B17" s="172" t="s">
        <v>773</v>
      </c>
      <c r="C17" s="222" t="s">
        <v>1116</v>
      </c>
      <c r="D17" s="172" t="s">
        <v>1050</v>
      </c>
      <c r="E17" s="173">
        <v>0.22500000000000001</v>
      </c>
      <c r="F17" s="221">
        <v>26.45</v>
      </c>
      <c r="G17" s="175">
        <f>F17</f>
        <v>26.45</v>
      </c>
      <c r="H17" s="176">
        <f>ROUND(E17*G17,2)</f>
        <v>5.95</v>
      </c>
      <c r="I17" s="175">
        <f t="shared" si="0"/>
        <v>26.45</v>
      </c>
      <c r="J17" s="231">
        <f t="shared" si="0"/>
        <v>5.95</v>
      </c>
    </row>
    <row r="18" spans="1:10" x14ac:dyDescent="0.25">
      <c r="A18" s="177"/>
      <c r="B18" s="178"/>
      <c r="C18" s="223"/>
      <c r="D18" s="178"/>
      <c r="E18" s="179"/>
      <c r="F18" s="180"/>
      <c r="G18" s="181" t="s">
        <v>1022</v>
      </c>
      <c r="H18" s="182">
        <f>SUM(H15:H17)</f>
        <v>222.51999999999998</v>
      </c>
    </row>
    <row r="19" spans="1:10" x14ac:dyDescent="0.25">
      <c r="A19" s="225"/>
      <c r="B19" s="226"/>
      <c r="C19" s="226"/>
      <c r="D19" s="227"/>
      <c r="E19" s="227"/>
      <c r="F19" s="227"/>
      <c r="G19" s="181" t="s">
        <v>11237</v>
      </c>
      <c r="H19" s="182">
        <f>ROUND(H18*(1+B8),2)</f>
        <v>274.41000000000003</v>
      </c>
      <c r="I19" s="181" t="s">
        <v>11237</v>
      </c>
      <c r="J19" s="192">
        <v>0</v>
      </c>
    </row>
    <row r="20" spans="1:10" x14ac:dyDescent="0.25">
      <c r="A20" s="225"/>
      <c r="B20" s="226"/>
      <c r="C20" s="226"/>
      <c r="D20" s="227"/>
      <c r="E20" s="227"/>
      <c r="F20" s="227"/>
      <c r="G20" s="226"/>
      <c r="H20" s="232"/>
      <c r="I20" s="11"/>
      <c r="J20" s="200"/>
    </row>
    <row r="21" spans="1:10" x14ac:dyDescent="0.25">
      <c r="A21" s="225"/>
      <c r="B21" s="226"/>
      <c r="C21" s="301"/>
      <c r="D21" s="301"/>
      <c r="E21" s="301"/>
      <c r="F21" s="301"/>
      <c r="G21" s="301"/>
      <c r="H21" s="232"/>
      <c r="I21" s="11"/>
      <c r="J21" s="200"/>
    </row>
    <row r="22" spans="1:10" x14ac:dyDescent="0.25">
      <c r="A22" s="228"/>
      <c r="B22" s="227"/>
      <c r="C22" s="301"/>
      <c r="D22" s="301"/>
      <c r="E22" s="301"/>
      <c r="F22" s="301"/>
      <c r="G22" s="301"/>
      <c r="H22" s="233"/>
      <c r="I22" s="11"/>
      <c r="J22" s="200"/>
    </row>
    <row r="23" spans="1:10" x14ac:dyDescent="0.25">
      <c r="A23" s="228"/>
      <c r="B23" s="227"/>
      <c r="C23" s="302" t="s">
        <v>1024</v>
      </c>
      <c r="D23" s="302"/>
      <c r="E23" s="302"/>
      <c r="F23" s="302"/>
      <c r="G23" s="302"/>
      <c r="H23" s="233"/>
      <c r="I23" s="11"/>
      <c r="J23" s="200"/>
    </row>
    <row r="24" spans="1:10" x14ac:dyDescent="0.25">
      <c r="A24" s="229"/>
      <c r="B24" s="230"/>
      <c r="C24" s="230"/>
      <c r="D24" s="230"/>
      <c r="E24" s="230"/>
      <c r="F24" s="230"/>
      <c r="G24" s="230"/>
      <c r="H24" s="234"/>
      <c r="I24" s="235"/>
      <c r="J24" s="236"/>
    </row>
    <row r="26" spans="1:10" x14ac:dyDescent="0.25">
      <c r="A26" t="s">
        <v>1124</v>
      </c>
    </row>
    <row r="27" spans="1:10" x14ac:dyDescent="0.25">
      <c r="A27" s="196">
        <v>209.9</v>
      </c>
      <c r="B27" t="s">
        <v>1125</v>
      </c>
      <c r="C27" t="s">
        <v>1126</v>
      </c>
    </row>
    <row r="28" spans="1:10" x14ac:dyDescent="0.25">
      <c r="A28" s="196">
        <v>209.9</v>
      </c>
      <c r="B28" s="6" t="s">
        <v>1127</v>
      </c>
      <c r="C28" s="197" t="s">
        <v>1128</v>
      </c>
    </row>
    <row r="29" spans="1:10" x14ac:dyDescent="0.25">
      <c r="A29" s="196">
        <v>214.14</v>
      </c>
      <c r="B29" t="s">
        <v>1129</v>
      </c>
      <c r="C29" t="s">
        <v>1130</v>
      </c>
    </row>
    <row r="32" spans="1:10" x14ac:dyDescent="0.25">
      <c r="A32" s="196"/>
      <c r="B32" s="6"/>
    </row>
    <row r="33" spans="1:1" x14ac:dyDescent="0.25">
      <c r="A33" s="196"/>
    </row>
    <row r="34" spans="1:1" x14ac:dyDescent="0.25">
      <c r="A34" s="196"/>
    </row>
  </sheetData>
  <sheetProtection algorithmName="SHA-512" hashValue="HFuCGB5lSDzqGDr857KFHGOLSAH2pY0zMzvdRCsp+4b/F5t5S893hUMOx3G3W0b4tjcuNLQTKFWeIoyHvZmJRg==" saltValue="W6lbdRjzX7tTrZQVywb4mA==" spinCount="100000" sheet="1" objects="1" scenarios="1" formatCells="0" formatColumns="0" formatRows="0" insertColumns="0" insertRows="0" insertHyperlinks="0" deleteColumns="0" deleteRows="0" sort="0" autoFilter="0" pivotTables="0"/>
  <mergeCells count="7">
    <mergeCell ref="C21:G22"/>
    <mergeCell ref="C23:G23"/>
    <mergeCell ref="I2:J10"/>
    <mergeCell ref="A11:H11"/>
    <mergeCell ref="A12:H12"/>
    <mergeCell ref="G13:H13"/>
    <mergeCell ref="I13:J13"/>
  </mergeCells>
  <hyperlinks>
    <hyperlink ref="C28" r:id="rId1"/>
  </hyperlinks>
  <pageMargins left="0.51180555555555496" right="0.51180555555555496" top="0.78749999999999998" bottom="0.78749999999999998" header="0.51180555555555496" footer="0.51180555555555496"/>
  <pageSetup paperSize="9" scale="62" orientation="portrait" horizontalDpi="300" verticalDpi="300"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4"/>
  <sheetViews>
    <sheetView view="pageBreakPreview" zoomScale="115" zoomScaleNormal="100" zoomScalePageLayoutView="115" workbookViewId="0">
      <selection activeCell="E16" sqref="E16 G16"/>
    </sheetView>
  </sheetViews>
  <sheetFormatPr defaultColWidth="8.7109375" defaultRowHeight="15" x14ac:dyDescent="0.25"/>
  <cols>
    <col min="1" max="1" width="10.5703125" customWidth="1"/>
    <col min="2" max="2" width="14.5703125" customWidth="1"/>
    <col min="3" max="3" width="32.28515625" customWidth="1"/>
    <col min="7" max="7" width="17" customWidth="1"/>
    <col min="8" max="8" width="13.5703125" customWidth="1"/>
    <col min="9" max="9" width="17.140625" customWidth="1"/>
    <col min="10" max="10" width="11.140625" customWidth="1"/>
  </cols>
  <sheetData>
    <row r="2" spans="1:10" x14ac:dyDescent="0.25">
      <c r="A2" s="12" t="str">
        <f>PO!A2</f>
        <v>OBRA: CRECHE DA TAPERA</v>
      </c>
      <c r="B2" s="137"/>
      <c r="C2" s="137"/>
      <c r="D2" s="137"/>
      <c r="E2" s="137"/>
      <c r="F2" s="137"/>
      <c r="G2" s="137"/>
      <c r="H2" s="159"/>
      <c r="I2" s="319" t="s">
        <v>1040</v>
      </c>
      <c r="J2" s="319"/>
    </row>
    <row r="3" spans="1:10" x14ac:dyDescent="0.25">
      <c r="A3" s="12" t="str">
        <f>PO!A3</f>
        <v xml:space="preserve">LOCAL: AVENIDA TAPERA, BAIRRO TAPERA, VENDA NOVA DO IMIGRANTE - ES </v>
      </c>
      <c r="B3" s="138"/>
      <c r="C3" s="138"/>
      <c r="D3" s="138"/>
      <c r="E3" s="138"/>
      <c r="F3" s="138"/>
      <c r="G3" s="138"/>
      <c r="H3" s="160"/>
      <c r="I3" s="319"/>
      <c r="J3" s="319"/>
    </row>
    <row r="4" spans="1:10" x14ac:dyDescent="0.25">
      <c r="A4" s="12" t="str">
        <f>PO!A4</f>
        <v>PROPRIETÁRIO: PREFEITURA MUNICIPAL DE VENDA NOVA DO IMIGRANTE</v>
      </c>
      <c r="B4" s="138"/>
      <c r="C4" s="138"/>
      <c r="D4" s="138"/>
      <c r="E4" s="138"/>
      <c r="F4" s="138"/>
      <c r="G4" s="138"/>
      <c r="H4" s="160"/>
      <c r="I4" s="319"/>
      <c r="J4" s="319"/>
    </row>
    <row r="5" spans="1:10" x14ac:dyDescent="0.25">
      <c r="A5" s="12" t="str">
        <f>PO!A5</f>
        <v>DATA: 27/09/2023</v>
      </c>
      <c r="B5" s="138"/>
      <c r="C5" s="138"/>
      <c r="D5" s="138"/>
      <c r="E5" s="138"/>
      <c r="F5" s="138"/>
      <c r="G5" s="138"/>
      <c r="H5" s="160"/>
      <c r="I5" s="319"/>
      <c r="J5" s="319"/>
    </row>
    <row r="6" spans="1:10" x14ac:dyDescent="0.25">
      <c r="A6" s="12" t="str">
        <f>PO!A6</f>
        <v>REFERENCIAL DE PREÇOS: SINAPI E DER-ES EDIFICAÇÕES;</v>
      </c>
      <c r="B6" s="138"/>
      <c r="C6" s="138"/>
      <c r="D6" s="138"/>
      <c r="E6" s="138"/>
      <c r="F6" s="138"/>
      <c r="G6" s="138"/>
      <c r="H6" s="160"/>
      <c r="I6" s="319"/>
      <c r="J6" s="319"/>
    </row>
    <row r="7" spans="1:10" x14ac:dyDescent="0.25">
      <c r="A7" s="12" t="str">
        <f>PO!A7</f>
        <v xml:space="preserve">DATA BASE: SINAPI 05/2023; DER-ES EDIFICAÇÕES 05/2023; </v>
      </c>
      <c r="B7" s="138"/>
      <c r="C7" s="138"/>
      <c r="D7" s="138"/>
      <c r="E7" s="138"/>
      <c r="F7" s="138"/>
      <c r="G7" s="138"/>
      <c r="H7" s="160"/>
      <c r="I7" s="319"/>
      <c r="J7" s="319"/>
    </row>
    <row r="8" spans="1:10" x14ac:dyDescent="0.25">
      <c r="A8" s="12" t="str">
        <f>PO!A8</f>
        <v>BDI:</v>
      </c>
      <c r="B8" s="22">
        <f>PO!B8</f>
        <v>0.23319999999999999</v>
      </c>
      <c r="C8" s="138"/>
      <c r="D8" s="138"/>
      <c r="E8" s="138"/>
      <c r="F8" s="138"/>
      <c r="G8" s="138"/>
      <c r="H8" s="160"/>
      <c r="I8" s="319"/>
      <c r="J8" s="319"/>
    </row>
    <row r="9" spans="1:10" x14ac:dyDescent="0.25">
      <c r="A9" s="12" t="str">
        <f>PO!A9</f>
        <v>ENCARGOS SOCIAIS: 86,69%</v>
      </c>
      <c r="B9" s="138"/>
      <c r="C9" s="138"/>
      <c r="D9" s="138"/>
      <c r="E9" s="138"/>
      <c r="F9" s="138"/>
      <c r="G9" s="138"/>
      <c r="H9" s="160"/>
      <c r="I9" s="319"/>
      <c r="J9" s="319"/>
    </row>
    <row r="10" spans="1:10" x14ac:dyDescent="0.25">
      <c r="A10" s="12" t="str">
        <f>PO!A10</f>
        <v>ORÇAMENTISTA: EDUARDO DELFINO BOTACIM - ENGENHEIRO CIVIL - CREA ES-48207/D</v>
      </c>
      <c r="B10" s="141"/>
      <c r="C10" s="141"/>
      <c r="D10" s="141"/>
      <c r="E10" s="141"/>
      <c r="F10" s="141"/>
      <c r="G10" s="213" t="s">
        <v>304</v>
      </c>
      <c r="H10" s="213" t="s">
        <v>304</v>
      </c>
      <c r="I10" s="319"/>
      <c r="J10" s="319"/>
    </row>
    <row r="11" spans="1:10" x14ac:dyDescent="0.25">
      <c r="A11" s="321">
        <v>12</v>
      </c>
      <c r="B11" s="321"/>
      <c r="C11" s="321"/>
      <c r="D11" s="321"/>
      <c r="E11" s="321"/>
      <c r="F11" s="321"/>
      <c r="G11" s="321"/>
      <c r="H11" s="321"/>
      <c r="I11" s="11"/>
      <c r="J11" s="200"/>
    </row>
    <row r="12" spans="1:10" ht="31.5" customHeight="1" x14ac:dyDescent="0.25">
      <c r="A12" s="322" t="str">
        <f>[1]MC!E376</f>
        <v>Luminária LED Plafon 25W quadrada de sobrepor - fornecimento e instalação</v>
      </c>
      <c r="B12" s="322"/>
      <c r="C12" s="322"/>
      <c r="D12" s="322"/>
      <c r="E12" s="322"/>
      <c r="F12" s="322"/>
      <c r="G12" s="322"/>
      <c r="H12" s="322"/>
      <c r="I12" s="11"/>
      <c r="J12" s="200"/>
    </row>
    <row r="13" spans="1:10" x14ac:dyDescent="0.25">
      <c r="A13" s="214"/>
      <c r="B13" s="215"/>
      <c r="C13" s="216"/>
      <c r="D13" s="215"/>
      <c r="E13" s="215"/>
      <c r="F13" s="215"/>
      <c r="G13" s="323" t="s">
        <v>744</v>
      </c>
      <c r="H13" s="323"/>
      <c r="I13" s="318" t="s">
        <v>745</v>
      </c>
      <c r="J13" s="318"/>
    </row>
    <row r="14" spans="1:10" x14ac:dyDescent="0.25">
      <c r="A14" s="166"/>
      <c r="B14" s="217"/>
      <c r="C14" s="166"/>
      <c r="D14" s="218"/>
      <c r="E14" s="164" t="s">
        <v>1043</v>
      </c>
      <c r="F14" s="168"/>
      <c r="G14" s="164" t="s">
        <v>1044</v>
      </c>
      <c r="H14" s="164" t="s">
        <v>1022</v>
      </c>
      <c r="I14" s="165" t="s">
        <v>1044</v>
      </c>
      <c r="J14" s="165" t="s">
        <v>1022</v>
      </c>
    </row>
    <row r="15" spans="1:10" ht="25.5" x14ac:dyDescent="0.25">
      <c r="A15" s="219" t="s">
        <v>523</v>
      </c>
      <c r="B15" s="172" t="s">
        <v>1113</v>
      </c>
      <c r="C15" s="220" t="s">
        <v>1131</v>
      </c>
      <c r="D15" s="172" t="s">
        <v>702</v>
      </c>
      <c r="E15" s="173">
        <v>1</v>
      </c>
      <c r="F15" s="221">
        <f>(A27+A28+A29)/3</f>
        <v>39.936666666666667</v>
      </c>
      <c r="G15" s="175">
        <f>F15</f>
        <v>39.936666666666667</v>
      </c>
      <c r="H15" s="176">
        <f>ROUND(E15*G15,2)</f>
        <v>39.94</v>
      </c>
      <c r="I15" s="175">
        <f t="shared" ref="I15:J17" si="0">G15</f>
        <v>39.936666666666667</v>
      </c>
      <c r="J15" s="175">
        <f t="shared" si="0"/>
        <v>39.94</v>
      </c>
    </row>
    <row r="16" spans="1:10" ht="25.5" x14ac:dyDescent="0.25">
      <c r="A16" s="219">
        <v>88247</v>
      </c>
      <c r="B16" s="172" t="s">
        <v>773</v>
      </c>
      <c r="C16" s="220" t="s">
        <v>1115</v>
      </c>
      <c r="D16" s="172" t="s">
        <v>1050</v>
      </c>
      <c r="E16" s="173">
        <v>0.15</v>
      </c>
      <c r="F16" s="221">
        <v>23.38</v>
      </c>
      <c r="G16" s="175">
        <f>F16</f>
        <v>23.38</v>
      </c>
      <c r="H16" s="176">
        <f>ROUND(E16*G16,2)</f>
        <v>3.51</v>
      </c>
      <c r="I16" s="175">
        <f t="shared" si="0"/>
        <v>23.38</v>
      </c>
      <c r="J16" s="175">
        <f t="shared" si="0"/>
        <v>3.51</v>
      </c>
    </row>
    <row r="17" spans="1:10" ht="25.5" x14ac:dyDescent="0.25">
      <c r="A17" s="219">
        <v>88264</v>
      </c>
      <c r="B17" s="172" t="s">
        <v>773</v>
      </c>
      <c r="C17" s="222" t="s">
        <v>1116</v>
      </c>
      <c r="D17" s="172" t="s">
        <v>1050</v>
      </c>
      <c r="E17" s="173">
        <v>0.15</v>
      </c>
      <c r="F17" s="221">
        <v>26.45</v>
      </c>
      <c r="G17" s="175">
        <f>F17</f>
        <v>26.45</v>
      </c>
      <c r="H17" s="176">
        <f>ROUND(E17*G17,2)</f>
        <v>3.97</v>
      </c>
      <c r="I17" s="175">
        <f t="shared" si="0"/>
        <v>26.45</v>
      </c>
      <c r="J17" s="231">
        <f t="shared" si="0"/>
        <v>3.97</v>
      </c>
    </row>
    <row r="18" spans="1:10" x14ac:dyDescent="0.25">
      <c r="A18" s="177"/>
      <c r="B18" s="178"/>
      <c r="C18" s="223"/>
      <c r="D18" s="178"/>
      <c r="E18" s="179"/>
      <c r="F18" s="180"/>
      <c r="G18" s="181" t="s">
        <v>1022</v>
      </c>
      <c r="H18" s="182">
        <f>SUM(H15:H17)</f>
        <v>47.419999999999995</v>
      </c>
    </row>
    <row r="19" spans="1:10" x14ac:dyDescent="0.25">
      <c r="A19" s="225"/>
      <c r="B19" s="226"/>
      <c r="C19" s="226"/>
      <c r="D19" s="227"/>
      <c r="E19" s="227"/>
      <c r="F19" s="227"/>
      <c r="G19" s="181" t="s">
        <v>11237</v>
      </c>
      <c r="H19" s="182">
        <f>ROUND(H18*(1+B8),2)</f>
        <v>58.48</v>
      </c>
      <c r="I19" s="181" t="s">
        <v>11237</v>
      </c>
      <c r="J19" s="192">
        <v>0</v>
      </c>
    </row>
    <row r="20" spans="1:10" x14ac:dyDescent="0.25">
      <c r="A20" s="225"/>
      <c r="B20" s="226"/>
      <c r="C20" s="226"/>
      <c r="D20" s="227"/>
      <c r="E20" s="227"/>
      <c r="F20" s="227"/>
      <c r="G20" s="226"/>
      <c r="H20" s="232"/>
    </row>
    <row r="21" spans="1:10" x14ac:dyDescent="0.25">
      <c r="A21" s="225"/>
      <c r="B21" s="226"/>
      <c r="C21" s="301"/>
      <c r="D21" s="301"/>
      <c r="E21" s="301"/>
      <c r="F21" s="301"/>
      <c r="G21" s="301"/>
      <c r="H21" s="232"/>
    </row>
    <row r="22" spans="1:10" x14ac:dyDescent="0.25">
      <c r="A22" s="228"/>
      <c r="B22" s="227"/>
      <c r="C22" s="301"/>
      <c r="D22" s="301"/>
      <c r="E22" s="301"/>
      <c r="F22" s="301"/>
      <c r="G22" s="301"/>
      <c r="H22" s="233"/>
    </row>
    <row r="23" spans="1:10" x14ac:dyDescent="0.25">
      <c r="A23" s="228"/>
      <c r="B23" s="227"/>
      <c r="C23" s="302" t="s">
        <v>1024</v>
      </c>
      <c r="D23" s="302"/>
      <c r="E23" s="302"/>
      <c r="F23" s="302"/>
      <c r="G23" s="302"/>
      <c r="H23" s="233"/>
    </row>
    <row r="24" spans="1:10" x14ac:dyDescent="0.25">
      <c r="A24" s="229"/>
      <c r="B24" s="230"/>
      <c r="C24" s="230"/>
      <c r="D24" s="230"/>
      <c r="E24" s="230"/>
      <c r="F24" s="230"/>
      <c r="G24" s="230"/>
      <c r="H24" s="234"/>
    </row>
    <row r="26" spans="1:10" x14ac:dyDescent="0.25">
      <c r="A26" t="s">
        <v>1117</v>
      </c>
    </row>
    <row r="27" spans="1:10" x14ac:dyDescent="0.25">
      <c r="A27" s="196">
        <v>49.99</v>
      </c>
      <c r="B27" t="s">
        <v>1132</v>
      </c>
      <c r="C27" s="197" t="s">
        <v>1133</v>
      </c>
    </row>
    <row r="28" spans="1:10" x14ac:dyDescent="0.25">
      <c r="A28" s="196">
        <v>37.99</v>
      </c>
      <c r="B28" s="6" t="s">
        <v>1127</v>
      </c>
      <c r="C28" t="s">
        <v>1134</v>
      </c>
    </row>
    <row r="29" spans="1:10" x14ac:dyDescent="0.25">
      <c r="A29" s="196">
        <v>31.83</v>
      </c>
      <c r="B29" t="s">
        <v>1125</v>
      </c>
      <c r="C29" s="197" t="s">
        <v>1135</v>
      </c>
    </row>
    <row r="32" spans="1:10" x14ac:dyDescent="0.25">
      <c r="A32" s="196"/>
      <c r="B32" s="6"/>
    </row>
    <row r="33" spans="1:1" x14ac:dyDescent="0.25">
      <c r="A33" s="196"/>
    </row>
    <row r="34" spans="1:1" x14ac:dyDescent="0.25">
      <c r="A34" s="196"/>
    </row>
  </sheetData>
  <sheetProtection algorithmName="SHA-512" hashValue="srHG4ZE2KkjSAzVg8ZOFABSy45oMjaUFX5c/IM15f9lMs+2AVmVR9278cG1cQ01E779BgFaaT8G5MUeHMVLCkA==" saltValue="AQEnZm2URaMAbD+hgridMw==" spinCount="100000" sheet="1" objects="1" scenarios="1" formatCells="0" formatColumns="0" formatRows="0" insertColumns="0" insertRows="0" insertHyperlinks="0" deleteColumns="0" deleteRows="0" sort="0" autoFilter="0" pivotTables="0"/>
  <mergeCells count="7">
    <mergeCell ref="C21:G22"/>
    <mergeCell ref="C23:G23"/>
    <mergeCell ref="I2:J10"/>
    <mergeCell ref="A11:H11"/>
    <mergeCell ref="A12:H12"/>
    <mergeCell ref="G13:H13"/>
    <mergeCell ref="I13:J13"/>
  </mergeCells>
  <hyperlinks>
    <hyperlink ref="C27" r:id="rId1"/>
    <hyperlink ref="C29" r:id="rId2"/>
  </hyperlinks>
  <pageMargins left="0.51180555555555496" right="0.51180555555555496" top="0.78749999999999998" bottom="0.78749999999999998" header="0.51180555555555496" footer="0.51180555555555496"/>
  <pageSetup paperSize="9" scale="64" orientation="portrait" horizontalDpi="300" verticalDpi="300"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view="pageBreakPreview" zoomScale="115" zoomScaleNormal="100" zoomScalePageLayoutView="115" workbookViewId="0">
      <selection activeCell="J20" sqref="J20"/>
    </sheetView>
  </sheetViews>
  <sheetFormatPr defaultColWidth="8.7109375" defaultRowHeight="15" x14ac:dyDescent="0.25"/>
  <cols>
    <col min="3" max="3" width="63.140625" customWidth="1"/>
    <col min="7" max="7" width="17" customWidth="1"/>
    <col min="8" max="8" width="9.42578125" customWidth="1"/>
    <col min="9" max="9" width="17.140625" customWidth="1"/>
    <col min="10" max="10" width="11.5703125" customWidth="1"/>
    <col min="259" max="259" width="63.140625" customWidth="1"/>
    <col min="263" max="263" width="17" customWidth="1"/>
    <col min="264" max="264" width="9.42578125" customWidth="1"/>
    <col min="515" max="515" width="63.140625" customWidth="1"/>
    <col min="519" max="519" width="17" customWidth="1"/>
    <col min="520" max="520" width="9.42578125" customWidth="1"/>
    <col min="771" max="771" width="63.140625" customWidth="1"/>
    <col min="775" max="775" width="17" customWidth="1"/>
    <col min="776" max="776" width="9.42578125" customWidth="1"/>
  </cols>
  <sheetData>
    <row r="1" spans="1:10" ht="15.75" x14ac:dyDescent="0.25">
      <c r="A1" s="135"/>
    </row>
    <row r="2" spans="1:10" x14ac:dyDescent="0.25">
      <c r="A2" s="12" t="str">
        <f>PO!A2</f>
        <v>OBRA: CRECHE DA TAPERA</v>
      </c>
      <c r="B2" s="237"/>
      <c r="C2" s="237"/>
      <c r="D2" s="237"/>
      <c r="E2" s="237"/>
      <c r="F2" s="237"/>
      <c r="G2" s="237"/>
      <c r="H2" s="238"/>
      <c r="I2" s="319" t="s">
        <v>1040</v>
      </c>
      <c r="J2" s="319"/>
    </row>
    <row r="3" spans="1:10" x14ac:dyDescent="0.25">
      <c r="A3" s="12" t="str">
        <f>PO!A3</f>
        <v xml:space="preserve">LOCAL: AVENIDA TAPERA, BAIRRO TAPERA, VENDA NOVA DO IMIGRANTE - ES </v>
      </c>
      <c r="B3" s="138"/>
      <c r="C3" s="138"/>
      <c r="D3" s="138"/>
      <c r="E3" s="138"/>
      <c r="F3" s="138"/>
      <c r="G3" s="138"/>
      <c r="H3" s="160"/>
      <c r="I3" s="319"/>
      <c r="J3" s="319"/>
    </row>
    <row r="4" spans="1:10" x14ac:dyDescent="0.25">
      <c r="A4" s="12" t="str">
        <f>PO!A4</f>
        <v>PROPRIETÁRIO: PREFEITURA MUNICIPAL DE VENDA NOVA DO IMIGRANTE</v>
      </c>
      <c r="B4" s="138"/>
      <c r="C4" s="138"/>
      <c r="D4" s="138"/>
      <c r="E4" s="138"/>
      <c r="F4" s="138"/>
      <c r="G4" s="138"/>
      <c r="H4" s="160"/>
      <c r="I4" s="319"/>
      <c r="J4" s="319"/>
    </row>
    <row r="5" spans="1:10" x14ac:dyDescent="0.25">
      <c r="A5" s="12" t="str">
        <f>PO!A5</f>
        <v>DATA: 27/09/2023</v>
      </c>
      <c r="B5" s="138"/>
      <c r="C5" s="138"/>
      <c r="D5" s="138"/>
      <c r="E5" s="138"/>
      <c r="F5" s="138"/>
      <c r="G5" s="138"/>
      <c r="H5" s="160"/>
      <c r="I5" s="319"/>
      <c r="J5" s="319"/>
    </row>
    <row r="6" spans="1:10" x14ac:dyDescent="0.25">
      <c r="A6" s="12" t="str">
        <f>PO!A6</f>
        <v>REFERENCIAL DE PREÇOS: SINAPI E DER-ES EDIFICAÇÕES;</v>
      </c>
      <c r="B6" s="138"/>
      <c r="C6" s="138"/>
      <c r="D6" s="138"/>
      <c r="E6" s="138"/>
      <c r="F6" s="138"/>
      <c r="G6" s="138"/>
      <c r="H6" s="160"/>
      <c r="I6" s="319"/>
      <c r="J6" s="319"/>
    </row>
    <row r="7" spans="1:10" x14ac:dyDescent="0.25">
      <c r="A7" s="12" t="str">
        <f>PO!A7</f>
        <v xml:space="preserve">DATA BASE: SINAPI 05/2023; DER-ES EDIFICAÇÕES 05/2023; </v>
      </c>
      <c r="B7" s="138"/>
      <c r="C7" s="138"/>
      <c r="D7" s="138"/>
      <c r="E7" s="138"/>
      <c r="F7" s="138"/>
      <c r="G7" s="138"/>
      <c r="H7" s="160"/>
      <c r="I7" s="319"/>
      <c r="J7" s="319"/>
    </row>
    <row r="8" spans="1:10" x14ac:dyDescent="0.25">
      <c r="A8" s="12" t="str">
        <f>PO!A8</f>
        <v>BDI:</v>
      </c>
      <c r="B8" s="22">
        <f>PO!B8</f>
        <v>0.23319999999999999</v>
      </c>
      <c r="C8" s="138"/>
      <c r="D8" s="138"/>
      <c r="E8" s="138"/>
      <c r="F8" s="138"/>
      <c r="G8" s="138"/>
      <c r="H8" s="160"/>
      <c r="I8" s="319"/>
      <c r="J8" s="319"/>
    </row>
    <row r="9" spans="1:10" x14ac:dyDescent="0.25">
      <c r="A9" s="12" t="str">
        <f>PO!A9</f>
        <v>ENCARGOS SOCIAIS: 86,69%</v>
      </c>
      <c r="B9" s="139"/>
      <c r="C9" s="138"/>
      <c r="D9" s="138"/>
      <c r="E9" s="138"/>
      <c r="F9" s="138"/>
      <c r="G9" s="138"/>
      <c r="H9" s="160"/>
      <c r="I9" s="319"/>
      <c r="J9" s="319"/>
    </row>
    <row r="10" spans="1:10" x14ac:dyDescent="0.25">
      <c r="A10" s="12" t="str">
        <f>PO!A10</f>
        <v>ORÇAMENTISTA: EDUARDO DELFINO BOTACIM - ENGENHEIRO CIVIL - CREA ES-48207/D</v>
      </c>
      <c r="B10" s="141"/>
      <c r="C10" s="141"/>
      <c r="D10" s="141"/>
      <c r="E10" s="141"/>
      <c r="F10" s="141"/>
      <c r="G10" s="213" t="s">
        <v>304</v>
      </c>
      <c r="H10" s="213" t="s">
        <v>493</v>
      </c>
      <c r="I10" s="319"/>
      <c r="J10" s="319"/>
    </row>
    <row r="11" spans="1:10" x14ac:dyDescent="0.25">
      <c r="A11" s="324">
        <v>13</v>
      </c>
      <c r="B11" s="324"/>
      <c r="C11" s="324"/>
      <c r="D11" s="324"/>
      <c r="E11" s="324"/>
      <c r="F11" s="324"/>
      <c r="G11" s="324"/>
      <c r="H11" s="324"/>
      <c r="I11" s="11"/>
      <c r="J11" s="200"/>
    </row>
    <row r="12" spans="1:10" ht="31.5" customHeight="1" x14ac:dyDescent="0.25">
      <c r="A12" s="325" t="s">
        <v>1136</v>
      </c>
      <c r="B12" s="325"/>
      <c r="C12" s="325"/>
      <c r="D12" s="325"/>
      <c r="E12" s="325"/>
      <c r="F12" s="325"/>
      <c r="G12" s="325"/>
      <c r="H12" s="325"/>
      <c r="I12" s="11"/>
      <c r="J12" s="200"/>
    </row>
    <row r="13" spans="1:10" x14ac:dyDescent="0.25">
      <c r="A13" s="214"/>
      <c r="B13" s="215"/>
      <c r="C13" s="215"/>
      <c r="D13" s="215"/>
      <c r="E13" s="215"/>
      <c r="F13" s="215"/>
      <c r="G13" s="323" t="s">
        <v>744</v>
      </c>
      <c r="H13" s="323"/>
      <c r="I13" s="318" t="s">
        <v>745</v>
      </c>
      <c r="J13" s="318"/>
    </row>
    <row r="14" spans="1:10" x14ac:dyDescent="0.25">
      <c r="A14" s="166"/>
      <c r="B14" s="166"/>
      <c r="C14" s="166"/>
      <c r="D14" s="167"/>
      <c r="E14" s="164" t="s">
        <v>1043</v>
      </c>
      <c r="F14" s="168"/>
      <c r="G14" s="164" t="s">
        <v>1044</v>
      </c>
      <c r="H14" s="164" t="s">
        <v>1022</v>
      </c>
      <c r="I14" s="239" t="s">
        <v>1044</v>
      </c>
      <c r="J14" s="239" t="s">
        <v>1022</v>
      </c>
    </row>
    <row r="15" spans="1:10" x14ac:dyDescent="0.25">
      <c r="A15" s="240">
        <v>10101</v>
      </c>
      <c r="B15" s="170" t="s">
        <v>751</v>
      </c>
      <c r="C15" s="241" t="s">
        <v>1076</v>
      </c>
      <c r="D15" s="172" t="s">
        <v>1050</v>
      </c>
      <c r="E15" s="173">
        <v>0.08</v>
      </c>
      <c r="F15" s="174">
        <v>18.010000000000002</v>
      </c>
      <c r="G15" s="175">
        <f t="shared" ref="G15:G22" si="0">F15</f>
        <v>18.010000000000002</v>
      </c>
      <c r="H15" s="242">
        <f t="shared" ref="H15:H21" si="1">ROUND(E15*G15,2)</f>
        <v>1.44</v>
      </c>
      <c r="I15" s="175">
        <f t="shared" ref="I15:J22" si="2">G15</f>
        <v>18.010000000000002</v>
      </c>
      <c r="J15" s="175">
        <f t="shared" si="2"/>
        <v>1.44</v>
      </c>
    </row>
    <row r="16" spans="1:10" x14ac:dyDescent="0.25">
      <c r="A16" s="169">
        <v>10111</v>
      </c>
      <c r="B16" s="170" t="s">
        <v>751</v>
      </c>
      <c r="C16" s="171" t="s">
        <v>1137</v>
      </c>
      <c r="D16" s="172" t="s">
        <v>1050</v>
      </c>
      <c r="E16" s="173">
        <v>1.76</v>
      </c>
      <c r="F16" s="174">
        <v>21.35</v>
      </c>
      <c r="G16" s="175">
        <f t="shared" si="0"/>
        <v>21.35</v>
      </c>
      <c r="H16" s="242">
        <f t="shared" si="1"/>
        <v>37.58</v>
      </c>
      <c r="I16" s="175">
        <f t="shared" si="2"/>
        <v>21.35</v>
      </c>
      <c r="J16" s="175">
        <f t="shared" si="2"/>
        <v>37.58</v>
      </c>
    </row>
    <row r="17" spans="1:10" x14ac:dyDescent="0.25">
      <c r="A17" s="169">
        <v>26610</v>
      </c>
      <c r="B17" s="170" t="s">
        <v>751</v>
      </c>
      <c r="C17" s="171" t="s">
        <v>1138</v>
      </c>
      <c r="D17" s="172" t="s">
        <v>702</v>
      </c>
      <c r="E17" s="173">
        <v>3</v>
      </c>
      <c r="F17" s="174">
        <v>0.48</v>
      </c>
      <c r="G17" s="175">
        <f t="shared" si="0"/>
        <v>0.48</v>
      </c>
      <c r="H17" s="242">
        <f t="shared" si="1"/>
        <v>1.44</v>
      </c>
      <c r="I17" s="175">
        <f t="shared" si="2"/>
        <v>0.48</v>
      </c>
      <c r="J17" s="175">
        <f t="shared" si="2"/>
        <v>1.44</v>
      </c>
    </row>
    <row r="18" spans="1:10" x14ac:dyDescent="0.25">
      <c r="A18" s="169">
        <v>21009</v>
      </c>
      <c r="B18" s="170" t="s">
        <v>751</v>
      </c>
      <c r="C18" s="171" t="s">
        <v>1139</v>
      </c>
      <c r="D18" s="172" t="s">
        <v>660</v>
      </c>
      <c r="E18" s="173">
        <v>1.6379999999999999</v>
      </c>
      <c r="F18" s="174">
        <v>13.08</v>
      </c>
      <c r="G18" s="175">
        <f t="shared" si="0"/>
        <v>13.08</v>
      </c>
      <c r="H18" s="242">
        <f t="shared" si="1"/>
        <v>21.43</v>
      </c>
      <c r="I18" s="175">
        <f t="shared" si="2"/>
        <v>13.08</v>
      </c>
      <c r="J18" s="175">
        <f t="shared" si="2"/>
        <v>21.43</v>
      </c>
    </row>
    <row r="19" spans="1:10" x14ac:dyDescent="0.25">
      <c r="A19" s="169">
        <v>26573</v>
      </c>
      <c r="B19" s="170" t="s">
        <v>751</v>
      </c>
      <c r="C19" s="171" t="s">
        <v>1140</v>
      </c>
      <c r="D19" s="172" t="s">
        <v>1056</v>
      </c>
      <c r="E19" s="173">
        <v>0.15</v>
      </c>
      <c r="F19" s="174">
        <v>32.479999999999997</v>
      </c>
      <c r="G19" s="175">
        <f t="shared" si="0"/>
        <v>32.479999999999997</v>
      </c>
      <c r="H19" s="242">
        <f t="shared" si="1"/>
        <v>4.87</v>
      </c>
      <c r="I19" s="175">
        <f t="shared" si="2"/>
        <v>32.479999999999997</v>
      </c>
      <c r="J19" s="175">
        <f t="shared" si="2"/>
        <v>4.87</v>
      </c>
    </row>
    <row r="20" spans="1:10" ht="25.5" x14ac:dyDescent="0.25">
      <c r="A20" s="169">
        <v>21368</v>
      </c>
      <c r="B20" s="170" t="s">
        <v>751</v>
      </c>
      <c r="C20" s="171" t="s">
        <v>1141</v>
      </c>
      <c r="D20" s="172" t="s">
        <v>660</v>
      </c>
      <c r="E20" s="173">
        <v>3.7904</v>
      </c>
      <c r="F20" s="174">
        <v>4.32</v>
      </c>
      <c r="G20" s="175">
        <f t="shared" si="0"/>
        <v>4.32</v>
      </c>
      <c r="H20" s="242">
        <f t="shared" si="1"/>
        <v>16.37</v>
      </c>
      <c r="I20" s="175">
        <f t="shared" si="2"/>
        <v>4.32</v>
      </c>
      <c r="J20" s="175">
        <f t="shared" si="2"/>
        <v>16.37</v>
      </c>
    </row>
    <row r="21" spans="1:10" x14ac:dyDescent="0.25">
      <c r="A21" s="172">
        <v>25617</v>
      </c>
      <c r="B21" s="170" t="s">
        <v>751</v>
      </c>
      <c r="C21" s="243" t="s">
        <v>1142</v>
      </c>
      <c r="D21" s="172" t="s">
        <v>1105</v>
      </c>
      <c r="E21" s="173">
        <v>1.155</v>
      </c>
      <c r="F21" s="174">
        <v>53.17</v>
      </c>
      <c r="G21" s="175">
        <f t="shared" si="0"/>
        <v>53.17</v>
      </c>
      <c r="H21" s="242">
        <f t="shared" si="1"/>
        <v>61.41</v>
      </c>
      <c r="I21" s="175">
        <f t="shared" si="2"/>
        <v>53.17</v>
      </c>
      <c r="J21" s="175">
        <f t="shared" si="2"/>
        <v>61.41</v>
      </c>
    </row>
    <row r="22" spans="1:10" ht="25.5" x14ac:dyDescent="0.25">
      <c r="A22" s="244">
        <v>2432</v>
      </c>
      <c r="B22" s="170" t="s">
        <v>773</v>
      </c>
      <c r="C22" s="245" t="s">
        <v>1143</v>
      </c>
      <c r="D22" s="244" t="s">
        <v>702</v>
      </c>
      <c r="E22" s="246">
        <f>4*2/74</f>
        <v>0.10810810810810811</v>
      </c>
      <c r="F22" s="247">
        <v>16.75</v>
      </c>
      <c r="G22" s="231">
        <f t="shared" si="0"/>
        <v>16.75</v>
      </c>
      <c r="H22" s="248">
        <f>ROUNDDOWN(E22*G22,2)</f>
        <v>1.81</v>
      </c>
      <c r="I22" s="175">
        <f t="shared" si="2"/>
        <v>16.75</v>
      </c>
      <c r="J22" s="231">
        <f t="shared" si="2"/>
        <v>1.81</v>
      </c>
    </row>
    <row r="23" spans="1:10" x14ac:dyDescent="0.25">
      <c r="A23" s="177"/>
      <c r="B23" s="178"/>
      <c r="C23" s="179"/>
      <c r="D23" s="178"/>
      <c r="E23" s="179"/>
      <c r="F23" s="180"/>
      <c r="G23" s="181" t="s">
        <v>1022</v>
      </c>
      <c r="H23" s="249">
        <f>SUM(H15:H22)</f>
        <v>146.35</v>
      </c>
    </row>
    <row r="24" spans="1:10" x14ac:dyDescent="0.25">
      <c r="A24" s="225"/>
      <c r="B24" s="226"/>
      <c r="C24" s="226"/>
      <c r="D24" s="227"/>
      <c r="E24" s="227"/>
      <c r="F24" s="227"/>
      <c r="G24" s="181" t="s">
        <v>11237</v>
      </c>
      <c r="H24" s="249">
        <f>ROUND(H23*(1+B8),2)</f>
        <v>180.48</v>
      </c>
      <c r="I24" s="181" t="s">
        <v>11237</v>
      </c>
      <c r="J24" s="192">
        <v>0</v>
      </c>
    </row>
    <row r="25" spans="1:10" x14ac:dyDescent="0.25">
      <c r="A25" s="225"/>
      <c r="B25" s="226"/>
      <c r="C25" s="226"/>
      <c r="D25" s="227"/>
      <c r="E25" s="227"/>
      <c r="F25" s="227"/>
      <c r="G25" s="226"/>
      <c r="H25" s="232"/>
      <c r="I25" s="226"/>
      <c r="J25" s="226"/>
    </row>
    <row r="26" spans="1:10" x14ac:dyDescent="0.25">
      <c r="A26" s="225"/>
      <c r="B26" s="226"/>
      <c r="C26" s="301"/>
      <c r="D26" s="301"/>
      <c r="E26" s="301"/>
      <c r="F26" s="301"/>
      <c r="G26" s="301"/>
      <c r="H26" s="232"/>
      <c r="I26" s="226"/>
      <c r="J26" s="226"/>
    </row>
    <row r="27" spans="1:10" x14ac:dyDescent="0.25">
      <c r="A27" s="228"/>
      <c r="B27" s="227"/>
      <c r="C27" s="301"/>
      <c r="D27" s="301"/>
      <c r="E27" s="301"/>
      <c r="F27" s="301"/>
      <c r="G27" s="301"/>
      <c r="H27" s="233"/>
      <c r="I27" s="227"/>
      <c r="J27" s="227"/>
    </row>
    <row r="28" spans="1:10" x14ac:dyDescent="0.25">
      <c r="A28" s="228"/>
      <c r="B28" s="227"/>
      <c r="C28" s="302" t="s">
        <v>1024</v>
      </c>
      <c r="D28" s="302"/>
      <c r="E28" s="302"/>
      <c r="F28" s="302"/>
      <c r="G28" s="302"/>
      <c r="H28" s="233"/>
      <c r="I28" s="227"/>
      <c r="J28" s="227"/>
    </row>
    <row r="29" spans="1:10" x14ac:dyDescent="0.25">
      <c r="A29" s="229"/>
      <c r="B29" s="230"/>
      <c r="C29" s="230"/>
      <c r="D29" s="230"/>
      <c r="E29" s="230"/>
      <c r="F29" s="230"/>
      <c r="G29" s="230"/>
      <c r="H29" s="234"/>
      <c r="I29" s="227"/>
      <c r="J29" s="227"/>
    </row>
    <row r="30" spans="1:10" x14ac:dyDescent="0.25">
      <c r="I30" s="11"/>
    </row>
  </sheetData>
  <sheetProtection algorithmName="SHA-512" hashValue="1Hw5069EJRo4KhM+NlwK1PGfvEphIYaB66vmt56t23isAbBUFYF/3Fwn03qrWpd8eqqmRhFgFhIC/DiZfwSlxw==" saltValue="w/U+Va4SIXKnyfiGQd6OsA==" spinCount="100000" sheet="1" objects="1" scenarios="1" formatCells="0" formatColumns="0" formatRows="0" insertColumns="0" insertRows="0" insertHyperlinks="0" deleteColumns="0" deleteRows="0" sort="0" autoFilter="0" pivotTables="0"/>
  <mergeCells count="7">
    <mergeCell ref="C26:G27"/>
    <mergeCell ref="C28:G28"/>
    <mergeCell ref="I2:J10"/>
    <mergeCell ref="A11:H11"/>
    <mergeCell ref="A12:H12"/>
    <mergeCell ref="G13:H13"/>
    <mergeCell ref="I13:J13"/>
  </mergeCells>
  <pageMargins left="0.51180555555555496" right="0.51180555555555496" top="0.78749999999999998" bottom="0.78749999999999998" header="0.51180555555555496" footer="0.51180555555555496"/>
  <pageSetup paperSize="9" scale="56"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1"/>
  <sheetViews>
    <sheetView view="pageBreakPreview" zoomScaleNormal="100" workbookViewId="0">
      <selection activeCell="J21" sqref="J21"/>
    </sheetView>
  </sheetViews>
  <sheetFormatPr defaultColWidth="8.7109375" defaultRowHeight="15" x14ac:dyDescent="0.25"/>
  <cols>
    <col min="3" max="3" width="32.28515625" customWidth="1"/>
    <col min="6" max="6" width="9.5703125" customWidth="1"/>
    <col min="7" max="7" width="17" customWidth="1"/>
    <col min="8" max="8" width="13.85546875" customWidth="1"/>
    <col min="9" max="9" width="17.7109375" customWidth="1"/>
    <col min="10" max="10" width="18.28515625" customWidth="1"/>
  </cols>
  <sheetData>
    <row r="2" spans="1:10" x14ac:dyDescent="0.25">
      <c r="A2" s="12" t="str">
        <f>PO!A2</f>
        <v>OBRA: CRECHE DA TAPERA</v>
      </c>
      <c r="B2" s="137"/>
      <c r="C2" s="137"/>
      <c r="D2" s="137"/>
      <c r="E2" s="137"/>
      <c r="F2" s="137"/>
      <c r="G2" s="137"/>
      <c r="H2" s="159"/>
      <c r="I2" s="319" t="s">
        <v>1040</v>
      </c>
      <c r="J2" s="319"/>
    </row>
    <row r="3" spans="1:10" x14ac:dyDescent="0.25">
      <c r="A3" s="12" t="str">
        <f>PO!A3</f>
        <v xml:space="preserve">LOCAL: AVENIDA TAPERA, BAIRRO TAPERA, VENDA NOVA DO IMIGRANTE - ES </v>
      </c>
      <c r="B3" s="138"/>
      <c r="C3" s="138"/>
      <c r="D3" s="138"/>
      <c r="E3" s="138"/>
      <c r="F3" s="138"/>
      <c r="G3" s="138"/>
      <c r="H3" s="160"/>
      <c r="I3" s="319"/>
      <c r="J3" s="319"/>
    </row>
    <row r="4" spans="1:10" x14ac:dyDescent="0.25">
      <c r="A4" s="12" t="str">
        <f>PO!A4</f>
        <v>PROPRIETÁRIO: PREFEITURA MUNICIPAL DE VENDA NOVA DO IMIGRANTE</v>
      </c>
      <c r="B4" s="138"/>
      <c r="C4" s="138"/>
      <c r="D4" s="138"/>
      <c r="E4" s="138"/>
      <c r="F4" s="138"/>
      <c r="G4" s="138"/>
      <c r="H4" s="160"/>
      <c r="I4" s="319"/>
      <c r="J4" s="319"/>
    </row>
    <row r="5" spans="1:10" x14ac:dyDescent="0.25">
      <c r="A5" s="12" t="str">
        <f>PO!A5</f>
        <v>DATA: 27/09/2023</v>
      </c>
      <c r="B5" s="138"/>
      <c r="C5" s="138"/>
      <c r="D5" s="138"/>
      <c r="E5" s="138"/>
      <c r="F5" s="138"/>
      <c r="G5" s="138"/>
      <c r="H5" s="160"/>
      <c r="I5" s="319"/>
      <c r="J5" s="319"/>
    </row>
    <row r="6" spans="1:10" x14ac:dyDescent="0.25">
      <c r="A6" s="12" t="str">
        <f>PO!A6</f>
        <v>REFERENCIAL DE PREÇOS: SINAPI E DER-ES EDIFICAÇÕES;</v>
      </c>
      <c r="B6" s="138"/>
      <c r="C6" s="138"/>
      <c r="D6" s="138"/>
      <c r="E6" s="138"/>
      <c r="F6" s="138"/>
      <c r="G6" s="138"/>
      <c r="H6" s="160"/>
      <c r="I6" s="319"/>
      <c r="J6" s="319"/>
    </row>
    <row r="7" spans="1:10" x14ac:dyDescent="0.25">
      <c r="A7" s="12" t="str">
        <f>PO!A7</f>
        <v xml:space="preserve">DATA BASE: SINAPI 05/2023; DER-ES EDIFICAÇÕES 05/2023; </v>
      </c>
      <c r="B7" s="138"/>
      <c r="C7" s="138"/>
      <c r="D7" s="138"/>
      <c r="E7" s="138"/>
      <c r="F7" s="138"/>
      <c r="G7" s="138"/>
      <c r="H7" s="160"/>
      <c r="I7" s="319"/>
      <c r="J7" s="319"/>
    </row>
    <row r="8" spans="1:10" x14ac:dyDescent="0.25">
      <c r="A8" s="12" t="str">
        <f>PO!A8</f>
        <v>BDI:</v>
      </c>
      <c r="B8" s="22">
        <f>PO!B8</f>
        <v>0.23319999999999999</v>
      </c>
      <c r="C8" s="138"/>
      <c r="D8" s="138"/>
      <c r="E8" s="138"/>
      <c r="F8" s="138"/>
      <c r="G8" s="138"/>
      <c r="H8" s="160"/>
      <c r="I8" s="319"/>
      <c r="J8" s="319"/>
    </row>
    <row r="9" spans="1:10" x14ac:dyDescent="0.25">
      <c r="A9" s="12" t="str">
        <f>PO!A9</f>
        <v>ENCARGOS SOCIAIS: 86,69%</v>
      </c>
      <c r="B9" s="138"/>
      <c r="C9" s="138"/>
      <c r="D9" s="138"/>
      <c r="E9" s="138"/>
      <c r="F9" s="138"/>
      <c r="G9" s="138"/>
      <c r="H9" s="160"/>
      <c r="I9" s="319"/>
      <c r="J9" s="319"/>
    </row>
    <row r="10" spans="1:10" x14ac:dyDescent="0.25">
      <c r="A10" s="12" t="str">
        <f>PO!A10</f>
        <v>ORÇAMENTISTA: EDUARDO DELFINO BOTACIM - ENGENHEIRO CIVIL - CREA ES-48207/D</v>
      </c>
      <c r="B10" s="141"/>
      <c r="C10" s="141"/>
      <c r="D10" s="141"/>
      <c r="E10" s="141"/>
      <c r="F10" s="141"/>
      <c r="G10" s="213" t="s">
        <v>304</v>
      </c>
      <c r="H10" s="213" t="s">
        <v>304</v>
      </c>
      <c r="I10" s="319"/>
      <c r="J10" s="319"/>
    </row>
    <row r="11" spans="1:10" x14ac:dyDescent="0.25">
      <c r="A11" s="321">
        <v>14</v>
      </c>
      <c r="B11" s="321"/>
      <c r="C11" s="321"/>
      <c r="D11" s="321"/>
      <c r="E11" s="321"/>
      <c r="F11" s="321"/>
      <c r="G11" s="321"/>
      <c r="H11" s="321"/>
      <c r="I11" s="11"/>
      <c r="J11" s="200"/>
    </row>
    <row r="12" spans="1:10" ht="31.5" customHeight="1" x14ac:dyDescent="0.25">
      <c r="A12" s="322" t="s">
        <v>1144</v>
      </c>
      <c r="B12" s="322"/>
      <c r="C12" s="322"/>
      <c r="D12" s="322"/>
      <c r="E12" s="322"/>
      <c r="F12" s="322"/>
      <c r="G12" s="322"/>
      <c r="H12" s="322"/>
      <c r="I12" s="11"/>
      <c r="J12" s="200"/>
    </row>
    <row r="13" spans="1:10" x14ac:dyDescent="0.25">
      <c r="A13" s="214"/>
      <c r="B13" s="215"/>
      <c r="C13" s="216"/>
      <c r="D13" s="215"/>
      <c r="E13" s="215"/>
      <c r="F13" s="215"/>
      <c r="G13" s="323" t="s">
        <v>744</v>
      </c>
      <c r="H13" s="323"/>
      <c r="I13" s="318" t="s">
        <v>745</v>
      </c>
      <c r="J13" s="318"/>
    </row>
    <row r="14" spans="1:10" x14ac:dyDescent="0.25">
      <c r="A14" s="166"/>
      <c r="B14" s="217"/>
      <c r="C14" s="166"/>
      <c r="D14" s="218"/>
      <c r="E14" s="164" t="s">
        <v>1043</v>
      </c>
      <c r="F14" s="168"/>
      <c r="G14" s="164" t="s">
        <v>1044</v>
      </c>
      <c r="H14" s="164" t="s">
        <v>1022</v>
      </c>
      <c r="I14" s="165" t="s">
        <v>1044</v>
      </c>
      <c r="J14" s="165" t="s">
        <v>1022</v>
      </c>
    </row>
    <row r="15" spans="1:10" ht="25.5" x14ac:dyDescent="0.25">
      <c r="A15" s="219">
        <v>299</v>
      </c>
      <c r="B15" s="172" t="s">
        <v>773</v>
      </c>
      <c r="C15" s="243" t="s">
        <v>1145</v>
      </c>
      <c r="D15" s="172" t="s">
        <v>702</v>
      </c>
      <c r="E15" s="173">
        <v>2</v>
      </c>
      <c r="F15" s="221">
        <v>4</v>
      </c>
      <c r="G15" s="175">
        <f>F15</f>
        <v>4</v>
      </c>
      <c r="H15" s="176">
        <f>ROUND(E15*G15,2)</f>
        <v>8</v>
      </c>
      <c r="I15" s="175">
        <f t="shared" ref="I15:J19" si="0">G15</f>
        <v>4</v>
      </c>
      <c r="J15" s="175">
        <f t="shared" si="0"/>
        <v>8</v>
      </c>
    </row>
    <row r="16" spans="1:10" ht="38.25" customHeight="1" x14ac:dyDescent="0.25">
      <c r="A16" s="219">
        <v>20042</v>
      </c>
      <c r="B16" s="172" t="s">
        <v>773</v>
      </c>
      <c r="C16" s="243" t="s">
        <v>1146</v>
      </c>
      <c r="D16" s="172" t="s">
        <v>702</v>
      </c>
      <c r="E16" s="173">
        <v>1</v>
      </c>
      <c r="F16" s="250">
        <f>H31</f>
        <v>92.490000000000009</v>
      </c>
      <c r="G16" s="175">
        <f>F16</f>
        <v>92.490000000000009</v>
      </c>
      <c r="H16" s="176">
        <f>ROUND(E16*G16,2)</f>
        <v>92.49</v>
      </c>
      <c r="I16" s="175">
        <f t="shared" si="0"/>
        <v>92.490000000000009</v>
      </c>
      <c r="J16" s="175">
        <f t="shared" si="0"/>
        <v>92.49</v>
      </c>
    </row>
    <row r="17" spans="1:10" ht="51" x14ac:dyDescent="0.25">
      <c r="A17" s="219">
        <v>20078</v>
      </c>
      <c r="B17" s="172" t="s">
        <v>773</v>
      </c>
      <c r="C17" s="220" t="s">
        <v>1147</v>
      </c>
      <c r="D17" s="172" t="s">
        <v>702</v>
      </c>
      <c r="E17" s="173">
        <v>0.14499999999999999</v>
      </c>
      <c r="F17" s="221">
        <v>30.36</v>
      </c>
      <c r="G17" s="175">
        <f>F17</f>
        <v>30.36</v>
      </c>
      <c r="H17" s="176">
        <f>ROUND(E17*G17,2)</f>
        <v>4.4000000000000004</v>
      </c>
      <c r="I17" s="175">
        <f t="shared" si="0"/>
        <v>30.36</v>
      </c>
      <c r="J17" s="175">
        <f t="shared" si="0"/>
        <v>4.4000000000000004</v>
      </c>
    </row>
    <row r="18" spans="1:10" ht="38.25" x14ac:dyDescent="0.25">
      <c r="A18" s="219">
        <v>88248</v>
      </c>
      <c r="B18" s="172" t="s">
        <v>773</v>
      </c>
      <c r="C18" s="220" t="s">
        <v>1148</v>
      </c>
      <c r="D18" s="172" t="s">
        <v>1050</v>
      </c>
      <c r="E18" s="173">
        <v>0.15179999999999999</v>
      </c>
      <c r="F18" s="221">
        <v>17.84</v>
      </c>
      <c r="G18" s="175">
        <f>F18</f>
        <v>17.84</v>
      </c>
      <c r="H18" s="176">
        <f>ROUND(E18*G18,2)</f>
        <v>2.71</v>
      </c>
      <c r="I18" s="175">
        <f t="shared" si="0"/>
        <v>17.84</v>
      </c>
      <c r="J18" s="175">
        <f t="shared" si="0"/>
        <v>2.71</v>
      </c>
    </row>
    <row r="19" spans="1:10" ht="25.5" x14ac:dyDescent="0.25">
      <c r="A19" s="219">
        <v>88267</v>
      </c>
      <c r="B19" s="172" t="s">
        <v>773</v>
      </c>
      <c r="C19" s="222" t="s">
        <v>1149</v>
      </c>
      <c r="D19" s="172" t="s">
        <v>1050</v>
      </c>
      <c r="E19" s="173">
        <v>0.15179999999999999</v>
      </c>
      <c r="F19" s="221">
        <v>22.05</v>
      </c>
      <c r="G19" s="175">
        <f>F19</f>
        <v>22.05</v>
      </c>
      <c r="H19" s="176">
        <f>ROUND(E19*G19,2)</f>
        <v>3.35</v>
      </c>
      <c r="I19" s="175">
        <f t="shared" si="0"/>
        <v>22.05</v>
      </c>
      <c r="J19" s="231">
        <f t="shared" si="0"/>
        <v>3.35</v>
      </c>
    </row>
    <row r="20" spans="1:10" x14ac:dyDescent="0.25">
      <c r="A20" s="177"/>
      <c r="B20" s="178"/>
      <c r="C20" s="223"/>
      <c r="D20" s="178"/>
      <c r="E20" s="179"/>
      <c r="F20" s="180"/>
      <c r="G20" s="181" t="s">
        <v>1022</v>
      </c>
      <c r="H20" s="182">
        <f>SUM(H15:H19)</f>
        <v>110.94999999999999</v>
      </c>
    </row>
    <row r="21" spans="1:10" x14ac:dyDescent="0.25">
      <c r="A21" s="225"/>
      <c r="B21" s="226"/>
      <c r="C21" s="226"/>
      <c r="D21" s="227"/>
      <c r="E21" s="227"/>
      <c r="F21" s="227"/>
      <c r="G21" s="181" t="s">
        <v>11237</v>
      </c>
      <c r="H21" s="182">
        <f>ROUND(H20*(1+B8),2)</f>
        <v>136.82</v>
      </c>
      <c r="I21" s="181" t="s">
        <v>11237</v>
      </c>
      <c r="J21" s="192">
        <v>0</v>
      </c>
    </row>
    <row r="22" spans="1:10" x14ac:dyDescent="0.25">
      <c r="A22" s="225"/>
      <c r="B22" s="226"/>
      <c r="C22" s="301"/>
      <c r="D22" s="301"/>
      <c r="E22" s="301"/>
      <c r="F22" s="301"/>
      <c r="G22" s="301"/>
      <c r="H22" s="232"/>
    </row>
    <row r="23" spans="1:10" x14ac:dyDescent="0.25">
      <c r="A23" s="225"/>
      <c r="B23" s="226"/>
      <c r="C23" s="301"/>
      <c r="D23" s="301"/>
      <c r="E23" s="301"/>
      <c r="F23" s="301"/>
      <c r="G23" s="301"/>
      <c r="H23" s="232"/>
    </row>
    <row r="24" spans="1:10" x14ac:dyDescent="0.25">
      <c r="A24" s="228"/>
      <c r="B24" s="227"/>
      <c r="C24" s="302" t="s">
        <v>1024</v>
      </c>
      <c r="D24" s="302"/>
      <c r="E24" s="302"/>
      <c r="F24" s="302"/>
      <c r="G24" s="302"/>
      <c r="H24" s="233"/>
    </row>
    <row r="25" spans="1:10" x14ac:dyDescent="0.25">
      <c r="A25" s="228"/>
      <c r="B25" s="227"/>
      <c r="C25" s="251"/>
      <c r="D25" s="227"/>
      <c r="E25" s="227"/>
      <c r="F25" s="227"/>
      <c r="G25" s="227"/>
      <c r="H25" s="233"/>
    </row>
    <row r="26" spans="1:10" x14ac:dyDescent="0.25">
      <c r="A26" s="229"/>
      <c r="B26" s="230"/>
      <c r="C26" s="230"/>
      <c r="D26" s="230"/>
      <c r="E26" s="230"/>
      <c r="F26" s="230"/>
      <c r="G26" s="230"/>
      <c r="H26" s="234"/>
    </row>
    <row r="28" spans="1:10" x14ac:dyDescent="0.25">
      <c r="A28" s="197" t="s">
        <v>1150</v>
      </c>
      <c r="H28" s="196">
        <v>85.68</v>
      </c>
    </row>
    <row r="29" spans="1:10" x14ac:dyDescent="0.25">
      <c r="A29" s="197" t="s">
        <v>1151</v>
      </c>
      <c r="H29" s="196">
        <v>79.900000000000006</v>
      </c>
    </row>
    <row r="30" spans="1:10" x14ac:dyDescent="0.25">
      <c r="A30" s="197" t="s">
        <v>1152</v>
      </c>
      <c r="H30" s="196">
        <v>111.89</v>
      </c>
    </row>
    <row r="31" spans="1:10" x14ac:dyDescent="0.25">
      <c r="H31" s="196">
        <f>SUM(H28:H30)/3</f>
        <v>92.490000000000009</v>
      </c>
    </row>
  </sheetData>
  <sheetProtection algorithmName="SHA-512" hashValue="+q7CJ050wXh1NIpWZ2jyBTSL7Rl25PWraeoCS/IF/FCElagBRxWuoLAIEuHqhWOHkQNYjYhph54iuxu3BJJmSw==" saltValue="n4QBGopTohGzgUV/qBXiTA==" spinCount="100000" sheet="1" objects="1" scenarios="1" formatCells="0" formatColumns="0" formatRows="0" insertColumns="0" insertRows="0" insertHyperlinks="0" deleteColumns="0" deleteRows="0" sort="0" autoFilter="0" pivotTables="0"/>
  <mergeCells count="7">
    <mergeCell ref="C22:G23"/>
    <mergeCell ref="C24:G24"/>
    <mergeCell ref="I2:J10"/>
    <mergeCell ref="A11:H11"/>
    <mergeCell ref="A12:H12"/>
    <mergeCell ref="G13:H13"/>
    <mergeCell ref="I13:J13"/>
  </mergeCells>
  <hyperlinks>
    <hyperlink ref="A28" r:id="rId1"/>
    <hyperlink ref="A29" r:id="rId2"/>
    <hyperlink ref="A30" r:id="rId3"/>
  </hyperlinks>
  <pageMargins left="0.51180555555555496" right="0.51180555555555496" top="0.78749999999999998" bottom="0.78749999999999998" header="0.51180555555555496" footer="0.51180555555555496"/>
  <pageSetup paperSize="9" scale="63" orientation="portrait" horizontalDpi="300" verticalDpi="300"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view="pageBreakPreview" zoomScaleNormal="100" workbookViewId="0">
      <selection activeCell="N19" sqref="N19"/>
    </sheetView>
  </sheetViews>
  <sheetFormatPr defaultColWidth="8.7109375" defaultRowHeight="15" x14ac:dyDescent="0.25"/>
  <cols>
    <col min="1" max="1" width="9.28515625" customWidth="1"/>
    <col min="2" max="2" width="9.85546875" customWidth="1"/>
    <col min="3" max="3" width="32.28515625" customWidth="1"/>
    <col min="5" max="6" width="9.28515625" customWidth="1"/>
    <col min="7" max="7" width="17.140625" customWidth="1"/>
    <col min="8" max="8" width="13.7109375" customWidth="1"/>
    <col min="9" max="9" width="17" customWidth="1"/>
    <col min="10" max="10" width="11.5703125" customWidth="1"/>
  </cols>
  <sheetData>
    <row r="2" spans="1:10" x14ac:dyDescent="0.25">
      <c r="A2" s="136" t="str">
        <f>PO!A2</f>
        <v>OBRA: CRECHE DA TAPERA</v>
      </c>
      <c r="B2" s="137"/>
      <c r="C2" s="137"/>
      <c r="D2" s="137"/>
      <c r="E2" s="137"/>
      <c r="F2" s="137"/>
      <c r="G2" s="137"/>
      <c r="H2" s="159"/>
      <c r="I2" s="319" t="s">
        <v>1040</v>
      </c>
      <c r="J2" s="319"/>
    </row>
    <row r="3" spans="1:10" x14ac:dyDescent="0.25">
      <c r="A3" s="12" t="str">
        <f>PO!A3</f>
        <v xml:space="preserve">LOCAL: AVENIDA TAPERA, BAIRRO TAPERA, VENDA NOVA DO IMIGRANTE - ES </v>
      </c>
      <c r="B3" s="138"/>
      <c r="C3" s="138"/>
      <c r="D3" s="138"/>
      <c r="E3" s="138"/>
      <c r="F3" s="138"/>
      <c r="G3" s="138"/>
      <c r="H3" s="160"/>
      <c r="I3" s="319"/>
      <c r="J3" s="319"/>
    </row>
    <row r="4" spans="1:10" x14ac:dyDescent="0.25">
      <c r="A4" s="12" t="str">
        <f>PO!A4</f>
        <v>PROPRIETÁRIO: PREFEITURA MUNICIPAL DE VENDA NOVA DO IMIGRANTE</v>
      </c>
      <c r="B4" s="138"/>
      <c r="C4" s="138"/>
      <c r="D4" s="138"/>
      <c r="E4" s="138"/>
      <c r="F4" s="138"/>
      <c r="G4" s="138"/>
      <c r="H4" s="160"/>
      <c r="I4" s="319"/>
      <c r="J4" s="319"/>
    </row>
    <row r="5" spans="1:10" x14ac:dyDescent="0.25">
      <c r="A5" s="12" t="str">
        <f>PO!A5</f>
        <v>DATA: 27/09/2023</v>
      </c>
      <c r="B5" s="138"/>
      <c r="C5" s="138"/>
      <c r="D5" s="138"/>
      <c r="E5" s="138"/>
      <c r="F5" s="138"/>
      <c r="G5" s="138"/>
      <c r="H5" s="160"/>
      <c r="I5" s="319"/>
      <c r="J5" s="319"/>
    </row>
    <row r="6" spans="1:10" x14ac:dyDescent="0.25">
      <c r="A6" s="12" t="str">
        <f>PO!A6</f>
        <v>REFERENCIAL DE PREÇOS: SINAPI E DER-ES EDIFICAÇÕES;</v>
      </c>
      <c r="B6" s="138"/>
      <c r="C6" s="138"/>
      <c r="D6" s="138"/>
      <c r="E6" s="138"/>
      <c r="F6" s="138"/>
      <c r="G6" s="138"/>
      <c r="H6" s="160"/>
      <c r="I6" s="319"/>
      <c r="J6" s="319"/>
    </row>
    <row r="7" spans="1:10" x14ac:dyDescent="0.25">
      <c r="A7" s="12" t="str">
        <f>PO!A7</f>
        <v xml:space="preserve">DATA BASE: SINAPI 05/2023; DER-ES EDIFICAÇÕES 05/2023; </v>
      </c>
      <c r="B7" s="138"/>
      <c r="C7" s="138"/>
      <c r="D7" s="138"/>
      <c r="E7" s="138"/>
      <c r="F7" s="138"/>
      <c r="G7" s="138"/>
      <c r="H7" s="160"/>
      <c r="I7" s="319"/>
      <c r="J7" s="319"/>
    </row>
    <row r="8" spans="1:10" x14ac:dyDescent="0.25">
      <c r="A8" s="12" t="str">
        <f>PO!A8</f>
        <v>BDI:</v>
      </c>
      <c r="B8" s="22">
        <f>PO!B8</f>
        <v>0.23319999999999999</v>
      </c>
      <c r="C8" s="138"/>
      <c r="D8" s="138"/>
      <c r="E8" s="138"/>
      <c r="F8" s="138"/>
      <c r="G8" s="138"/>
      <c r="H8" s="160"/>
      <c r="I8" s="319"/>
      <c r="J8" s="319"/>
    </row>
    <row r="9" spans="1:10" x14ac:dyDescent="0.25">
      <c r="A9" s="12" t="str">
        <f>PO!A9</f>
        <v>ENCARGOS SOCIAIS: 86,69%</v>
      </c>
      <c r="B9" s="138"/>
      <c r="C9" s="138"/>
      <c r="D9" s="138"/>
      <c r="E9" s="138"/>
      <c r="F9" s="138"/>
      <c r="G9" s="138"/>
      <c r="H9" s="160"/>
      <c r="I9" s="319"/>
      <c r="J9" s="319"/>
    </row>
    <row r="10" spans="1:10" x14ac:dyDescent="0.25">
      <c r="A10" s="12" t="str">
        <f>PO!A10</f>
        <v>ORÇAMENTISTA: EDUARDO DELFINO BOTACIM - ENGENHEIRO CIVIL - CREA ES-48207/D</v>
      </c>
      <c r="B10" s="141"/>
      <c r="C10" s="141"/>
      <c r="D10" s="141"/>
      <c r="E10" s="141"/>
      <c r="F10" s="141"/>
      <c r="G10" s="213" t="s">
        <v>304</v>
      </c>
      <c r="H10" s="213" t="s">
        <v>304</v>
      </c>
      <c r="I10" s="319"/>
      <c r="J10" s="319"/>
    </row>
    <row r="11" spans="1:10" x14ac:dyDescent="0.25">
      <c r="A11" s="321">
        <v>15</v>
      </c>
      <c r="B11" s="321"/>
      <c r="C11" s="321"/>
      <c r="D11" s="321"/>
      <c r="E11" s="321"/>
      <c r="F11" s="321"/>
      <c r="G11" s="321"/>
      <c r="H11" s="321"/>
      <c r="I11" s="11"/>
      <c r="J11" s="200"/>
    </row>
    <row r="12" spans="1:10" ht="31.5" customHeight="1" x14ac:dyDescent="0.25">
      <c r="A12" s="322" t="str">
        <f>[1]MC!E218</f>
        <v>Reducao excentrica pvc, dn 100 x 50 mm, para esgoto predial – Fornecimento e instalação</v>
      </c>
      <c r="B12" s="322"/>
      <c r="C12" s="322"/>
      <c r="D12" s="322"/>
      <c r="E12" s="322"/>
      <c r="F12" s="322"/>
      <c r="G12" s="322"/>
      <c r="H12" s="322"/>
      <c r="I12" s="11"/>
      <c r="J12" s="200"/>
    </row>
    <row r="13" spans="1:10" x14ac:dyDescent="0.25">
      <c r="A13" s="214"/>
      <c r="B13" s="215"/>
      <c r="C13" s="216"/>
      <c r="D13" s="215"/>
      <c r="E13" s="215"/>
      <c r="F13" s="215"/>
      <c r="G13" s="323" t="s">
        <v>744</v>
      </c>
      <c r="H13" s="323"/>
      <c r="I13" s="318" t="s">
        <v>745</v>
      </c>
      <c r="J13" s="318"/>
    </row>
    <row r="14" spans="1:10" x14ac:dyDescent="0.25">
      <c r="A14" s="166"/>
      <c r="B14" s="217"/>
      <c r="C14" s="166"/>
      <c r="D14" s="218"/>
      <c r="E14" s="164" t="s">
        <v>1043</v>
      </c>
      <c r="F14" s="168"/>
      <c r="G14" s="164" t="s">
        <v>1044</v>
      </c>
      <c r="H14" s="164" t="s">
        <v>1022</v>
      </c>
      <c r="I14" s="165" t="s">
        <v>1044</v>
      </c>
      <c r="J14" s="165" t="s">
        <v>1022</v>
      </c>
    </row>
    <row r="15" spans="1:10" ht="25.5" x14ac:dyDescent="0.25">
      <c r="A15" s="219">
        <v>299</v>
      </c>
      <c r="B15" s="169" t="s">
        <v>773</v>
      </c>
      <c r="C15" s="252" t="s">
        <v>1145</v>
      </c>
      <c r="D15" s="172" t="s">
        <v>702</v>
      </c>
      <c r="E15" s="173">
        <v>1</v>
      </c>
      <c r="F15" s="221">
        <v>3.99</v>
      </c>
      <c r="G15" s="175">
        <f t="shared" ref="G15:G20" si="0">F15</f>
        <v>3.99</v>
      </c>
      <c r="H15" s="176">
        <f t="shared" ref="H15:H20" si="1">ROUND(E15*G15,2)</f>
        <v>3.99</v>
      </c>
      <c r="I15" s="175">
        <f t="shared" ref="I15:J20" si="2">G15</f>
        <v>3.99</v>
      </c>
      <c r="J15" s="175">
        <f t="shared" si="2"/>
        <v>3.99</v>
      </c>
    </row>
    <row r="16" spans="1:10" ht="25.5" x14ac:dyDescent="0.25">
      <c r="A16" s="219">
        <v>20085</v>
      </c>
      <c r="B16" s="172" t="s">
        <v>773</v>
      </c>
      <c r="C16" s="243" t="s">
        <v>1153</v>
      </c>
      <c r="D16" s="172" t="s">
        <v>702</v>
      </c>
      <c r="E16" s="173">
        <v>1</v>
      </c>
      <c r="F16" s="221">
        <v>2.52</v>
      </c>
      <c r="G16" s="175">
        <f t="shared" si="0"/>
        <v>2.52</v>
      </c>
      <c r="H16" s="176">
        <f t="shared" si="1"/>
        <v>2.52</v>
      </c>
      <c r="I16" s="175">
        <f t="shared" si="2"/>
        <v>2.52</v>
      </c>
      <c r="J16" s="175">
        <f t="shared" si="2"/>
        <v>2.52</v>
      </c>
    </row>
    <row r="17" spans="1:10" ht="38.25" customHeight="1" x14ac:dyDescent="0.25">
      <c r="A17" s="219">
        <v>20043</v>
      </c>
      <c r="B17" s="172" t="s">
        <v>773</v>
      </c>
      <c r="C17" s="243" t="s">
        <v>1154</v>
      </c>
      <c r="D17" s="172" t="s">
        <v>702</v>
      </c>
      <c r="E17" s="173">
        <v>1</v>
      </c>
      <c r="F17" s="221">
        <v>14.42</v>
      </c>
      <c r="G17" s="175">
        <f t="shared" si="0"/>
        <v>14.42</v>
      </c>
      <c r="H17" s="176">
        <f t="shared" si="1"/>
        <v>14.42</v>
      </c>
      <c r="I17" s="175">
        <f t="shared" si="2"/>
        <v>14.42</v>
      </c>
      <c r="J17" s="175">
        <f t="shared" si="2"/>
        <v>14.42</v>
      </c>
    </row>
    <row r="18" spans="1:10" ht="51" x14ac:dyDescent="0.25">
      <c r="A18" s="219">
        <v>20078</v>
      </c>
      <c r="B18" s="172" t="s">
        <v>773</v>
      </c>
      <c r="C18" s="220" t="s">
        <v>1147</v>
      </c>
      <c r="D18" s="172" t="s">
        <v>702</v>
      </c>
      <c r="E18" s="173">
        <v>0.14499999999999999</v>
      </c>
      <c r="F18" s="221">
        <v>30.36</v>
      </c>
      <c r="G18" s="175">
        <f t="shared" si="0"/>
        <v>30.36</v>
      </c>
      <c r="H18" s="176">
        <f t="shared" si="1"/>
        <v>4.4000000000000004</v>
      </c>
      <c r="I18" s="175">
        <f t="shared" si="2"/>
        <v>30.36</v>
      </c>
      <c r="J18" s="175">
        <f t="shared" si="2"/>
        <v>4.4000000000000004</v>
      </c>
    </row>
    <row r="19" spans="1:10" ht="38.25" x14ac:dyDescent="0.25">
      <c r="A19" s="219">
        <v>88248</v>
      </c>
      <c r="B19" s="172" t="s">
        <v>773</v>
      </c>
      <c r="C19" s="220" t="s">
        <v>1148</v>
      </c>
      <c r="D19" s="172" t="s">
        <v>1050</v>
      </c>
      <c r="E19" s="173">
        <v>0.15179999999999999</v>
      </c>
      <c r="F19" s="221">
        <v>17.84</v>
      </c>
      <c r="G19" s="175">
        <f t="shared" si="0"/>
        <v>17.84</v>
      </c>
      <c r="H19" s="176">
        <f t="shared" si="1"/>
        <v>2.71</v>
      </c>
      <c r="I19" s="175">
        <f t="shared" si="2"/>
        <v>17.84</v>
      </c>
      <c r="J19" s="175">
        <f t="shared" si="2"/>
        <v>2.71</v>
      </c>
    </row>
    <row r="20" spans="1:10" ht="25.5" x14ac:dyDescent="0.25">
      <c r="A20" s="219">
        <v>88267</v>
      </c>
      <c r="B20" s="172" t="s">
        <v>773</v>
      </c>
      <c r="C20" s="222" t="s">
        <v>1149</v>
      </c>
      <c r="D20" s="172" t="s">
        <v>1050</v>
      </c>
      <c r="E20" s="173">
        <v>0.15179999999999999</v>
      </c>
      <c r="F20" s="221">
        <v>22.05</v>
      </c>
      <c r="G20" s="175">
        <f t="shared" si="0"/>
        <v>22.05</v>
      </c>
      <c r="H20" s="176">
        <f t="shared" si="1"/>
        <v>3.35</v>
      </c>
      <c r="I20" s="175">
        <f t="shared" si="2"/>
        <v>22.05</v>
      </c>
      <c r="J20" s="231">
        <f t="shared" si="2"/>
        <v>3.35</v>
      </c>
    </row>
    <row r="21" spans="1:10" x14ac:dyDescent="0.25">
      <c r="A21" s="177"/>
      <c r="B21" s="178"/>
      <c r="C21" s="223"/>
      <c r="D21" s="178"/>
      <c r="E21" s="179"/>
      <c r="F21" s="180"/>
      <c r="G21" s="181" t="s">
        <v>1022</v>
      </c>
      <c r="H21" s="182">
        <f>SUM(H15:H20)</f>
        <v>31.39</v>
      </c>
    </row>
    <row r="22" spans="1:10" x14ac:dyDescent="0.25">
      <c r="A22" s="225"/>
      <c r="B22" s="226"/>
      <c r="C22" s="226"/>
      <c r="D22" s="227"/>
      <c r="E22" s="227"/>
      <c r="F22" s="227"/>
      <c r="G22" s="181" t="s">
        <v>11237</v>
      </c>
      <c r="H22" s="182">
        <f>ROUND(H21*(1+B8),2)</f>
        <v>38.71</v>
      </c>
      <c r="I22" s="181" t="s">
        <v>11237</v>
      </c>
      <c r="J22" s="192">
        <v>0</v>
      </c>
    </row>
    <row r="23" spans="1:10" x14ac:dyDescent="0.25">
      <c r="A23" s="225"/>
      <c r="B23" s="226"/>
      <c r="C23" s="226"/>
      <c r="D23" s="227"/>
      <c r="E23" s="227"/>
      <c r="F23" s="227"/>
      <c r="G23" s="226"/>
      <c r="H23" s="232"/>
      <c r="I23" s="11"/>
      <c r="J23" s="200"/>
    </row>
    <row r="24" spans="1:10" x14ac:dyDescent="0.25">
      <c r="A24" s="225"/>
      <c r="B24" s="226"/>
      <c r="C24" s="301"/>
      <c r="D24" s="301"/>
      <c r="E24" s="301"/>
      <c r="F24" s="301"/>
      <c r="G24" s="301"/>
      <c r="H24" s="232"/>
      <c r="I24" s="11"/>
      <c r="J24" s="200"/>
    </row>
    <row r="25" spans="1:10" x14ac:dyDescent="0.25">
      <c r="A25" s="228"/>
      <c r="B25" s="227"/>
      <c r="C25" s="301"/>
      <c r="D25" s="301"/>
      <c r="E25" s="301"/>
      <c r="F25" s="301"/>
      <c r="G25" s="301"/>
      <c r="H25" s="233"/>
      <c r="I25" s="11"/>
      <c r="J25" s="200"/>
    </row>
    <row r="26" spans="1:10" x14ac:dyDescent="0.25">
      <c r="A26" s="228"/>
      <c r="B26" s="227"/>
      <c r="C26" s="302" t="s">
        <v>1024</v>
      </c>
      <c r="D26" s="302"/>
      <c r="E26" s="302"/>
      <c r="F26" s="302"/>
      <c r="G26" s="302"/>
      <c r="H26" s="233"/>
      <c r="I26" s="11"/>
      <c r="J26" s="200"/>
    </row>
    <row r="27" spans="1:10" x14ac:dyDescent="0.25">
      <c r="A27" s="229"/>
      <c r="B27" s="230"/>
      <c r="C27" s="230"/>
      <c r="D27" s="230"/>
      <c r="E27" s="230"/>
      <c r="F27" s="230"/>
      <c r="G27" s="230"/>
      <c r="H27" s="234"/>
      <c r="I27" s="235"/>
      <c r="J27" s="236"/>
    </row>
  </sheetData>
  <sheetProtection algorithmName="SHA-512" hashValue="iY4Glg3CEAa3VhI6Dry6T+CX7I+T6D/FkJQDRjfGYAyNun6CR7RmJNUFoq4X3JK9mC3jzjocFndAmAJ6DuC8XA==" saltValue="+YDdjFiCe7HdPjuO/yAoWg==" spinCount="100000" sheet="1" objects="1" scenarios="1" formatCells="0" formatColumns="0" formatRows="0" insertColumns="0" insertRows="0" insertHyperlinks="0" deleteColumns="0" deleteRows="0" sort="0" autoFilter="0" pivotTables="0"/>
  <mergeCells count="7">
    <mergeCell ref="C24:G25"/>
    <mergeCell ref="C26:G26"/>
    <mergeCell ref="I2:J10"/>
    <mergeCell ref="A11:H11"/>
    <mergeCell ref="A12:H12"/>
    <mergeCell ref="G13:H13"/>
    <mergeCell ref="I13:J13"/>
  </mergeCells>
  <pageMargins left="0.51180555555555496" right="0.51180555555555496" top="0.78749999999999998" bottom="0.78749999999999998" header="0.51180555555555496" footer="0.51180555555555496"/>
  <pageSetup paperSize="9" scale="66"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view="pageBreakPreview" topLeftCell="A7" zoomScale="115" zoomScaleNormal="100" zoomScalePageLayoutView="115" workbookViewId="0">
      <selection activeCell="K17" sqref="K17"/>
    </sheetView>
  </sheetViews>
  <sheetFormatPr defaultColWidth="8.7109375" defaultRowHeight="15" x14ac:dyDescent="0.25"/>
  <cols>
    <col min="3" max="3" width="32.28515625" customWidth="1"/>
    <col min="7" max="7" width="17" customWidth="1"/>
    <col min="8" max="8" width="13.85546875" customWidth="1"/>
    <col min="9" max="9" width="17" customWidth="1"/>
    <col min="10" max="10" width="18.5703125" customWidth="1"/>
  </cols>
  <sheetData>
    <row r="2" spans="1:10" x14ac:dyDescent="0.25">
      <c r="A2" s="136" t="str">
        <f>PO!A2</f>
        <v>OBRA: CRECHE DA TAPERA</v>
      </c>
      <c r="B2" s="137"/>
      <c r="C2" s="137"/>
      <c r="D2" s="137"/>
      <c r="E2" s="137"/>
      <c r="F2" s="137"/>
      <c r="G2" s="137"/>
      <c r="H2" s="159"/>
      <c r="I2" s="319" t="s">
        <v>1040</v>
      </c>
      <c r="J2" s="319"/>
    </row>
    <row r="3" spans="1:10" x14ac:dyDescent="0.25">
      <c r="A3" s="12" t="str">
        <f>PO!A3</f>
        <v xml:space="preserve">LOCAL: AVENIDA TAPERA, BAIRRO TAPERA, VENDA NOVA DO IMIGRANTE - ES </v>
      </c>
      <c r="B3" s="138"/>
      <c r="C3" s="138"/>
      <c r="D3" s="138"/>
      <c r="E3" s="138"/>
      <c r="F3" s="138"/>
      <c r="G3" s="138"/>
      <c r="H3" s="160"/>
      <c r="I3" s="319"/>
      <c r="J3" s="319"/>
    </row>
    <row r="4" spans="1:10" x14ac:dyDescent="0.25">
      <c r="A4" s="12" t="str">
        <f>PO!A4</f>
        <v>PROPRIETÁRIO: PREFEITURA MUNICIPAL DE VENDA NOVA DO IMIGRANTE</v>
      </c>
      <c r="B4" s="138"/>
      <c r="C4" s="138"/>
      <c r="D4" s="138"/>
      <c r="E4" s="138"/>
      <c r="F4" s="138"/>
      <c r="G4" s="138"/>
      <c r="H4" s="160"/>
      <c r="I4" s="319"/>
      <c r="J4" s="319"/>
    </row>
    <row r="5" spans="1:10" x14ac:dyDescent="0.25">
      <c r="A5" s="12" t="str">
        <f>PO!A5</f>
        <v>DATA: 27/09/2023</v>
      </c>
      <c r="B5" s="138"/>
      <c r="C5" s="138"/>
      <c r="D5" s="138"/>
      <c r="E5" s="138"/>
      <c r="F5" s="138"/>
      <c r="G5" s="138"/>
      <c r="H5" s="160"/>
      <c r="I5" s="319"/>
      <c r="J5" s="319"/>
    </row>
    <row r="6" spans="1:10" x14ac:dyDescent="0.25">
      <c r="A6" s="12" t="str">
        <f>PO!A6</f>
        <v>REFERENCIAL DE PREÇOS: SINAPI E DER-ES EDIFICAÇÕES;</v>
      </c>
      <c r="B6" s="138"/>
      <c r="C6" s="138"/>
      <c r="D6" s="138"/>
      <c r="E6" s="138"/>
      <c r="F6" s="138"/>
      <c r="G6" s="138"/>
      <c r="H6" s="160"/>
      <c r="I6" s="319"/>
      <c r="J6" s="319"/>
    </row>
    <row r="7" spans="1:10" x14ac:dyDescent="0.25">
      <c r="A7" s="12" t="str">
        <f>PO!A7</f>
        <v xml:space="preserve">DATA BASE: SINAPI 05/2023; DER-ES EDIFICAÇÕES 05/2023; </v>
      </c>
      <c r="B7" s="138"/>
      <c r="C7" s="138"/>
      <c r="D7" s="138"/>
      <c r="E7" s="138"/>
      <c r="F7" s="138"/>
      <c r="G7" s="138"/>
      <c r="H7" s="160"/>
      <c r="I7" s="319"/>
      <c r="J7" s="319"/>
    </row>
    <row r="8" spans="1:10" x14ac:dyDescent="0.25">
      <c r="A8" s="12" t="str">
        <f>PO!A8</f>
        <v>BDI:</v>
      </c>
      <c r="B8" s="22">
        <f>PO!B8</f>
        <v>0.23319999999999999</v>
      </c>
      <c r="C8" s="138"/>
      <c r="D8" s="138"/>
      <c r="E8" s="138"/>
      <c r="F8" s="138"/>
      <c r="G8" s="138"/>
      <c r="H8" s="160"/>
      <c r="I8" s="319"/>
      <c r="J8" s="319"/>
    </row>
    <row r="9" spans="1:10" x14ac:dyDescent="0.25">
      <c r="A9" s="12" t="str">
        <f>PO!A9</f>
        <v>ENCARGOS SOCIAIS: 86,69%</v>
      </c>
      <c r="B9" s="138"/>
      <c r="C9" s="138"/>
      <c r="D9" s="138"/>
      <c r="E9" s="138"/>
      <c r="F9" s="138"/>
      <c r="G9" s="138"/>
      <c r="H9" s="160"/>
      <c r="I9" s="319"/>
      <c r="J9" s="319"/>
    </row>
    <row r="10" spans="1:10" x14ac:dyDescent="0.25">
      <c r="A10" s="12" t="str">
        <f>PO!A10</f>
        <v>ORÇAMENTISTA: EDUARDO DELFINO BOTACIM - ENGENHEIRO CIVIL - CREA ES-48207/D</v>
      </c>
      <c r="B10" s="141"/>
      <c r="C10" s="141"/>
      <c r="D10" s="141"/>
      <c r="E10" s="141"/>
      <c r="F10" s="141"/>
      <c r="G10" s="213" t="s">
        <v>304</v>
      </c>
      <c r="H10" s="213" t="s">
        <v>304</v>
      </c>
      <c r="I10" s="319"/>
      <c r="J10" s="319"/>
    </row>
    <row r="11" spans="1:10" x14ac:dyDescent="0.25">
      <c r="A11" s="321">
        <v>16</v>
      </c>
      <c r="B11" s="321"/>
      <c r="C11" s="321"/>
      <c r="D11" s="321"/>
      <c r="E11" s="321"/>
      <c r="F11" s="321"/>
      <c r="G11" s="321"/>
      <c r="H11" s="321"/>
      <c r="I11" s="11"/>
      <c r="J11" s="200"/>
    </row>
    <row r="12" spans="1:10" ht="31.5" customHeight="1" x14ac:dyDescent="0.25">
      <c r="A12" s="322" t="str">
        <f>[1]MC!E220</f>
        <v>Redução excêntrica pvc, dn 75 x 50 mm, para esgoto predial – Fornecimento e instalação</v>
      </c>
      <c r="B12" s="322"/>
      <c r="C12" s="322"/>
      <c r="D12" s="322"/>
      <c r="E12" s="322"/>
      <c r="F12" s="322"/>
      <c r="G12" s="322"/>
      <c r="H12" s="322"/>
      <c r="I12" s="11"/>
      <c r="J12" s="200"/>
    </row>
    <row r="13" spans="1:10" x14ac:dyDescent="0.25">
      <c r="A13" s="214"/>
      <c r="B13" s="215"/>
      <c r="C13" s="216"/>
      <c r="D13" s="215"/>
      <c r="E13" s="215"/>
      <c r="F13" s="215"/>
      <c r="G13" s="323" t="s">
        <v>744</v>
      </c>
      <c r="H13" s="323"/>
      <c r="I13" s="318" t="s">
        <v>745</v>
      </c>
      <c r="J13" s="318"/>
    </row>
    <row r="14" spans="1:10" x14ac:dyDescent="0.25">
      <c r="A14" s="166"/>
      <c r="B14" s="217"/>
      <c r="C14" s="166"/>
      <c r="D14" s="218"/>
      <c r="E14" s="164" t="s">
        <v>1043</v>
      </c>
      <c r="F14" s="168"/>
      <c r="G14" s="164" t="s">
        <v>1044</v>
      </c>
      <c r="H14" s="164" t="s">
        <v>1022</v>
      </c>
      <c r="I14" s="165" t="s">
        <v>1044</v>
      </c>
      <c r="J14" s="165" t="s">
        <v>1022</v>
      </c>
    </row>
    <row r="15" spans="1:10" ht="25.5" x14ac:dyDescent="0.25">
      <c r="A15" s="219">
        <v>298</v>
      </c>
      <c r="B15" s="172" t="s">
        <v>773</v>
      </c>
      <c r="C15" s="243" t="s">
        <v>1155</v>
      </c>
      <c r="D15" s="172" t="s">
        <v>702</v>
      </c>
      <c r="E15" s="173">
        <v>1</v>
      </c>
      <c r="F15" s="221">
        <v>3.06</v>
      </c>
      <c r="G15" s="175">
        <f t="shared" ref="G15:G20" si="0">F15</f>
        <v>3.06</v>
      </c>
      <c r="H15" s="176">
        <f t="shared" ref="H15:H20" si="1">ROUND(E15*G15,2)</f>
        <v>3.06</v>
      </c>
      <c r="I15" s="175">
        <f t="shared" ref="I15:J20" si="2">G15</f>
        <v>3.06</v>
      </c>
      <c r="J15" s="175">
        <f t="shared" si="2"/>
        <v>3.06</v>
      </c>
    </row>
    <row r="16" spans="1:10" ht="25.5" x14ac:dyDescent="0.25">
      <c r="A16" s="219">
        <v>20085</v>
      </c>
      <c r="B16" s="172" t="s">
        <v>773</v>
      </c>
      <c r="C16" s="243" t="s">
        <v>1153</v>
      </c>
      <c r="D16" s="172" t="s">
        <v>702</v>
      </c>
      <c r="E16" s="173">
        <v>1</v>
      </c>
      <c r="F16" s="221">
        <v>2.52</v>
      </c>
      <c r="G16" s="175">
        <f t="shared" si="0"/>
        <v>2.52</v>
      </c>
      <c r="H16" s="176">
        <f t="shared" si="1"/>
        <v>2.52</v>
      </c>
      <c r="I16" s="175">
        <f t="shared" si="2"/>
        <v>2.52</v>
      </c>
      <c r="J16" s="175">
        <f t="shared" si="2"/>
        <v>2.52</v>
      </c>
    </row>
    <row r="17" spans="1:10" ht="38.25" customHeight="1" x14ac:dyDescent="0.25">
      <c r="A17" s="219">
        <v>20042</v>
      </c>
      <c r="B17" s="172" t="s">
        <v>773</v>
      </c>
      <c r="C17" s="243" t="s">
        <v>1156</v>
      </c>
      <c r="D17" s="172" t="s">
        <v>702</v>
      </c>
      <c r="E17" s="173">
        <v>1</v>
      </c>
      <c r="F17" s="221">
        <v>12.51</v>
      </c>
      <c r="G17" s="175">
        <f t="shared" si="0"/>
        <v>12.51</v>
      </c>
      <c r="H17" s="176">
        <f t="shared" si="1"/>
        <v>12.51</v>
      </c>
      <c r="I17" s="175">
        <f t="shared" si="2"/>
        <v>12.51</v>
      </c>
      <c r="J17" s="175">
        <f t="shared" si="2"/>
        <v>12.51</v>
      </c>
    </row>
    <row r="18" spans="1:10" ht="51" x14ac:dyDescent="0.25">
      <c r="A18" s="219">
        <v>20078</v>
      </c>
      <c r="B18" s="172" t="s">
        <v>773</v>
      </c>
      <c r="C18" s="220" t="s">
        <v>1147</v>
      </c>
      <c r="D18" s="172" t="s">
        <v>702</v>
      </c>
      <c r="E18" s="173">
        <v>0.14499999999999999</v>
      </c>
      <c r="F18" s="221">
        <v>30.36</v>
      </c>
      <c r="G18" s="175">
        <f t="shared" si="0"/>
        <v>30.36</v>
      </c>
      <c r="H18" s="176">
        <f t="shared" si="1"/>
        <v>4.4000000000000004</v>
      </c>
      <c r="I18" s="175">
        <f t="shared" si="2"/>
        <v>30.36</v>
      </c>
      <c r="J18" s="175">
        <f t="shared" si="2"/>
        <v>4.4000000000000004</v>
      </c>
    </row>
    <row r="19" spans="1:10" ht="38.25" x14ac:dyDescent="0.25">
      <c r="A19" s="219">
        <v>88248</v>
      </c>
      <c r="B19" s="172" t="s">
        <v>773</v>
      </c>
      <c r="C19" s="220" t="s">
        <v>1148</v>
      </c>
      <c r="D19" s="172" t="s">
        <v>1050</v>
      </c>
      <c r="E19" s="173">
        <v>0.15179999999999999</v>
      </c>
      <c r="F19" s="221">
        <v>17.84</v>
      </c>
      <c r="G19" s="175">
        <f t="shared" si="0"/>
        <v>17.84</v>
      </c>
      <c r="H19" s="176">
        <f t="shared" si="1"/>
        <v>2.71</v>
      </c>
      <c r="I19" s="175">
        <f t="shared" si="2"/>
        <v>17.84</v>
      </c>
      <c r="J19" s="175">
        <f t="shared" si="2"/>
        <v>2.71</v>
      </c>
    </row>
    <row r="20" spans="1:10" ht="25.5" x14ac:dyDescent="0.25">
      <c r="A20" s="219">
        <v>88267</v>
      </c>
      <c r="B20" s="172" t="s">
        <v>773</v>
      </c>
      <c r="C20" s="222" t="s">
        <v>1149</v>
      </c>
      <c r="D20" s="172" t="s">
        <v>1050</v>
      </c>
      <c r="E20" s="173">
        <v>0.15179999999999999</v>
      </c>
      <c r="F20" s="221">
        <v>22.05</v>
      </c>
      <c r="G20" s="175">
        <f t="shared" si="0"/>
        <v>22.05</v>
      </c>
      <c r="H20" s="176">
        <f t="shared" si="1"/>
        <v>3.35</v>
      </c>
      <c r="I20" s="175">
        <f t="shared" si="2"/>
        <v>22.05</v>
      </c>
      <c r="J20" s="175">
        <f t="shared" si="2"/>
        <v>3.35</v>
      </c>
    </row>
    <row r="21" spans="1:10" x14ac:dyDescent="0.25">
      <c r="A21" s="177"/>
      <c r="B21" s="178"/>
      <c r="C21" s="223"/>
      <c r="D21" s="178"/>
      <c r="E21" s="179"/>
      <c r="F21" s="180"/>
      <c r="G21" s="181" t="s">
        <v>1022</v>
      </c>
      <c r="H21" s="182">
        <f>SUM(H15:H20)</f>
        <v>28.550000000000004</v>
      </c>
    </row>
    <row r="22" spans="1:10" x14ac:dyDescent="0.25">
      <c r="A22" s="225"/>
      <c r="B22" s="226"/>
      <c r="C22" s="226"/>
      <c r="D22" s="227"/>
      <c r="E22" s="227"/>
      <c r="F22" s="227"/>
      <c r="G22" s="181" t="s">
        <v>11238</v>
      </c>
      <c r="H22" s="182">
        <f>ROUND(H21*(1+B8),2)</f>
        <v>35.21</v>
      </c>
      <c r="I22" s="181" t="s">
        <v>11238</v>
      </c>
      <c r="J22" s="192">
        <v>0</v>
      </c>
    </row>
    <row r="23" spans="1:10" x14ac:dyDescent="0.25">
      <c r="A23" s="225"/>
      <c r="B23" s="226"/>
      <c r="C23" s="226"/>
      <c r="D23" s="227"/>
      <c r="E23" s="227"/>
      <c r="F23" s="227"/>
      <c r="G23" s="226"/>
      <c r="H23" s="232"/>
      <c r="I23" s="11"/>
      <c r="J23" s="200"/>
    </row>
    <row r="24" spans="1:10" x14ac:dyDescent="0.25">
      <c r="A24" s="225"/>
      <c r="B24" s="226"/>
      <c r="C24" s="301"/>
      <c r="D24" s="301"/>
      <c r="E24" s="301"/>
      <c r="F24" s="301"/>
      <c r="G24" s="301"/>
      <c r="H24" s="232"/>
      <c r="I24" s="11"/>
      <c r="J24" s="200"/>
    </row>
    <row r="25" spans="1:10" x14ac:dyDescent="0.25">
      <c r="A25" s="228"/>
      <c r="B25" s="227"/>
      <c r="C25" s="301"/>
      <c r="D25" s="301"/>
      <c r="E25" s="301"/>
      <c r="F25" s="301"/>
      <c r="G25" s="301"/>
      <c r="H25" s="233"/>
      <c r="I25" s="11"/>
      <c r="J25" s="200"/>
    </row>
    <row r="26" spans="1:10" x14ac:dyDescent="0.25">
      <c r="A26" s="228"/>
      <c r="B26" s="227"/>
      <c r="C26" s="302" t="s">
        <v>1024</v>
      </c>
      <c r="D26" s="302"/>
      <c r="E26" s="302"/>
      <c r="F26" s="302"/>
      <c r="G26" s="302"/>
      <c r="H26" s="233"/>
      <c r="I26" s="11"/>
      <c r="J26" s="200"/>
    </row>
    <row r="27" spans="1:10" x14ac:dyDescent="0.25">
      <c r="A27" s="229"/>
      <c r="B27" s="230"/>
      <c r="C27" s="230"/>
      <c r="D27" s="230"/>
      <c r="E27" s="230"/>
      <c r="F27" s="230"/>
      <c r="G27" s="230"/>
      <c r="H27" s="234"/>
      <c r="I27" s="235"/>
      <c r="J27" s="236"/>
    </row>
  </sheetData>
  <sheetProtection algorithmName="SHA-512" hashValue="B6U+kWFA6LVfLrqwV309dXVZBi+hTbdY9trqZvkYY9E7BPrQXpTsXmJIRvwT2mII57idUWiipn7FyY41pTe4uQ==" saltValue="Ib4jEm+QPo0ylUi46y3omA==" spinCount="100000" sheet="1" objects="1" scenarios="1" formatCells="0" formatColumns="0" formatRows="0" insertColumns="0" insertRows="0" insertHyperlinks="0" deleteColumns="0" deleteRows="0" sort="0" autoFilter="0" pivotTables="0"/>
  <mergeCells count="7">
    <mergeCell ref="C24:G25"/>
    <mergeCell ref="C26:G26"/>
    <mergeCell ref="I2:J10"/>
    <mergeCell ref="A11:H11"/>
    <mergeCell ref="A12:H12"/>
    <mergeCell ref="G13:H13"/>
    <mergeCell ref="I13:J13"/>
  </mergeCells>
  <pageMargins left="0.51180555555555496" right="0.51180555555555496" top="0.78749999999999998" bottom="0.78749999999999998" header="0.51180555555555496" footer="0.51180555555555496"/>
  <pageSetup paperSize="9" scale="63"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94"/>
  <sheetViews>
    <sheetView view="pageBreakPreview" topLeftCell="A466" zoomScaleNormal="100" workbookViewId="0">
      <selection activeCell="F467" sqref="F467"/>
    </sheetView>
  </sheetViews>
  <sheetFormatPr defaultColWidth="8.7109375" defaultRowHeight="15" x14ac:dyDescent="0.25"/>
  <cols>
    <col min="1" max="1" width="9.7109375" customWidth="1"/>
    <col min="2" max="2" width="24" customWidth="1"/>
    <col min="3" max="3" width="36.5703125" customWidth="1"/>
    <col min="4" max="4" width="6.85546875" customWidth="1"/>
    <col min="5" max="5" width="13.85546875" customWidth="1"/>
    <col min="6" max="6" width="10.85546875" customWidth="1"/>
    <col min="8" max="8" width="28.42578125" customWidth="1"/>
  </cols>
  <sheetData>
    <row r="1" spans="1:8" ht="15" customHeight="1" x14ac:dyDescent="0.25">
      <c r="A1" s="326" t="s">
        <v>1157</v>
      </c>
      <c r="B1" s="326"/>
      <c r="C1" s="326"/>
      <c r="D1" s="326"/>
      <c r="E1" s="326"/>
      <c r="F1" s="326"/>
    </row>
    <row r="2" spans="1:8" ht="15" customHeight="1" x14ac:dyDescent="0.25">
      <c r="A2" s="326" t="s">
        <v>1158</v>
      </c>
      <c r="B2" s="326"/>
      <c r="C2" s="326"/>
      <c r="D2" s="326"/>
      <c r="E2" s="326"/>
      <c r="F2" s="326"/>
      <c r="H2" s="253" t="s">
        <v>1159</v>
      </c>
    </row>
    <row r="3" spans="1:8" ht="15" customHeight="1" x14ac:dyDescent="0.25">
      <c r="A3" s="326" t="s">
        <v>1160</v>
      </c>
      <c r="B3" s="326"/>
      <c r="C3" s="326"/>
      <c r="D3" s="326"/>
      <c r="E3" s="326"/>
      <c r="F3" s="326"/>
    </row>
    <row r="4" spans="1:8" ht="15" customHeight="1" x14ac:dyDescent="0.25">
      <c r="A4" s="326" t="s">
        <v>1161</v>
      </c>
      <c r="B4" s="326"/>
      <c r="C4" s="326"/>
      <c r="D4" s="326"/>
      <c r="E4" s="326"/>
      <c r="F4" s="326"/>
    </row>
    <row r="5" spans="1:8" x14ac:dyDescent="0.25">
      <c r="A5" s="327"/>
      <c r="B5" s="327"/>
      <c r="C5" s="327"/>
      <c r="D5" s="327"/>
      <c r="E5" s="327"/>
      <c r="F5" s="327"/>
    </row>
    <row r="6" spans="1:8" ht="15" customHeight="1" x14ac:dyDescent="0.25">
      <c r="A6" s="326" t="s">
        <v>1162</v>
      </c>
      <c r="B6" s="326"/>
      <c r="C6" s="326"/>
      <c r="D6" s="326"/>
      <c r="E6" s="326" t="s">
        <v>1163</v>
      </c>
      <c r="F6" s="326"/>
    </row>
    <row r="7" spans="1:8" ht="15" customHeight="1" x14ac:dyDescent="0.25">
      <c r="A7" s="326" t="s">
        <v>1164</v>
      </c>
      <c r="B7" s="326"/>
      <c r="C7" s="326"/>
      <c r="D7" s="326"/>
      <c r="E7" s="326" t="s">
        <v>1165</v>
      </c>
      <c r="F7" s="326"/>
    </row>
    <row r="8" spans="1:8" x14ac:dyDescent="0.25">
      <c r="A8" s="327"/>
      <c r="B8" s="327"/>
      <c r="C8" s="327"/>
      <c r="D8" s="327"/>
      <c r="E8" s="327"/>
      <c r="F8" s="327"/>
    </row>
    <row r="9" spans="1:8" ht="15" customHeight="1" x14ac:dyDescent="0.25">
      <c r="A9" s="326" t="s">
        <v>1166</v>
      </c>
      <c r="B9" s="326"/>
      <c r="C9" s="326"/>
      <c r="D9" s="326"/>
      <c r="E9" s="326" t="s">
        <v>1167</v>
      </c>
      <c r="F9" s="326"/>
    </row>
    <row r="10" spans="1:8" ht="15" customHeight="1" x14ac:dyDescent="0.25">
      <c r="A10" s="326" t="s">
        <v>1168</v>
      </c>
      <c r="B10" s="326"/>
      <c r="C10" s="326"/>
      <c r="D10" s="326"/>
      <c r="E10" s="326"/>
      <c r="F10" s="326"/>
    </row>
    <row r="11" spans="1:8" x14ac:dyDescent="0.25">
      <c r="A11" s="327"/>
      <c r="B11" s="327"/>
      <c r="C11" s="327"/>
      <c r="D11" s="327"/>
      <c r="E11" s="327"/>
      <c r="F11" s="327"/>
    </row>
    <row r="12" spans="1:8" x14ac:dyDescent="0.25">
      <c r="A12" s="254" t="s">
        <v>1169</v>
      </c>
      <c r="B12" s="254" t="s">
        <v>1170</v>
      </c>
      <c r="C12" s="254" t="s">
        <v>1171</v>
      </c>
      <c r="D12" s="255" t="s">
        <v>1172</v>
      </c>
      <c r="E12" s="256" t="s">
        <v>747</v>
      </c>
      <c r="F12" s="256" t="s">
        <v>748</v>
      </c>
    </row>
    <row r="13" spans="1:8" x14ac:dyDescent="0.25">
      <c r="A13" s="257">
        <v>1</v>
      </c>
      <c r="B13" s="258"/>
      <c r="C13" s="257" t="s">
        <v>1173</v>
      </c>
      <c r="D13" s="259"/>
      <c r="E13" s="260"/>
      <c r="F13" s="260"/>
    </row>
    <row r="14" spans="1:8" x14ac:dyDescent="0.25">
      <c r="A14" s="257">
        <v>102</v>
      </c>
      <c r="B14" s="258"/>
      <c r="C14" s="257" t="s">
        <v>1174</v>
      </c>
      <c r="D14" s="259"/>
      <c r="E14" s="260"/>
      <c r="F14" s="260"/>
    </row>
    <row r="15" spans="1:8" ht="30" x14ac:dyDescent="0.25">
      <c r="A15" s="258">
        <v>10201</v>
      </c>
      <c r="B15" s="258" t="s">
        <v>1175</v>
      </c>
      <c r="C15" s="258" t="s">
        <v>1176</v>
      </c>
      <c r="D15" s="259" t="s">
        <v>493</v>
      </c>
      <c r="E15" s="260">
        <v>24.9</v>
      </c>
      <c r="F15" s="260">
        <v>24.9</v>
      </c>
    </row>
    <row r="16" spans="1:8" ht="30" x14ac:dyDescent="0.25">
      <c r="A16" s="258">
        <v>10202</v>
      </c>
      <c r="B16" s="258" t="s">
        <v>1177</v>
      </c>
      <c r="C16" s="258" t="s">
        <v>1178</v>
      </c>
      <c r="D16" s="259" t="s">
        <v>493</v>
      </c>
      <c r="E16" s="260">
        <v>13.41</v>
      </c>
      <c r="F16" s="260">
        <v>13.41</v>
      </c>
    </row>
    <row r="17" spans="1:6" ht="30" x14ac:dyDescent="0.25">
      <c r="A17" s="258">
        <v>10203</v>
      </c>
      <c r="B17" s="258" t="s">
        <v>1179</v>
      </c>
      <c r="C17" s="258" t="s">
        <v>1180</v>
      </c>
      <c r="D17" s="259" t="s">
        <v>493</v>
      </c>
      <c r="E17" s="260">
        <v>26.82</v>
      </c>
      <c r="F17" s="260">
        <v>26.82</v>
      </c>
    </row>
    <row r="18" spans="1:6" ht="30" x14ac:dyDescent="0.25">
      <c r="A18" s="258">
        <v>10204</v>
      </c>
      <c r="B18" s="258" t="s">
        <v>1181</v>
      </c>
      <c r="C18" s="258" t="s">
        <v>1182</v>
      </c>
      <c r="D18" s="259" t="s">
        <v>493</v>
      </c>
      <c r="E18" s="260">
        <v>19.149999999999999</v>
      </c>
      <c r="F18" s="260">
        <v>19.149999999999999</v>
      </c>
    </row>
    <row r="19" spans="1:6" x14ac:dyDescent="0.25">
      <c r="A19" s="258">
        <v>10205</v>
      </c>
      <c r="B19" s="258" t="s">
        <v>1183</v>
      </c>
      <c r="C19" s="258" t="s">
        <v>1184</v>
      </c>
      <c r="D19" s="259" t="s">
        <v>493</v>
      </c>
      <c r="E19" s="260">
        <v>17.239999999999998</v>
      </c>
      <c r="F19" s="260">
        <v>17.239999999999998</v>
      </c>
    </row>
    <row r="20" spans="1:6" ht="30" x14ac:dyDescent="0.25">
      <c r="A20" s="258">
        <v>10206</v>
      </c>
      <c r="B20" s="258" t="s">
        <v>1185</v>
      </c>
      <c r="C20" s="258" t="s">
        <v>1186</v>
      </c>
      <c r="D20" s="259" t="s">
        <v>493</v>
      </c>
      <c r="E20" s="260">
        <v>47.89</v>
      </c>
      <c r="F20" s="260">
        <v>47.89</v>
      </c>
    </row>
    <row r="21" spans="1:6" ht="30" x14ac:dyDescent="0.25">
      <c r="A21" s="258">
        <v>10207</v>
      </c>
      <c r="B21" s="258" t="s">
        <v>1187</v>
      </c>
      <c r="C21" s="258" t="s">
        <v>1188</v>
      </c>
      <c r="D21" s="259" t="s">
        <v>493</v>
      </c>
      <c r="E21" s="260">
        <v>47.89</v>
      </c>
      <c r="F21" s="260">
        <v>47.89</v>
      </c>
    </row>
    <row r="22" spans="1:6" ht="30" x14ac:dyDescent="0.25">
      <c r="A22" s="258">
        <v>10208</v>
      </c>
      <c r="B22" s="258" t="s">
        <v>1189</v>
      </c>
      <c r="C22" s="258" t="s">
        <v>1190</v>
      </c>
      <c r="D22" s="259" t="s">
        <v>493</v>
      </c>
      <c r="E22" s="260">
        <v>9.58</v>
      </c>
      <c r="F22" s="260">
        <v>9.58</v>
      </c>
    </row>
    <row r="23" spans="1:6" x14ac:dyDescent="0.25">
      <c r="A23" s="258">
        <v>10209</v>
      </c>
      <c r="B23" s="258" t="s">
        <v>1191</v>
      </c>
      <c r="C23" s="258" t="s">
        <v>1192</v>
      </c>
      <c r="D23" s="259" t="s">
        <v>699</v>
      </c>
      <c r="E23" s="260">
        <v>57.46</v>
      </c>
      <c r="F23" s="260">
        <v>57.46</v>
      </c>
    </row>
    <row r="24" spans="1:6" ht="30" x14ac:dyDescent="0.25">
      <c r="A24" s="258">
        <v>10210</v>
      </c>
      <c r="B24" s="258" t="s">
        <v>1193</v>
      </c>
      <c r="C24" s="258" t="s">
        <v>1194</v>
      </c>
      <c r="D24" s="259" t="s">
        <v>699</v>
      </c>
      <c r="E24" s="260">
        <v>270.08</v>
      </c>
      <c r="F24" s="260">
        <v>270.08</v>
      </c>
    </row>
    <row r="25" spans="1:6" ht="45" x14ac:dyDescent="0.25">
      <c r="A25" s="258">
        <v>10212</v>
      </c>
      <c r="B25" s="258" t="s">
        <v>1195</v>
      </c>
      <c r="C25" s="258" t="s">
        <v>1196</v>
      </c>
      <c r="D25" s="259" t="s">
        <v>493</v>
      </c>
      <c r="E25" s="260">
        <v>11.49</v>
      </c>
      <c r="F25" s="260">
        <v>11.49</v>
      </c>
    </row>
    <row r="26" spans="1:6" ht="60" x14ac:dyDescent="0.25">
      <c r="A26" s="258">
        <v>10213</v>
      </c>
      <c r="B26" s="258" t="s">
        <v>1197</v>
      </c>
      <c r="C26" s="258" t="s">
        <v>1198</v>
      </c>
      <c r="D26" s="259" t="s">
        <v>493</v>
      </c>
      <c r="E26" s="260">
        <v>13.41</v>
      </c>
      <c r="F26" s="260">
        <v>13.41</v>
      </c>
    </row>
    <row r="27" spans="1:6" ht="30" x14ac:dyDescent="0.25">
      <c r="A27" s="258">
        <v>10214</v>
      </c>
      <c r="B27" s="258" t="s">
        <v>1199</v>
      </c>
      <c r="C27" s="258" t="s">
        <v>1200</v>
      </c>
      <c r="D27" s="259" t="s">
        <v>493</v>
      </c>
      <c r="E27" s="260">
        <v>15.32</v>
      </c>
      <c r="F27" s="260">
        <v>15.32</v>
      </c>
    </row>
    <row r="28" spans="1:6" x14ac:dyDescent="0.25">
      <c r="A28" s="258">
        <v>10215</v>
      </c>
      <c r="B28" s="258" t="s">
        <v>1201</v>
      </c>
      <c r="C28" s="258" t="s">
        <v>1202</v>
      </c>
      <c r="D28" s="259" t="s">
        <v>493</v>
      </c>
      <c r="E28" s="260">
        <v>9.58</v>
      </c>
      <c r="F28" s="260">
        <v>9.58</v>
      </c>
    </row>
    <row r="29" spans="1:6" x14ac:dyDescent="0.25">
      <c r="A29" s="258">
        <v>10216</v>
      </c>
      <c r="B29" s="258" t="s">
        <v>1203</v>
      </c>
      <c r="C29" s="258" t="s">
        <v>1204</v>
      </c>
      <c r="D29" s="259" t="s">
        <v>967</v>
      </c>
      <c r="E29" s="260">
        <v>9.58</v>
      </c>
      <c r="F29" s="260">
        <v>9.58</v>
      </c>
    </row>
    <row r="30" spans="1:6" ht="30" x14ac:dyDescent="0.25">
      <c r="A30" s="258">
        <v>10218</v>
      </c>
      <c r="B30" s="258" t="s">
        <v>1205</v>
      </c>
      <c r="C30" s="258" t="s">
        <v>1206</v>
      </c>
      <c r="D30" s="259" t="s">
        <v>493</v>
      </c>
      <c r="E30" s="260">
        <v>13.03</v>
      </c>
      <c r="F30" s="260">
        <v>13.03</v>
      </c>
    </row>
    <row r="31" spans="1:6" ht="30" x14ac:dyDescent="0.25">
      <c r="A31" s="258">
        <v>10219</v>
      </c>
      <c r="B31" s="258" t="s">
        <v>1207</v>
      </c>
      <c r="C31" s="258" t="s">
        <v>1208</v>
      </c>
      <c r="D31" s="259" t="s">
        <v>699</v>
      </c>
      <c r="E31" s="260">
        <v>316.39999999999998</v>
      </c>
      <c r="F31" s="260">
        <v>316.39999999999998</v>
      </c>
    </row>
    <row r="32" spans="1:6" ht="30" x14ac:dyDescent="0.25">
      <c r="A32" s="258">
        <v>10220</v>
      </c>
      <c r="B32" s="258" t="s">
        <v>1209</v>
      </c>
      <c r="C32" s="258" t="s">
        <v>1210</v>
      </c>
      <c r="D32" s="259" t="s">
        <v>493</v>
      </c>
      <c r="E32" s="260">
        <v>11.82</v>
      </c>
      <c r="F32" s="260">
        <v>11.82</v>
      </c>
    </row>
    <row r="33" spans="1:6" x14ac:dyDescent="0.25">
      <c r="A33" s="258">
        <v>10221</v>
      </c>
      <c r="B33" s="258" t="s">
        <v>1211</v>
      </c>
      <c r="C33" s="258" t="s">
        <v>1212</v>
      </c>
      <c r="D33" s="259" t="s">
        <v>304</v>
      </c>
      <c r="E33" s="260">
        <v>29.12</v>
      </c>
      <c r="F33" s="260">
        <v>29.12</v>
      </c>
    </row>
    <row r="34" spans="1:6" ht="30" x14ac:dyDescent="0.25">
      <c r="A34" s="258">
        <v>10222</v>
      </c>
      <c r="B34" s="258" t="s">
        <v>1213</v>
      </c>
      <c r="C34" s="258" t="s">
        <v>1214</v>
      </c>
      <c r="D34" s="259" t="s">
        <v>493</v>
      </c>
      <c r="E34" s="260">
        <v>21.17</v>
      </c>
      <c r="F34" s="260">
        <v>21.17</v>
      </c>
    </row>
    <row r="35" spans="1:6" x14ac:dyDescent="0.25">
      <c r="A35" s="258">
        <v>10223</v>
      </c>
      <c r="B35" s="258" t="s">
        <v>1215</v>
      </c>
      <c r="C35" s="258" t="s">
        <v>1216</v>
      </c>
      <c r="D35" s="259" t="s">
        <v>304</v>
      </c>
      <c r="E35" s="260">
        <v>19.809999999999999</v>
      </c>
      <c r="F35" s="260">
        <v>19.809999999999999</v>
      </c>
    </row>
    <row r="36" spans="1:6" ht="30" x14ac:dyDescent="0.25">
      <c r="A36" s="258">
        <v>10224</v>
      </c>
      <c r="B36" s="258" t="s">
        <v>1217</v>
      </c>
      <c r="C36" s="258" t="s">
        <v>1218</v>
      </c>
      <c r="D36" s="259" t="s">
        <v>493</v>
      </c>
      <c r="E36" s="260">
        <v>16.88</v>
      </c>
      <c r="F36" s="260">
        <v>16.88</v>
      </c>
    </row>
    <row r="37" spans="1:6" x14ac:dyDescent="0.25">
      <c r="A37" s="258">
        <v>10225</v>
      </c>
      <c r="B37" s="258" t="s">
        <v>1219</v>
      </c>
      <c r="C37" s="258" t="s">
        <v>1220</v>
      </c>
      <c r="D37" s="259" t="s">
        <v>493</v>
      </c>
      <c r="E37" s="260">
        <v>23.77</v>
      </c>
      <c r="F37" s="260">
        <v>23.77</v>
      </c>
    </row>
    <row r="38" spans="1:6" x14ac:dyDescent="0.25">
      <c r="A38" s="258">
        <v>10226</v>
      </c>
      <c r="B38" s="258" t="s">
        <v>1221</v>
      </c>
      <c r="C38" s="258" t="s">
        <v>1222</v>
      </c>
      <c r="D38" s="259" t="s">
        <v>304</v>
      </c>
      <c r="E38" s="260">
        <v>23.77</v>
      </c>
      <c r="F38" s="260">
        <v>23.77</v>
      </c>
    </row>
    <row r="39" spans="1:6" ht="45" x14ac:dyDescent="0.25">
      <c r="A39" s="258">
        <v>10227</v>
      </c>
      <c r="B39" s="258" t="s">
        <v>1223</v>
      </c>
      <c r="C39" s="258" t="s">
        <v>1224</v>
      </c>
      <c r="D39" s="259" t="s">
        <v>304</v>
      </c>
      <c r="E39" s="260">
        <v>39.619999999999997</v>
      </c>
      <c r="F39" s="260">
        <v>39.619999999999997</v>
      </c>
    </row>
    <row r="40" spans="1:6" ht="30" x14ac:dyDescent="0.25">
      <c r="A40" s="258">
        <v>10228</v>
      </c>
      <c r="B40" s="258" t="s">
        <v>1225</v>
      </c>
      <c r="C40" s="258" t="s">
        <v>1226</v>
      </c>
      <c r="D40" s="259" t="s">
        <v>493</v>
      </c>
      <c r="E40" s="260">
        <v>6.44</v>
      </c>
      <c r="F40" s="260">
        <v>6.44</v>
      </c>
    </row>
    <row r="41" spans="1:6" x14ac:dyDescent="0.25">
      <c r="A41" s="258">
        <v>10229</v>
      </c>
      <c r="B41" s="258" t="s">
        <v>1227</v>
      </c>
      <c r="C41" s="258" t="s">
        <v>1228</v>
      </c>
      <c r="D41" s="259" t="s">
        <v>304</v>
      </c>
      <c r="E41" s="260">
        <v>38.31</v>
      </c>
      <c r="F41" s="260">
        <v>38.31</v>
      </c>
    </row>
    <row r="42" spans="1:6" ht="30" x14ac:dyDescent="0.25">
      <c r="A42" s="258">
        <v>10230</v>
      </c>
      <c r="B42" s="258" t="s">
        <v>1229</v>
      </c>
      <c r="C42" s="258" t="s">
        <v>1230</v>
      </c>
      <c r="D42" s="259" t="s">
        <v>493</v>
      </c>
      <c r="E42" s="260">
        <v>6.15</v>
      </c>
      <c r="F42" s="260">
        <v>6.15</v>
      </c>
    </row>
    <row r="43" spans="1:6" ht="30" x14ac:dyDescent="0.25">
      <c r="A43" s="258">
        <v>10234</v>
      </c>
      <c r="B43" s="258" t="s">
        <v>1231</v>
      </c>
      <c r="C43" s="258" t="s">
        <v>1232</v>
      </c>
      <c r="D43" s="259" t="s">
        <v>493</v>
      </c>
      <c r="E43" s="260">
        <v>24.9</v>
      </c>
      <c r="F43" s="260">
        <v>24.9</v>
      </c>
    </row>
    <row r="44" spans="1:6" ht="30" x14ac:dyDescent="0.25">
      <c r="A44" s="258">
        <v>10238</v>
      </c>
      <c r="B44" s="258" t="s">
        <v>1233</v>
      </c>
      <c r="C44" s="258" t="s">
        <v>1234</v>
      </c>
      <c r="D44" s="259" t="s">
        <v>493</v>
      </c>
      <c r="E44" s="260">
        <v>9.58</v>
      </c>
      <c r="F44" s="260">
        <v>9.58</v>
      </c>
    </row>
    <row r="45" spans="1:6" ht="30" x14ac:dyDescent="0.25">
      <c r="A45" s="258">
        <v>10239</v>
      </c>
      <c r="B45" s="258" t="s">
        <v>1235</v>
      </c>
      <c r="C45" s="258" t="s">
        <v>1236</v>
      </c>
      <c r="D45" s="259" t="s">
        <v>493</v>
      </c>
      <c r="E45" s="260">
        <v>36.99</v>
      </c>
      <c r="F45" s="260">
        <v>36.99</v>
      </c>
    </row>
    <row r="46" spans="1:6" ht="30" x14ac:dyDescent="0.25">
      <c r="A46" s="258">
        <v>10240</v>
      </c>
      <c r="B46" s="258" t="s">
        <v>1237</v>
      </c>
      <c r="C46" s="258" t="s">
        <v>1238</v>
      </c>
      <c r="D46" s="259" t="s">
        <v>304</v>
      </c>
      <c r="E46" s="260">
        <v>10.48</v>
      </c>
      <c r="F46" s="260">
        <v>10.48</v>
      </c>
    </row>
    <row r="47" spans="1:6" x14ac:dyDescent="0.25">
      <c r="A47" s="258">
        <v>10242</v>
      </c>
      <c r="B47" s="258" t="s">
        <v>1239</v>
      </c>
      <c r="C47" s="258" t="s">
        <v>1240</v>
      </c>
      <c r="D47" s="259" t="s">
        <v>493</v>
      </c>
      <c r="E47" s="260">
        <v>3.38</v>
      </c>
      <c r="F47" s="260">
        <v>3.38</v>
      </c>
    </row>
    <row r="48" spans="1:6" ht="30" x14ac:dyDescent="0.25">
      <c r="A48" s="258">
        <v>10244</v>
      </c>
      <c r="B48" s="258" t="s">
        <v>1241</v>
      </c>
      <c r="C48" s="258" t="s">
        <v>1242</v>
      </c>
      <c r="D48" s="259" t="s">
        <v>967</v>
      </c>
      <c r="E48" s="260">
        <v>13.81</v>
      </c>
      <c r="F48" s="260">
        <v>13.81</v>
      </c>
    </row>
    <row r="49" spans="1:6" ht="45" x14ac:dyDescent="0.25">
      <c r="A49" s="258">
        <v>10246</v>
      </c>
      <c r="B49" s="258" t="s">
        <v>1243</v>
      </c>
      <c r="C49" s="258" t="s">
        <v>1244</v>
      </c>
      <c r="D49" s="259" t="s">
        <v>493</v>
      </c>
      <c r="E49" s="260">
        <v>3.62</v>
      </c>
      <c r="F49" s="260">
        <v>3.62</v>
      </c>
    </row>
    <row r="50" spans="1:6" ht="30" x14ac:dyDescent="0.25">
      <c r="A50" s="258">
        <v>10253</v>
      </c>
      <c r="B50" s="258" t="s">
        <v>1245</v>
      </c>
      <c r="C50" s="258" t="s">
        <v>1246</v>
      </c>
      <c r="D50" s="259" t="s">
        <v>493</v>
      </c>
      <c r="E50" s="260">
        <v>27.9</v>
      </c>
      <c r="F50" s="260">
        <v>27.9</v>
      </c>
    </row>
    <row r="51" spans="1:6" ht="30" x14ac:dyDescent="0.25">
      <c r="A51" s="258">
        <v>10254</v>
      </c>
      <c r="B51" s="258" t="s">
        <v>1247</v>
      </c>
      <c r="C51" s="258" t="s">
        <v>1248</v>
      </c>
      <c r="D51" s="259" t="s">
        <v>493</v>
      </c>
      <c r="E51" s="260">
        <v>9.27</v>
      </c>
      <c r="F51" s="260">
        <v>9.27</v>
      </c>
    </row>
    <row r="52" spans="1:6" ht="30" x14ac:dyDescent="0.25">
      <c r="A52" s="258">
        <v>10255</v>
      </c>
      <c r="B52" s="258" t="s">
        <v>1249</v>
      </c>
      <c r="C52" s="258" t="s">
        <v>1250</v>
      </c>
      <c r="D52" s="259" t="s">
        <v>493</v>
      </c>
      <c r="E52" s="260">
        <v>22.88</v>
      </c>
      <c r="F52" s="260">
        <v>22.88</v>
      </c>
    </row>
    <row r="53" spans="1:6" ht="30" x14ac:dyDescent="0.25">
      <c r="A53" s="258">
        <v>10256</v>
      </c>
      <c r="B53" s="258" t="s">
        <v>1251</v>
      </c>
      <c r="C53" s="258" t="s">
        <v>1252</v>
      </c>
      <c r="D53" s="259" t="s">
        <v>493</v>
      </c>
      <c r="E53" s="260">
        <v>7.3</v>
      </c>
      <c r="F53" s="260">
        <v>7.3</v>
      </c>
    </row>
    <row r="54" spans="1:6" ht="30" x14ac:dyDescent="0.25">
      <c r="A54" s="258">
        <v>10259</v>
      </c>
      <c r="B54" s="258" t="s">
        <v>1253</v>
      </c>
      <c r="C54" s="258" t="s">
        <v>1254</v>
      </c>
      <c r="D54" s="259" t="s">
        <v>967</v>
      </c>
      <c r="E54" s="260">
        <v>2.23</v>
      </c>
      <c r="F54" s="260">
        <v>2.23</v>
      </c>
    </row>
    <row r="55" spans="1:6" x14ac:dyDescent="0.25">
      <c r="A55" s="258">
        <v>10264</v>
      </c>
      <c r="B55" s="258" t="s">
        <v>1255</v>
      </c>
      <c r="C55" s="258" t="s">
        <v>1256</v>
      </c>
      <c r="D55" s="259" t="s">
        <v>493</v>
      </c>
      <c r="E55" s="260">
        <v>26.59</v>
      </c>
      <c r="F55" s="260">
        <v>26.59</v>
      </c>
    </row>
    <row r="56" spans="1:6" x14ac:dyDescent="0.25">
      <c r="A56" s="258">
        <v>10271</v>
      </c>
      <c r="B56" s="258" t="s">
        <v>1257</v>
      </c>
      <c r="C56" s="258" t="s">
        <v>1258</v>
      </c>
      <c r="D56" s="259" t="s">
        <v>304</v>
      </c>
      <c r="E56" s="260">
        <v>14.23</v>
      </c>
      <c r="F56" s="260">
        <v>14.23</v>
      </c>
    </row>
    <row r="57" spans="1:6" ht="30" x14ac:dyDescent="0.25">
      <c r="A57" s="258">
        <v>10279</v>
      </c>
      <c r="B57" s="258" t="s">
        <v>1259</v>
      </c>
      <c r="C57" s="258" t="s">
        <v>1260</v>
      </c>
      <c r="D57" s="259" t="s">
        <v>304</v>
      </c>
      <c r="E57" s="260">
        <v>22.28</v>
      </c>
      <c r="F57" s="260">
        <v>22.28</v>
      </c>
    </row>
    <row r="58" spans="1:6" ht="30" x14ac:dyDescent="0.25">
      <c r="A58" s="258">
        <v>10280</v>
      </c>
      <c r="B58" s="258" t="s">
        <v>1261</v>
      </c>
      <c r="C58" s="258" t="s">
        <v>1262</v>
      </c>
      <c r="D58" s="259" t="s">
        <v>493</v>
      </c>
      <c r="E58" s="260">
        <v>8.32</v>
      </c>
      <c r="F58" s="260">
        <v>8.32</v>
      </c>
    </row>
    <row r="59" spans="1:6" x14ac:dyDescent="0.25">
      <c r="A59" s="258">
        <v>10286</v>
      </c>
      <c r="B59" s="258" t="s">
        <v>1263</v>
      </c>
      <c r="C59" s="258" t="s">
        <v>1264</v>
      </c>
      <c r="D59" s="259" t="s">
        <v>493</v>
      </c>
      <c r="E59" s="260">
        <v>14.18</v>
      </c>
      <c r="F59" s="260">
        <v>14.18</v>
      </c>
    </row>
    <row r="60" spans="1:6" x14ac:dyDescent="0.25">
      <c r="A60" s="258">
        <v>10292</v>
      </c>
      <c r="B60" s="258" t="s">
        <v>1265</v>
      </c>
      <c r="C60" s="258" t="s">
        <v>1266</v>
      </c>
      <c r="D60" s="259" t="s">
        <v>967</v>
      </c>
      <c r="E60" s="260">
        <v>0.59</v>
      </c>
      <c r="F60" s="260">
        <v>0.59</v>
      </c>
    </row>
    <row r="61" spans="1:6" x14ac:dyDescent="0.25">
      <c r="A61" s="257">
        <v>103</v>
      </c>
      <c r="B61" s="258"/>
      <c r="C61" s="257" t="s">
        <v>1174</v>
      </c>
      <c r="D61" s="259"/>
      <c r="E61" s="260"/>
      <c r="F61" s="260"/>
    </row>
    <row r="62" spans="1:6" ht="30" x14ac:dyDescent="0.25">
      <c r="A62" s="258">
        <v>10315</v>
      </c>
      <c r="B62" s="258" t="s">
        <v>1267</v>
      </c>
      <c r="C62" s="258" t="s">
        <v>1268</v>
      </c>
      <c r="D62" s="259" t="s">
        <v>493</v>
      </c>
      <c r="E62" s="260">
        <v>10.94</v>
      </c>
      <c r="F62" s="260">
        <v>10.94</v>
      </c>
    </row>
    <row r="63" spans="1:6" ht="30" x14ac:dyDescent="0.25">
      <c r="A63" s="258">
        <v>10317</v>
      </c>
      <c r="B63" s="258" t="s">
        <v>1269</v>
      </c>
      <c r="C63" s="258" t="s">
        <v>1270</v>
      </c>
      <c r="D63" s="259" t="s">
        <v>493</v>
      </c>
      <c r="E63" s="260">
        <v>114.92</v>
      </c>
      <c r="F63" s="260">
        <v>114.92</v>
      </c>
    </row>
    <row r="64" spans="1:6" ht="30" x14ac:dyDescent="0.25">
      <c r="A64" s="258">
        <v>10318</v>
      </c>
      <c r="B64" s="258" t="s">
        <v>1271</v>
      </c>
      <c r="C64" s="258" t="s">
        <v>1272</v>
      </c>
      <c r="D64" s="259" t="s">
        <v>493</v>
      </c>
      <c r="E64" s="260">
        <v>13.43</v>
      </c>
      <c r="F64" s="260">
        <v>13.43</v>
      </c>
    </row>
    <row r="65" spans="1:6" ht="30" x14ac:dyDescent="0.25">
      <c r="A65" s="258">
        <v>10319</v>
      </c>
      <c r="B65" s="258" t="s">
        <v>1273</v>
      </c>
      <c r="C65" s="258" t="s">
        <v>1274</v>
      </c>
      <c r="D65" s="259" t="s">
        <v>493</v>
      </c>
      <c r="E65" s="260">
        <v>18.940000000000001</v>
      </c>
      <c r="F65" s="260">
        <v>18.940000000000001</v>
      </c>
    </row>
    <row r="66" spans="1:6" ht="30" x14ac:dyDescent="0.25">
      <c r="A66" s="258">
        <v>10320</v>
      </c>
      <c r="B66" s="258" t="s">
        <v>1275</v>
      </c>
      <c r="C66" s="258" t="s">
        <v>1276</v>
      </c>
      <c r="D66" s="259" t="s">
        <v>493</v>
      </c>
      <c r="E66" s="260">
        <v>1.92</v>
      </c>
      <c r="F66" s="260">
        <v>1.92</v>
      </c>
    </row>
    <row r="67" spans="1:6" x14ac:dyDescent="0.25">
      <c r="A67" s="258">
        <v>10323</v>
      </c>
      <c r="B67" s="258" t="s">
        <v>1277</v>
      </c>
      <c r="C67" s="258" t="s">
        <v>1278</v>
      </c>
      <c r="D67" s="259" t="s">
        <v>304</v>
      </c>
      <c r="E67" s="260">
        <v>10.48</v>
      </c>
      <c r="F67" s="260">
        <v>10.48</v>
      </c>
    </row>
    <row r="68" spans="1:6" ht="30" x14ac:dyDescent="0.25">
      <c r="A68" s="258">
        <v>10324</v>
      </c>
      <c r="B68" s="258" t="s">
        <v>1279</v>
      </c>
      <c r="C68" s="258" t="s">
        <v>1280</v>
      </c>
      <c r="D68" s="259" t="s">
        <v>493</v>
      </c>
      <c r="E68" s="260">
        <v>8.42</v>
      </c>
      <c r="F68" s="260">
        <v>8.42</v>
      </c>
    </row>
    <row r="69" spans="1:6" ht="30" x14ac:dyDescent="0.25">
      <c r="A69" s="258">
        <v>10325</v>
      </c>
      <c r="B69" s="258" t="s">
        <v>1281</v>
      </c>
      <c r="C69" s="258" t="s">
        <v>1282</v>
      </c>
      <c r="D69" s="259" t="s">
        <v>493</v>
      </c>
      <c r="E69" s="260">
        <v>27.9</v>
      </c>
      <c r="F69" s="260">
        <v>27.9</v>
      </c>
    </row>
    <row r="70" spans="1:6" ht="30" x14ac:dyDescent="0.25">
      <c r="A70" s="258">
        <v>10326</v>
      </c>
      <c r="B70" s="258" t="s">
        <v>1283</v>
      </c>
      <c r="C70" s="258" t="s">
        <v>1284</v>
      </c>
      <c r="D70" s="259" t="s">
        <v>493</v>
      </c>
      <c r="E70" s="260">
        <v>27.9</v>
      </c>
      <c r="F70" s="260">
        <v>27.9</v>
      </c>
    </row>
    <row r="71" spans="1:6" x14ac:dyDescent="0.25">
      <c r="A71" s="258">
        <v>10327</v>
      </c>
      <c r="B71" s="258" t="s">
        <v>1285</v>
      </c>
      <c r="C71" s="258" t="s">
        <v>1286</v>
      </c>
      <c r="D71" s="259" t="s">
        <v>967</v>
      </c>
      <c r="E71" s="260">
        <v>2.38</v>
      </c>
      <c r="F71" s="260">
        <v>2.38</v>
      </c>
    </row>
    <row r="72" spans="1:6" x14ac:dyDescent="0.25">
      <c r="A72" s="258">
        <v>10329</v>
      </c>
      <c r="B72" s="258" t="s">
        <v>1287</v>
      </c>
      <c r="C72" s="258" t="s">
        <v>1288</v>
      </c>
      <c r="D72" s="259" t="s">
        <v>304</v>
      </c>
      <c r="E72" s="260">
        <v>19.57</v>
      </c>
      <c r="F72" s="260">
        <v>19.57</v>
      </c>
    </row>
    <row r="73" spans="1:6" ht="45" x14ac:dyDescent="0.25">
      <c r="A73" s="258">
        <v>10331</v>
      </c>
      <c r="B73" s="258" t="s">
        <v>1289</v>
      </c>
      <c r="C73" s="258" t="s">
        <v>1290</v>
      </c>
      <c r="D73" s="259" t="s">
        <v>493</v>
      </c>
      <c r="E73" s="260">
        <v>10.26</v>
      </c>
      <c r="F73" s="260">
        <v>10.26</v>
      </c>
    </row>
    <row r="74" spans="1:6" x14ac:dyDescent="0.25">
      <c r="A74" s="258">
        <v>10332</v>
      </c>
      <c r="B74" s="258" t="s">
        <v>1291</v>
      </c>
      <c r="C74" s="258" t="s">
        <v>1292</v>
      </c>
      <c r="D74" s="259" t="s">
        <v>967</v>
      </c>
      <c r="E74" s="260">
        <v>3.56</v>
      </c>
      <c r="F74" s="260">
        <v>3.56</v>
      </c>
    </row>
    <row r="75" spans="1:6" x14ac:dyDescent="0.25">
      <c r="A75" s="258">
        <v>10333</v>
      </c>
      <c r="B75" s="258" t="s">
        <v>1293</v>
      </c>
      <c r="C75" s="258" t="s">
        <v>1294</v>
      </c>
      <c r="D75" s="259" t="s">
        <v>493</v>
      </c>
      <c r="E75" s="260">
        <v>7.96</v>
      </c>
      <c r="F75" s="260">
        <v>7.96</v>
      </c>
    </row>
    <row r="76" spans="1:6" x14ac:dyDescent="0.25">
      <c r="A76" s="257">
        <v>104</v>
      </c>
      <c r="B76" s="258"/>
      <c r="C76" s="257" t="s">
        <v>1295</v>
      </c>
      <c r="D76" s="259"/>
      <c r="E76" s="260"/>
      <c r="F76" s="260"/>
    </row>
    <row r="77" spans="1:6" x14ac:dyDescent="0.25">
      <c r="A77" s="258">
        <v>10401</v>
      </c>
      <c r="B77" s="258" t="s">
        <v>1296</v>
      </c>
      <c r="C77" s="258" t="s">
        <v>1297</v>
      </c>
      <c r="D77" s="259" t="s">
        <v>493</v>
      </c>
      <c r="E77" s="260">
        <v>1.31</v>
      </c>
      <c r="F77" s="260">
        <v>1.31</v>
      </c>
    </row>
    <row r="78" spans="1:6" ht="30" x14ac:dyDescent="0.25">
      <c r="A78" s="258">
        <v>10402</v>
      </c>
      <c r="B78" s="258" t="s">
        <v>1298</v>
      </c>
      <c r="C78" s="258" t="s">
        <v>1299</v>
      </c>
      <c r="D78" s="259" t="s">
        <v>493</v>
      </c>
      <c r="E78" s="260">
        <v>4.22</v>
      </c>
      <c r="F78" s="260">
        <v>4.22</v>
      </c>
    </row>
    <row r="79" spans="1:6" ht="30" x14ac:dyDescent="0.25">
      <c r="A79" s="258">
        <v>10403</v>
      </c>
      <c r="B79" s="258" t="s">
        <v>1300</v>
      </c>
      <c r="C79" s="258" t="s">
        <v>1301</v>
      </c>
      <c r="D79" s="259" t="s">
        <v>304</v>
      </c>
      <c r="E79" s="260">
        <v>50.64</v>
      </c>
      <c r="F79" s="260">
        <v>50.64</v>
      </c>
    </row>
    <row r="80" spans="1:6" ht="30" x14ac:dyDescent="0.25">
      <c r="A80" s="258">
        <v>10404</v>
      </c>
      <c r="B80" s="258" t="s">
        <v>1302</v>
      </c>
      <c r="C80" s="258" t="s">
        <v>1303</v>
      </c>
      <c r="D80" s="259" t="s">
        <v>304</v>
      </c>
      <c r="E80" s="260">
        <v>125.93</v>
      </c>
      <c r="F80" s="260">
        <v>125.93</v>
      </c>
    </row>
    <row r="81" spans="1:6" x14ac:dyDescent="0.25">
      <c r="A81" s="257">
        <v>105</v>
      </c>
      <c r="B81" s="258"/>
      <c r="C81" s="257" t="s">
        <v>1304</v>
      </c>
      <c r="D81" s="259"/>
      <c r="E81" s="260"/>
      <c r="F81" s="260"/>
    </row>
    <row r="82" spans="1:6" ht="30" x14ac:dyDescent="0.25">
      <c r="A82" s="258">
        <v>10501</v>
      </c>
      <c r="B82" s="258" t="s">
        <v>1305</v>
      </c>
      <c r="C82" s="258" t="s">
        <v>1306</v>
      </c>
      <c r="D82" s="259" t="s">
        <v>493</v>
      </c>
      <c r="E82" s="260">
        <v>11.63</v>
      </c>
      <c r="F82" s="260">
        <v>11.63</v>
      </c>
    </row>
    <row r="83" spans="1:6" ht="60" x14ac:dyDescent="0.25">
      <c r="A83" s="258">
        <v>10512</v>
      </c>
      <c r="B83" s="258" t="s">
        <v>1307</v>
      </c>
      <c r="C83" s="258" t="s">
        <v>1308</v>
      </c>
      <c r="D83" s="259" t="s">
        <v>1309</v>
      </c>
      <c r="E83" s="261">
        <v>21025.99</v>
      </c>
      <c r="F83" s="261">
        <v>21025.99</v>
      </c>
    </row>
    <row r="84" spans="1:6" x14ac:dyDescent="0.25">
      <c r="A84" s="257">
        <v>2</v>
      </c>
      <c r="B84" s="258"/>
      <c r="C84" s="257" t="s">
        <v>1310</v>
      </c>
      <c r="D84" s="259"/>
      <c r="E84" s="260"/>
      <c r="F84" s="260"/>
    </row>
    <row r="85" spans="1:6" x14ac:dyDescent="0.25">
      <c r="A85" s="257">
        <v>203</v>
      </c>
      <c r="B85" s="258"/>
      <c r="C85" s="257" t="s">
        <v>1311</v>
      </c>
      <c r="D85" s="259"/>
      <c r="E85" s="260"/>
      <c r="F85" s="260"/>
    </row>
    <row r="86" spans="1:6" ht="30" x14ac:dyDescent="0.25">
      <c r="A86" s="258">
        <v>20305</v>
      </c>
      <c r="B86" s="258" t="s">
        <v>1312</v>
      </c>
      <c r="C86" s="258" t="s">
        <v>1313</v>
      </c>
      <c r="D86" s="259" t="s">
        <v>493</v>
      </c>
      <c r="E86" s="260">
        <v>336.35</v>
      </c>
      <c r="F86" s="260">
        <v>336.35</v>
      </c>
    </row>
    <row r="87" spans="1:6" ht="60" x14ac:dyDescent="0.25">
      <c r="A87" s="258">
        <v>20339</v>
      </c>
      <c r="B87" s="258" t="s">
        <v>1314</v>
      </c>
      <c r="C87" s="258" t="s">
        <v>1315</v>
      </c>
      <c r="D87" s="259" t="s">
        <v>493</v>
      </c>
      <c r="E87" s="260">
        <v>20.7</v>
      </c>
      <c r="F87" s="260">
        <v>20.7</v>
      </c>
    </row>
    <row r="88" spans="1:6" ht="120" x14ac:dyDescent="0.25">
      <c r="A88" s="258">
        <v>20343</v>
      </c>
      <c r="B88" s="258" t="s">
        <v>1316</v>
      </c>
      <c r="C88" s="258" t="s">
        <v>1317</v>
      </c>
      <c r="D88" s="259" t="s">
        <v>1309</v>
      </c>
      <c r="E88" s="261">
        <v>1006.75</v>
      </c>
      <c r="F88" s="261">
        <v>1006.75</v>
      </c>
    </row>
    <row r="89" spans="1:6" ht="30" x14ac:dyDescent="0.25">
      <c r="A89" s="258">
        <v>20344</v>
      </c>
      <c r="B89" s="258" t="s">
        <v>1318</v>
      </c>
      <c r="C89" s="258" t="s">
        <v>1319</v>
      </c>
      <c r="D89" s="259" t="s">
        <v>304</v>
      </c>
      <c r="E89" s="261">
        <v>1713.5</v>
      </c>
      <c r="F89" s="261">
        <v>1713.5</v>
      </c>
    </row>
    <row r="90" spans="1:6" ht="30" x14ac:dyDescent="0.25">
      <c r="A90" s="258">
        <v>20346</v>
      </c>
      <c r="B90" s="258" t="s">
        <v>1320</v>
      </c>
      <c r="C90" s="258" t="s">
        <v>1321</v>
      </c>
      <c r="D90" s="259" t="s">
        <v>967</v>
      </c>
      <c r="E90" s="260">
        <v>13.5</v>
      </c>
      <c r="F90" s="260">
        <v>13.5</v>
      </c>
    </row>
    <row r="91" spans="1:6" ht="90" x14ac:dyDescent="0.25">
      <c r="A91" s="258">
        <v>20348</v>
      </c>
      <c r="B91" s="258" t="s">
        <v>1322</v>
      </c>
      <c r="C91" s="258" t="s">
        <v>1323</v>
      </c>
      <c r="D91" s="259" t="s">
        <v>493</v>
      </c>
      <c r="E91" s="260">
        <v>26.77</v>
      </c>
      <c r="F91" s="260">
        <v>26.77</v>
      </c>
    </row>
    <row r="92" spans="1:6" ht="105" x14ac:dyDescent="0.25">
      <c r="A92" s="258">
        <v>20350</v>
      </c>
      <c r="B92" s="258" t="s">
        <v>1324</v>
      </c>
      <c r="C92" s="258" t="s">
        <v>1325</v>
      </c>
      <c r="D92" s="259" t="s">
        <v>967</v>
      </c>
      <c r="E92" s="260">
        <v>196.29</v>
      </c>
      <c r="F92" s="260">
        <v>196.29</v>
      </c>
    </row>
    <row r="93" spans="1:6" ht="105" x14ac:dyDescent="0.25">
      <c r="A93" s="258">
        <v>20351</v>
      </c>
      <c r="B93" s="258" t="s">
        <v>1326</v>
      </c>
      <c r="C93" s="258" t="s">
        <v>1327</v>
      </c>
      <c r="D93" s="259" t="s">
        <v>967</v>
      </c>
      <c r="E93" s="260">
        <v>266.49</v>
      </c>
      <c r="F93" s="260">
        <v>266.49</v>
      </c>
    </row>
    <row r="94" spans="1:6" ht="120" x14ac:dyDescent="0.25">
      <c r="A94" s="258">
        <v>20352</v>
      </c>
      <c r="B94" s="258" t="s">
        <v>1328</v>
      </c>
      <c r="C94" s="258" t="s">
        <v>1329</v>
      </c>
      <c r="D94" s="259" t="s">
        <v>1330</v>
      </c>
      <c r="E94" s="261">
        <v>1094.25</v>
      </c>
      <c r="F94" s="261">
        <v>1094.25</v>
      </c>
    </row>
    <row r="95" spans="1:6" ht="105" x14ac:dyDescent="0.25">
      <c r="A95" s="258">
        <v>20353</v>
      </c>
      <c r="B95" s="258" t="s">
        <v>1331</v>
      </c>
      <c r="C95" s="258" t="s">
        <v>1332</v>
      </c>
      <c r="D95" s="259" t="s">
        <v>1330</v>
      </c>
      <c r="E95" s="261">
        <v>1094.25</v>
      </c>
      <c r="F95" s="261">
        <v>1094.25</v>
      </c>
    </row>
    <row r="96" spans="1:6" ht="90" x14ac:dyDescent="0.25">
      <c r="A96" s="258">
        <v>20354</v>
      </c>
      <c r="B96" s="258" t="s">
        <v>1333</v>
      </c>
      <c r="C96" s="258" t="s">
        <v>1334</v>
      </c>
      <c r="D96" s="259" t="s">
        <v>1330</v>
      </c>
      <c r="E96" s="260">
        <v>677.33</v>
      </c>
      <c r="F96" s="260">
        <v>677.33</v>
      </c>
    </row>
    <row r="97" spans="1:6" ht="105" x14ac:dyDescent="0.25">
      <c r="A97" s="258">
        <v>20355</v>
      </c>
      <c r="B97" s="258" t="s">
        <v>1335</v>
      </c>
      <c r="C97" s="258" t="s">
        <v>1336</v>
      </c>
      <c r="D97" s="259" t="s">
        <v>1330</v>
      </c>
      <c r="E97" s="261">
        <v>1025.67</v>
      </c>
      <c r="F97" s="261">
        <v>1025.67</v>
      </c>
    </row>
    <row r="98" spans="1:6" ht="75" x14ac:dyDescent="0.25">
      <c r="A98" s="258">
        <v>20356</v>
      </c>
      <c r="B98" s="258" t="s">
        <v>1337</v>
      </c>
      <c r="C98" s="258" t="s">
        <v>1338</v>
      </c>
      <c r="D98" s="259" t="s">
        <v>1330</v>
      </c>
      <c r="E98" s="260">
        <v>746.75</v>
      </c>
      <c r="F98" s="260">
        <v>746.75</v>
      </c>
    </row>
    <row r="99" spans="1:6" ht="60" x14ac:dyDescent="0.25">
      <c r="A99" s="257">
        <v>207</v>
      </c>
      <c r="B99" s="258"/>
      <c r="C99" s="257" t="s">
        <v>1339</v>
      </c>
      <c r="D99" s="259"/>
      <c r="E99" s="260"/>
      <c r="F99" s="260"/>
    </row>
    <row r="100" spans="1:6" ht="90" x14ac:dyDescent="0.25">
      <c r="A100" s="258">
        <v>20701</v>
      </c>
      <c r="B100" s="258" t="s">
        <v>1340</v>
      </c>
      <c r="C100" s="258" t="s">
        <v>1341</v>
      </c>
      <c r="D100" s="259" t="s">
        <v>493</v>
      </c>
      <c r="E100" s="260">
        <v>855.44</v>
      </c>
      <c r="F100" s="260">
        <v>855.44</v>
      </c>
    </row>
    <row r="101" spans="1:6" ht="90" x14ac:dyDescent="0.25">
      <c r="A101" s="258">
        <v>20702</v>
      </c>
      <c r="B101" s="258" t="s">
        <v>1342</v>
      </c>
      <c r="C101" s="258" t="s">
        <v>1343</v>
      </c>
      <c r="D101" s="259" t="s">
        <v>493</v>
      </c>
      <c r="E101" s="260">
        <v>641.5</v>
      </c>
      <c r="F101" s="260">
        <v>641.5</v>
      </c>
    </row>
    <row r="102" spans="1:6" ht="105" x14ac:dyDescent="0.25">
      <c r="A102" s="258">
        <v>20703</v>
      </c>
      <c r="B102" s="258" t="s">
        <v>1344</v>
      </c>
      <c r="C102" s="258" t="s">
        <v>1345</v>
      </c>
      <c r="D102" s="259" t="s">
        <v>493</v>
      </c>
      <c r="E102" s="260">
        <v>561.25</v>
      </c>
      <c r="F102" s="260">
        <v>561.25</v>
      </c>
    </row>
    <row r="103" spans="1:6" ht="90" x14ac:dyDescent="0.25">
      <c r="A103" s="258">
        <v>20704</v>
      </c>
      <c r="B103" s="258" t="s">
        <v>1346</v>
      </c>
      <c r="C103" s="258" t="s">
        <v>1347</v>
      </c>
      <c r="D103" s="259" t="s">
        <v>493</v>
      </c>
      <c r="E103" s="260">
        <v>500.54</v>
      </c>
      <c r="F103" s="260">
        <v>500.54</v>
      </c>
    </row>
    <row r="104" spans="1:6" ht="90" x14ac:dyDescent="0.25">
      <c r="A104" s="258">
        <v>20705</v>
      </c>
      <c r="B104" s="258" t="s">
        <v>1348</v>
      </c>
      <c r="C104" s="258" t="s">
        <v>1349</v>
      </c>
      <c r="D104" s="259" t="s">
        <v>304</v>
      </c>
      <c r="E104" s="261">
        <v>16649.36</v>
      </c>
      <c r="F104" s="261">
        <v>16649.36</v>
      </c>
    </row>
    <row r="105" spans="1:6" ht="90" x14ac:dyDescent="0.25">
      <c r="A105" s="258">
        <v>20706</v>
      </c>
      <c r="B105" s="258" t="s">
        <v>1350</v>
      </c>
      <c r="C105" s="258" t="s">
        <v>1351</v>
      </c>
      <c r="D105" s="259" t="s">
        <v>304</v>
      </c>
      <c r="E105" s="261">
        <v>24996.82</v>
      </c>
      <c r="F105" s="261">
        <v>24996.82</v>
      </c>
    </row>
    <row r="106" spans="1:6" ht="90" x14ac:dyDescent="0.25">
      <c r="A106" s="258">
        <v>20707</v>
      </c>
      <c r="B106" s="258" t="s">
        <v>1352</v>
      </c>
      <c r="C106" s="258" t="s">
        <v>1353</v>
      </c>
      <c r="D106" s="259" t="s">
        <v>304</v>
      </c>
      <c r="E106" s="261">
        <v>30825.19</v>
      </c>
      <c r="F106" s="261">
        <v>30825.19</v>
      </c>
    </row>
    <row r="107" spans="1:6" ht="90" x14ac:dyDescent="0.25">
      <c r="A107" s="258">
        <v>20708</v>
      </c>
      <c r="B107" s="258" t="s">
        <v>1354</v>
      </c>
      <c r="C107" s="258" t="s">
        <v>1355</v>
      </c>
      <c r="D107" s="259" t="s">
        <v>493</v>
      </c>
      <c r="E107" s="260">
        <v>222.69</v>
      </c>
      <c r="F107" s="260">
        <v>222.69</v>
      </c>
    </row>
    <row r="108" spans="1:6" ht="90" x14ac:dyDescent="0.25">
      <c r="A108" s="258">
        <v>20709</v>
      </c>
      <c r="B108" s="258" t="s">
        <v>1356</v>
      </c>
      <c r="C108" s="258" t="s">
        <v>1357</v>
      </c>
      <c r="D108" s="259" t="s">
        <v>493</v>
      </c>
      <c r="E108" s="260">
        <v>297.44</v>
      </c>
      <c r="F108" s="260">
        <v>297.44</v>
      </c>
    </row>
    <row r="109" spans="1:6" ht="60" x14ac:dyDescent="0.25">
      <c r="A109" s="258">
        <v>20710</v>
      </c>
      <c r="B109" s="258" t="s">
        <v>1358</v>
      </c>
      <c r="C109" s="258" t="s">
        <v>1359</v>
      </c>
      <c r="D109" s="259" t="s">
        <v>304</v>
      </c>
      <c r="E109" s="261">
        <v>1983.43</v>
      </c>
      <c r="F109" s="261">
        <v>1983.43</v>
      </c>
    </row>
    <row r="110" spans="1:6" ht="60" x14ac:dyDescent="0.25">
      <c r="A110" s="258">
        <v>20711</v>
      </c>
      <c r="B110" s="258" t="s">
        <v>1360</v>
      </c>
      <c r="C110" s="258" t="s">
        <v>1361</v>
      </c>
      <c r="D110" s="259" t="s">
        <v>304</v>
      </c>
      <c r="E110" s="261">
        <v>2292.23</v>
      </c>
      <c r="F110" s="261">
        <v>2292.23</v>
      </c>
    </row>
    <row r="111" spans="1:6" ht="90" x14ac:dyDescent="0.25">
      <c r="A111" s="258">
        <v>20712</v>
      </c>
      <c r="B111" s="258" t="s">
        <v>1362</v>
      </c>
      <c r="C111" s="258" t="s">
        <v>1363</v>
      </c>
      <c r="D111" s="259" t="s">
        <v>967</v>
      </c>
      <c r="E111" s="260">
        <v>53.79</v>
      </c>
      <c r="F111" s="260">
        <v>53.79</v>
      </c>
    </row>
    <row r="112" spans="1:6" ht="90" x14ac:dyDescent="0.25">
      <c r="A112" s="258">
        <v>20713</v>
      </c>
      <c r="B112" s="258" t="s">
        <v>1364</v>
      </c>
      <c r="C112" s="258" t="s">
        <v>1365</v>
      </c>
      <c r="D112" s="259" t="s">
        <v>967</v>
      </c>
      <c r="E112" s="260">
        <v>522.62</v>
      </c>
      <c r="F112" s="260">
        <v>522.62</v>
      </c>
    </row>
    <row r="113" spans="1:6" ht="75" x14ac:dyDescent="0.25">
      <c r="A113" s="258">
        <v>20714</v>
      </c>
      <c r="B113" s="258" t="s">
        <v>1366</v>
      </c>
      <c r="C113" s="258" t="s">
        <v>1367</v>
      </c>
      <c r="D113" s="259" t="s">
        <v>967</v>
      </c>
      <c r="E113" s="260">
        <v>400.94</v>
      </c>
      <c r="F113" s="260">
        <v>400.94</v>
      </c>
    </row>
    <row r="114" spans="1:6" ht="60" x14ac:dyDescent="0.25">
      <c r="A114" s="257">
        <v>208</v>
      </c>
      <c r="B114" s="258"/>
      <c r="C114" s="257" t="s">
        <v>1368</v>
      </c>
      <c r="D114" s="259"/>
      <c r="E114" s="260"/>
      <c r="F114" s="260"/>
    </row>
    <row r="115" spans="1:6" ht="90" x14ac:dyDescent="0.25">
      <c r="A115" s="258">
        <v>20801</v>
      </c>
      <c r="B115" s="258" t="s">
        <v>1369</v>
      </c>
      <c r="C115" s="258" t="s">
        <v>1370</v>
      </c>
      <c r="D115" s="259" t="s">
        <v>493</v>
      </c>
      <c r="E115" s="260">
        <v>647.59</v>
      </c>
      <c r="F115" s="260">
        <v>647.59</v>
      </c>
    </row>
    <row r="116" spans="1:6" ht="90" x14ac:dyDescent="0.25">
      <c r="A116" s="258">
        <v>20802</v>
      </c>
      <c r="B116" s="258" t="s">
        <v>1371</v>
      </c>
      <c r="C116" s="258" t="s">
        <v>1372</v>
      </c>
      <c r="D116" s="259" t="s">
        <v>493</v>
      </c>
      <c r="E116" s="260">
        <v>486.58</v>
      </c>
      <c r="F116" s="260">
        <v>486.58</v>
      </c>
    </row>
    <row r="117" spans="1:6" ht="105" x14ac:dyDescent="0.25">
      <c r="A117" s="258">
        <v>20803</v>
      </c>
      <c r="B117" s="258" t="s">
        <v>1373</v>
      </c>
      <c r="C117" s="258" t="s">
        <v>1374</v>
      </c>
      <c r="D117" s="259" t="s">
        <v>493</v>
      </c>
      <c r="E117" s="260">
        <v>427.76</v>
      </c>
      <c r="F117" s="260">
        <v>427.76</v>
      </c>
    </row>
    <row r="118" spans="1:6" ht="90" x14ac:dyDescent="0.25">
      <c r="A118" s="258">
        <v>20804</v>
      </c>
      <c r="B118" s="258" t="s">
        <v>1375</v>
      </c>
      <c r="C118" s="258" t="s">
        <v>1376</v>
      </c>
      <c r="D118" s="259" t="s">
        <v>493</v>
      </c>
      <c r="E118" s="260">
        <v>414.27</v>
      </c>
      <c r="F118" s="260">
        <v>414.27</v>
      </c>
    </row>
    <row r="119" spans="1:6" ht="90" x14ac:dyDescent="0.25">
      <c r="A119" s="258">
        <v>20805</v>
      </c>
      <c r="B119" s="258" t="s">
        <v>1377</v>
      </c>
      <c r="C119" s="258" t="s">
        <v>1378</v>
      </c>
      <c r="D119" s="259" t="s">
        <v>304</v>
      </c>
      <c r="E119" s="261">
        <v>12948.04</v>
      </c>
      <c r="F119" s="261">
        <v>12948.04</v>
      </c>
    </row>
    <row r="120" spans="1:6" ht="90" x14ac:dyDescent="0.25">
      <c r="A120" s="258">
        <v>20806</v>
      </c>
      <c r="B120" s="258" t="s">
        <v>1379</v>
      </c>
      <c r="C120" s="258" t="s">
        <v>1380</v>
      </c>
      <c r="D120" s="259" t="s">
        <v>304</v>
      </c>
      <c r="E120" s="261">
        <v>19512.73</v>
      </c>
      <c r="F120" s="261">
        <v>19512.73</v>
      </c>
    </row>
    <row r="121" spans="1:6" ht="90" x14ac:dyDescent="0.25">
      <c r="A121" s="258">
        <v>20807</v>
      </c>
      <c r="B121" s="258" t="s">
        <v>1381</v>
      </c>
      <c r="C121" s="258" t="s">
        <v>1382</v>
      </c>
      <c r="D121" s="259" t="s">
        <v>304</v>
      </c>
      <c r="E121" s="261">
        <v>24242.01</v>
      </c>
      <c r="F121" s="261">
        <v>24242.01</v>
      </c>
    </row>
    <row r="122" spans="1:6" ht="90" x14ac:dyDescent="0.25">
      <c r="A122" s="258">
        <v>20808</v>
      </c>
      <c r="B122" s="258" t="s">
        <v>1383</v>
      </c>
      <c r="C122" s="258" t="s">
        <v>1384</v>
      </c>
      <c r="D122" s="259" t="s">
        <v>493</v>
      </c>
      <c r="E122" s="260">
        <v>153.82</v>
      </c>
      <c r="F122" s="260">
        <v>153.82</v>
      </c>
    </row>
    <row r="123" spans="1:6" ht="105" x14ac:dyDescent="0.25">
      <c r="A123" s="258">
        <v>20809</v>
      </c>
      <c r="B123" s="258" t="s">
        <v>1385</v>
      </c>
      <c r="C123" s="258" t="s">
        <v>1386</v>
      </c>
      <c r="D123" s="259" t="s">
        <v>493</v>
      </c>
      <c r="E123" s="260">
        <v>210.13</v>
      </c>
      <c r="F123" s="260">
        <v>210.13</v>
      </c>
    </row>
    <row r="124" spans="1:6" ht="60" x14ac:dyDescent="0.25">
      <c r="A124" s="258">
        <v>20810</v>
      </c>
      <c r="B124" s="258" t="s">
        <v>1387</v>
      </c>
      <c r="C124" s="258" t="s">
        <v>1388</v>
      </c>
      <c r="D124" s="259" t="s">
        <v>304</v>
      </c>
      <c r="E124" s="261">
        <v>1240.81</v>
      </c>
      <c r="F124" s="261">
        <v>1240.81</v>
      </c>
    </row>
    <row r="125" spans="1:6" ht="60" x14ac:dyDescent="0.25">
      <c r="A125" s="258">
        <v>20811</v>
      </c>
      <c r="B125" s="258" t="s">
        <v>1389</v>
      </c>
      <c r="C125" s="258" t="s">
        <v>1390</v>
      </c>
      <c r="D125" s="259" t="s">
        <v>304</v>
      </c>
      <c r="E125" s="261">
        <v>1419.79</v>
      </c>
      <c r="F125" s="261">
        <v>1419.79</v>
      </c>
    </row>
    <row r="126" spans="1:6" ht="90" x14ac:dyDescent="0.25">
      <c r="A126" s="258">
        <v>20812</v>
      </c>
      <c r="B126" s="258" t="s">
        <v>1391</v>
      </c>
      <c r="C126" s="258" t="s">
        <v>1392</v>
      </c>
      <c r="D126" s="259" t="s">
        <v>967</v>
      </c>
      <c r="E126" s="260">
        <v>36.72</v>
      </c>
      <c r="F126" s="260">
        <v>36.72</v>
      </c>
    </row>
    <row r="127" spans="1:6" x14ac:dyDescent="0.25">
      <c r="A127" s="257">
        <v>3</v>
      </c>
      <c r="B127" s="258"/>
      <c r="C127" s="257" t="s">
        <v>1393</v>
      </c>
      <c r="D127" s="259"/>
      <c r="E127" s="260"/>
      <c r="F127" s="260"/>
    </row>
    <row r="128" spans="1:6" x14ac:dyDescent="0.25">
      <c r="A128" s="257">
        <v>301</v>
      </c>
      <c r="B128" s="258"/>
      <c r="C128" s="257" t="s">
        <v>1394</v>
      </c>
      <c r="D128" s="259"/>
      <c r="E128" s="260"/>
      <c r="F128" s="260"/>
    </row>
    <row r="129" spans="1:6" ht="30" x14ac:dyDescent="0.25">
      <c r="A129" s="258">
        <v>30101</v>
      </c>
      <c r="B129" s="258" t="s">
        <v>1395</v>
      </c>
      <c r="C129" s="258" t="s">
        <v>1396</v>
      </c>
      <c r="D129" s="259" t="s">
        <v>699</v>
      </c>
      <c r="E129" s="260">
        <v>54.86</v>
      </c>
      <c r="F129" s="260">
        <v>54.86</v>
      </c>
    </row>
    <row r="130" spans="1:6" ht="30" x14ac:dyDescent="0.25">
      <c r="A130" s="258">
        <v>30102</v>
      </c>
      <c r="B130" s="258" t="s">
        <v>1397</v>
      </c>
      <c r="C130" s="258" t="s">
        <v>1398</v>
      </c>
      <c r="D130" s="259" t="s">
        <v>699</v>
      </c>
      <c r="E130" s="260">
        <v>92.84</v>
      </c>
      <c r="F130" s="260">
        <v>92.84</v>
      </c>
    </row>
    <row r="131" spans="1:6" ht="30" x14ac:dyDescent="0.25">
      <c r="A131" s="258">
        <v>30103</v>
      </c>
      <c r="B131" s="258" t="s">
        <v>1399</v>
      </c>
      <c r="C131" s="258" t="s">
        <v>1400</v>
      </c>
      <c r="D131" s="259" t="s">
        <v>699</v>
      </c>
      <c r="E131" s="260">
        <v>15.75</v>
      </c>
      <c r="F131" s="260">
        <v>15.75</v>
      </c>
    </row>
    <row r="132" spans="1:6" ht="30" x14ac:dyDescent="0.25">
      <c r="A132" s="258">
        <v>30104</v>
      </c>
      <c r="B132" s="258" t="s">
        <v>1401</v>
      </c>
      <c r="C132" s="258" t="s">
        <v>1402</v>
      </c>
      <c r="D132" s="259" t="s">
        <v>699</v>
      </c>
      <c r="E132" s="260">
        <v>22.01</v>
      </c>
      <c r="F132" s="260">
        <v>22.01</v>
      </c>
    </row>
    <row r="133" spans="1:6" ht="30" x14ac:dyDescent="0.25">
      <c r="A133" s="258">
        <v>30119</v>
      </c>
      <c r="B133" s="258" t="s">
        <v>1403</v>
      </c>
      <c r="C133" s="258" t="s">
        <v>1404</v>
      </c>
      <c r="D133" s="259" t="s">
        <v>493</v>
      </c>
      <c r="E133" s="260">
        <v>28.7</v>
      </c>
      <c r="F133" s="260">
        <v>28.7</v>
      </c>
    </row>
    <row r="134" spans="1:6" x14ac:dyDescent="0.25">
      <c r="A134" s="257">
        <v>302</v>
      </c>
      <c r="B134" s="258"/>
      <c r="C134" s="257" t="s">
        <v>1405</v>
      </c>
      <c r="D134" s="259"/>
      <c r="E134" s="260"/>
      <c r="F134" s="260"/>
    </row>
    <row r="135" spans="1:6" ht="30" x14ac:dyDescent="0.25">
      <c r="A135" s="258">
        <v>30201</v>
      </c>
      <c r="B135" s="258" t="s">
        <v>1406</v>
      </c>
      <c r="C135" s="258" t="s">
        <v>1407</v>
      </c>
      <c r="D135" s="259" t="s">
        <v>699</v>
      </c>
      <c r="E135" s="260">
        <v>59.08</v>
      </c>
      <c r="F135" s="260">
        <v>59.08</v>
      </c>
    </row>
    <row r="136" spans="1:6" ht="45" x14ac:dyDescent="0.25">
      <c r="A136" s="258">
        <v>30202</v>
      </c>
      <c r="B136" s="258" t="s">
        <v>1408</v>
      </c>
      <c r="C136" s="258" t="s">
        <v>1409</v>
      </c>
      <c r="D136" s="259" t="s">
        <v>699</v>
      </c>
      <c r="E136" s="260">
        <v>168.15</v>
      </c>
      <c r="F136" s="260">
        <v>168.15</v>
      </c>
    </row>
    <row r="137" spans="1:6" ht="30" x14ac:dyDescent="0.25">
      <c r="A137" s="258">
        <v>30203</v>
      </c>
      <c r="B137" s="258" t="s">
        <v>1410</v>
      </c>
      <c r="C137" s="258" t="s">
        <v>1411</v>
      </c>
      <c r="D137" s="259" t="s">
        <v>699</v>
      </c>
      <c r="E137" s="260">
        <v>215.62</v>
      </c>
      <c r="F137" s="260">
        <v>215.62</v>
      </c>
    </row>
    <row r="138" spans="1:6" x14ac:dyDescent="0.25">
      <c r="A138" s="258">
        <v>30204</v>
      </c>
      <c r="B138" s="258" t="s">
        <v>1412</v>
      </c>
      <c r="C138" s="258" t="s">
        <v>1413</v>
      </c>
      <c r="D138" s="259" t="s">
        <v>699</v>
      </c>
      <c r="E138" s="260">
        <v>227.23</v>
      </c>
      <c r="F138" s="260">
        <v>227.23</v>
      </c>
    </row>
    <row r="139" spans="1:6" ht="75" x14ac:dyDescent="0.25">
      <c r="A139" s="258">
        <v>30206</v>
      </c>
      <c r="B139" s="258" t="s">
        <v>1414</v>
      </c>
      <c r="C139" s="258" t="s">
        <v>1415</v>
      </c>
      <c r="D139" s="259" t="s">
        <v>699</v>
      </c>
      <c r="E139" s="260">
        <v>195.93</v>
      </c>
      <c r="F139" s="260">
        <v>195.93</v>
      </c>
    </row>
    <row r="140" spans="1:6" ht="60" x14ac:dyDescent="0.25">
      <c r="A140" s="258">
        <v>30208</v>
      </c>
      <c r="B140" s="258" t="s">
        <v>1416</v>
      </c>
      <c r="C140" s="258" t="s">
        <v>1417</v>
      </c>
      <c r="D140" s="259" t="s">
        <v>699</v>
      </c>
      <c r="E140" s="260">
        <v>145.29</v>
      </c>
      <c r="F140" s="260">
        <v>145.29</v>
      </c>
    </row>
    <row r="141" spans="1:6" ht="30" x14ac:dyDescent="0.25">
      <c r="A141" s="258">
        <v>30209</v>
      </c>
      <c r="B141" s="258" t="s">
        <v>1418</v>
      </c>
      <c r="C141" s="258" t="s">
        <v>1419</v>
      </c>
      <c r="D141" s="259" t="s">
        <v>699</v>
      </c>
      <c r="E141" s="260">
        <v>174.29</v>
      </c>
      <c r="F141" s="260">
        <v>174.29</v>
      </c>
    </row>
    <row r="142" spans="1:6" ht="45" x14ac:dyDescent="0.25">
      <c r="A142" s="258">
        <v>30210</v>
      </c>
      <c r="B142" s="258" t="s">
        <v>1420</v>
      </c>
      <c r="C142" s="258" t="s">
        <v>1421</v>
      </c>
      <c r="D142" s="259" t="s">
        <v>699</v>
      </c>
      <c r="E142" s="260">
        <v>31.38</v>
      </c>
      <c r="F142" s="260">
        <v>31.38</v>
      </c>
    </row>
    <row r="143" spans="1:6" ht="30" x14ac:dyDescent="0.25">
      <c r="A143" s="258">
        <v>30211</v>
      </c>
      <c r="B143" s="258" t="s">
        <v>1422</v>
      </c>
      <c r="C143" s="258" t="s">
        <v>1423</v>
      </c>
      <c r="D143" s="259" t="s">
        <v>699</v>
      </c>
      <c r="E143" s="260">
        <v>7.6</v>
      </c>
      <c r="F143" s="260">
        <v>7.6</v>
      </c>
    </row>
    <row r="144" spans="1:6" x14ac:dyDescent="0.25">
      <c r="A144" s="257">
        <v>303</v>
      </c>
      <c r="B144" s="258"/>
      <c r="C144" s="257" t="s">
        <v>1424</v>
      </c>
      <c r="D144" s="259"/>
      <c r="E144" s="260"/>
      <c r="F144" s="260"/>
    </row>
    <row r="145" spans="1:6" ht="90" x14ac:dyDescent="0.25">
      <c r="A145" s="258">
        <v>30304</v>
      </c>
      <c r="B145" s="258" t="s">
        <v>1425</v>
      </c>
      <c r="C145" s="258" t="s">
        <v>1426</v>
      </c>
      <c r="D145" s="259" t="s">
        <v>699</v>
      </c>
      <c r="E145" s="260">
        <v>71.959999999999994</v>
      </c>
      <c r="F145" s="260">
        <v>71.959999999999994</v>
      </c>
    </row>
    <row r="146" spans="1:6" ht="75" x14ac:dyDescent="0.25">
      <c r="A146" s="258">
        <v>30305</v>
      </c>
      <c r="B146" s="258" t="s">
        <v>1427</v>
      </c>
      <c r="C146" s="258" t="s">
        <v>1428</v>
      </c>
      <c r="D146" s="259" t="s">
        <v>304</v>
      </c>
      <c r="E146" s="260">
        <v>25.32</v>
      </c>
      <c r="F146" s="260">
        <v>25.32</v>
      </c>
    </row>
    <row r="147" spans="1:6" ht="75" x14ac:dyDescent="0.25">
      <c r="A147" s="258">
        <v>30306</v>
      </c>
      <c r="B147" s="258" t="s">
        <v>1429</v>
      </c>
      <c r="C147" s="258" t="s">
        <v>1430</v>
      </c>
      <c r="D147" s="259" t="s">
        <v>304</v>
      </c>
      <c r="E147" s="260">
        <v>16.88</v>
      </c>
      <c r="F147" s="260">
        <v>16.88</v>
      </c>
    </row>
    <row r="148" spans="1:6" x14ac:dyDescent="0.25">
      <c r="A148" s="257">
        <v>4</v>
      </c>
      <c r="B148" s="258"/>
      <c r="C148" s="257" t="s">
        <v>1431</v>
      </c>
      <c r="D148" s="259"/>
      <c r="E148" s="260"/>
      <c r="F148" s="260"/>
    </row>
    <row r="149" spans="1:6" x14ac:dyDescent="0.25">
      <c r="A149" s="257">
        <v>402</v>
      </c>
      <c r="B149" s="258"/>
      <c r="C149" s="257" t="s">
        <v>1432</v>
      </c>
      <c r="D149" s="259"/>
      <c r="E149" s="260"/>
      <c r="F149" s="260"/>
    </row>
    <row r="150" spans="1:6" ht="45" x14ac:dyDescent="0.25">
      <c r="A150" s="258">
        <v>40202</v>
      </c>
      <c r="B150" s="258" t="s">
        <v>1433</v>
      </c>
      <c r="C150" s="258" t="s">
        <v>1434</v>
      </c>
      <c r="D150" s="259" t="s">
        <v>699</v>
      </c>
      <c r="E150" s="260">
        <v>658.23</v>
      </c>
      <c r="F150" s="260">
        <v>658.23</v>
      </c>
    </row>
    <row r="151" spans="1:6" ht="75" x14ac:dyDescent="0.25">
      <c r="A151" s="258">
        <v>40206</v>
      </c>
      <c r="B151" s="258" t="s">
        <v>1435</v>
      </c>
      <c r="C151" s="258" t="s">
        <v>1436</v>
      </c>
      <c r="D151" s="259" t="s">
        <v>493</v>
      </c>
      <c r="E151" s="260">
        <v>85.17</v>
      </c>
      <c r="F151" s="260">
        <v>85.17</v>
      </c>
    </row>
    <row r="152" spans="1:6" ht="45" x14ac:dyDescent="0.25">
      <c r="A152" s="258">
        <v>40224</v>
      </c>
      <c r="B152" s="258" t="s">
        <v>1437</v>
      </c>
      <c r="C152" s="258" t="s">
        <v>1438</v>
      </c>
      <c r="D152" s="259" t="s">
        <v>699</v>
      </c>
      <c r="E152" s="260">
        <v>738.41</v>
      </c>
      <c r="F152" s="260">
        <v>738.41</v>
      </c>
    </row>
    <row r="153" spans="1:6" ht="60" x14ac:dyDescent="0.25">
      <c r="A153" s="258">
        <v>40231</v>
      </c>
      <c r="B153" s="258" t="s">
        <v>1439</v>
      </c>
      <c r="C153" s="258" t="s">
        <v>1440</v>
      </c>
      <c r="D153" s="259" t="s">
        <v>699</v>
      </c>
      <c r="E153" s="260">
        <v>650.15</v>
      </c>
      <c r="F153" s="260">
        <v>650.15</v>
      </c>
    </row>
    <row r="154" spans="1:6" ht="45" x14ac:dyDescent="0.25">
      <c r="A154" s="258">
        <v>40233</v>
      </c>
      <c r="B154" s="258" t="s">
        <v>1441</v>
      </c>
      <c r="C154" s="258" t="s">
        <v>1442</v>
      </c>
      <c r="D154" s="259" t="s">
        <v>699</v>
      </c>
      <c r="E154" s="260">
        <v>672.18</v>
      </c>
      <c r="F154" s="260">
        <v>672.18</v>
      </c>
    </row>
    <row r="155" spans="1:6" ht="45" x14ac:dyDescent="0.25">
      <c r="A155" s="258">
        <v>40235</v>
      </c>
      <c r="B155" s="258" t="s">
        <v>1443</v>
      </c>
      <c r="C155" s="258" t="s">
        <v>1444</v>
      </c>
      <c r="D155" s="259" t="s">
        <v>699</v>
      </c>
      <c r="E155" s="260">
        <v>693.76</v>
      </c>
      <c r="F155" s="260">
        <v>693.76</v>
      </c>
    </row>
    <row r="156" spans="1:6" ht="45" x14ac:dyDescent="0.25">
      <c r="A156" s="258">
        <v>40237</v>
      </c>
      <c r="B156" s="258" t="s">
        <v>1445</v>
      </c>
      <c r="C156" s="258" t="s">
        <v>1446</v>
      </c>
      <c r="D156" s="259" t="s">
        <v>699</v>
      </c>
      <c r="E156" s="260">
        <v>717.14</v>
      </c>
      <c r="F156" s="260">
        <v>717.14</v>
      </c>
    </row>
    <row r="157" spans="1:6" ht="75" x14ac:dyDescent="0.25">
      <c r="A157" s="258">
        <v>40238</v>
      </c>
      <c r="B157" s="258" t="s">
        <v>1447</v>
      </c>
      <c r="C157" s="258" t="s">
        <v>1448</v>
      </c>
      <c r="D157" s="259" t="s">
        <v>493</v>
      </c>
      <c r="E157" s="260">
        <v>86.47</v>
      </c>
      <c r="F157" s="260">
        <v>86.47</v>
      </c>
    </row>
    <row r="158" spans="1:6" ht="75" x14ac:dyDescent="0.25">
      <c r="A158" s="258">
        <v>40239</v>
      </c>
      <c r="B158" s="258" t="s">
        <v>1449</v>
      </c>
      <c r="C158" s="258" t="s">
        <v>1450</v>
      </c>
      <c r="D158" s="259" t="s">
        <v>699</v>
      </c>
      <c r="E158" s="260">
        <v>655.21</v>
      </c>
      <c r="F158" s="260">
        <v>655.21</v>
      </c>
    </row>
    <row r="159" spans="1:6" ht="75" x14ac:dyDescent="0.25">
      <c r="A159" s="258">
        <v>40240</v>
      </c>
      <c r="B159" s="258" t="s">
        <v>1451</v>
      </c>
      <c r="C159" s="258" t="s">
        <v>1452</v>
      </c>
      <c r="D159" s="259" t="s">
        <v>699</v>
      </c>
      <c r="E159" s="260">
        <v>676.58</v>
      </c>
      <c r="F159" s="260">
        <v>676.58</v>
      </c>
    </row>
    <row r="160" spans="1:6" ht="45" x14ac:dyDescent="0.25">
      <c r="A160" s="258">
        <v>40243</v>
      </c>
      <c r="B160" s="258" t="s">
        <v>1453</v>
      </c>
      <c r="C160" s="258" t="s">
        <v>1090</v>
      </c>
      <c r="D160" s="259" t="s">
        <v>223</v>
      </c>
      <c r="E160" s="260">
        <v>11.21</v>
      </c>
      <c r="F160" s="260">
        <v>11.21</v>
      </c>
    </row>
    <row r="161" spans="1:6" ht="45" x14ac:dyDescent="0.25">
      <c r="A161" s="258">
        <v>40245</v>
      </c>
      <c r="B161" s="258" t="s">
        <v>1454</v>
      </c>
      <c r="C161" s="258" t="s">
        <v>1455</v>
      </c>
      <c r="D161" s="259" t="s">
        <v>223</v>
      </c>
      <c r="E161" s="260">
        <v>11.79</v>
      </c>
      <c r="F161" s="260">
        <v>11.79</v>
      </c>
    </row>
    <row r="162" spans="1:6" ht="45" x14ac:dyDescent="0.25">
      <c r="A162" s="258">
        <v>40246</v>
      </c>
      <c r="B162" s="258" t="s">
        <v>1456</v>
      </c>
      <c r="C162" s="258" t="s">
        <v>1457</v>
      </c>
      <c r="D162" s="259" t="s">
        <v>223</v>
      </c>
      <c r="E162" s="260">
        <v>11.75</v>
      </c>
      <c r="F162" s="260">
        <v>11.75</v>
      </c>
    </row>
    <row r="163" spans="1:6" ht="75" x14ac:dyDescent="0.25">
      <c r="A163" s="258">
        <v>40249</v>
      </c>
      <c r="B163" s="258" t="s">
        <v>1458</v>
      </c>
      <c r="C163" s="258" t="s">
        <v>1459</v>
      </c>
      <c r="D163" s="259" t="s">
        <v>493</v>
      </c>
      <c r="E163" s="260">
        <v>140</v>
      </c>
      <c r="F163" s="260">
        <v>140</v>
      </c>
    </row>
    <row r="164" spans="1:6" ht="75" x14ac:dyDescent="0.25">
      <c r="A164" s="258">
        <v>40250</v>
      </c>
      <c r="B164" s="258" t="s">
        <v>1460</v>
      </c>
      <c r="C164" s="258" t="s">
        <v>1461</v>
      </c>
      <c r="D164" s="259" t="s">
        <v>493</v>
      </c>
      <c r="E164" s="260">
        <v>105.9</v>
      </c>
      <c r="F164" s="260">
        <v>105.9</v>
      </c>
    </row>
    <row r="165" spans="1:6" ht="75" x14ac:dyDescent="0.25">
      <c r="A165" s="258">
        <v>40253</v>
      </c>
      <c r="B165" s="258" t="s">
        <v>1462</v>
      </c>
      <c r="C165" s="258" t="s">
        <v>1463</v>
      </c>
      <c r="D165" s="259" t="s">
        <v>699</v>
      </c>
      <c r="E165" s="260">
        <v>696.27</v>
      </c>
      <c r="F165" s="260">
        <v>696.27</v>
      </c>
    </row>
    <row r="166" spans="1:6" x14ac:dyDescent="0.25">
      <c r="A166" s="257">
        <v>403</v>
      </c>
      <c r="B166" s="258"/>
      <c r="C166" s="257" t="s">
        <v>1464</v>
      </c>
      <c r="D166" s="259"/>
      <c r="E166" s="260"/>
      <c r="F166" s="260"/>
    </row>
    <row r="167" spans="1:6" ht="45" x14ac:dyDescent="0.25">
      <c r="A167" s="258">
        <v>40315</v>
      </c>
      <c r="B167" s="258" t="s">
        <v>1465</v>
      </c>
      <c r="C167" s="258" t="s">
        <v>1438</v>
      </c>
      <c r="D167" s="259" t="s">
        <v>699</v>
      </c>
      <c r="E167" s="260">
        <v>845.49</v>
      </c>
      <c r="F167" s="260">
        <v>845.49</v>
      </c>
    </row>
    <row r="168" spans="1:6" ht="45" x14ac:dyDescent="0.25">
      <c r="A168" s="258">
        <v>40320</v>
      </c>
      <c r="B168" s="258" t="s">
        <v>1466</v>
      </c>
      <c r="C168" s="258" t="s">
        <v>1442</v>
      </c>
      <c r="D168" s="259" t="s">
        <v>699</v>
      </c>
      <c r="E168" s="260">
        <v>779.26</v>
      </c>
      <c r="F168" s="260">
        <v>779.26</v>
      </c>
    </row>
    <row r="169" spans="1:6" ht="45" x14ac:dyDescent="0.25">
      <c r="A169" s="258">
        <v>40322</v>
      </c>
      <c r="B169" s="258" t="s">
        <v>1467</v>
      </c>
      <c r="C169" s="258" t="s">
        <v>1444</v>
      </c>
      <c r="D169" s="259" t="s">
        <v>699</v>
      </c>
      <c r="E169" s="260">
        <v>800.84</v>
      </c>
      <c r="F169" s="260">
        <v>800.84</v>
      </c>
    </row>
    <row r="170" spans="1:6" ht="45" x14ac:dyDescent="0.25">
      <c r="A170" s="258">
        <v>40324</v>
      </c>
      <c r="B170" s="258" t="s">
        <v>1468</v>
      </c>
      <c r="C170" s="258" t="s">
        <v>1446</v>
      </c>
      <c r="D170" s="259" t="s">
        <v>699</v>
      </c>
      <c r="E170" s="260">
        <v>824.22</v>
      </c>
      <c r="F170" s="260">
        <v>824.22</v>
      </c>
    </row>
    <row r="171" spans="1:6" ht="45" x14ac:dyDescent="0.25">
      <c r="A171" s="258">
        <v>40328</v>
      </c>
      <c r="B171" s="258" t="s">
        <v>1469</v>
      </c>
      <c r="C171" s="258" t="s">
        <v>1090</v>
      </c>
      <c r="D171" s="259" t="s">
        <v>223</v>
      </c>
      <c r="E171" s="260">
        <v>11.21</v>
      </c>
      <c r="F171" s="260">
        <v>11.21</v>
      </c>
    </row>
    <row r="172" spans="1:6" ht="75" x14ac:dyDescent="0.25">
      <c r="A172" s="258">
        <v>40329</v>
      </c>
      <c r="B172" s="258" t="s">
        <v>1470</v>
      </c>
      <c r="C172" s="258" t="s">
        <v>1471</v>
      </c>
      <c r="D172" s="259" t="s">
        <v>699</v>
      </c>
      <c r="E172" s="260">
        <v>600.02</v>
      </c>
      <c r="F172" s="260">
        <v>600.02</v>
      </c>
    </row>
    <row r="173" spans="1:6" ht="75" x14ac:dyDescent="0.25">
      <c r="A173" s="258">
        <v>40330</v>
      </c>
      <c r="B173" s="258" t="s">
        <v>1472</v>
      </c>
      <c r="C173" s="258" t="s">
        <v>1473</v>
      </c>
      <c r="D173" s="259" t="s">
        <v>699</v>
      </c>
      <c r="E173" s="260">
        <v>622.61</v>
      </c>
      <c r="F173" s="260">
        <v>622.61</v>
      </c>
    </row>
    <row r="174" spans="1:6" ht="75" x14ac:dyDescent="0.25">
      <c r="A174" s="258">
        <v>40331</v>
      </c>
      <c r="B174" s="258" t="s">
        <v>1474</v>
      </c>
      <c r="C174" s="258" t="s">
        <v>1475</v>
      </c>
      <c r="D174" s="259" t="s">
        <v>699</v>
      </c>
      <c r="E174" s="260">
        <v>643.41999999999996</v>
      </c>
      <c r="F174" s="260">
        <v>643.41999999999996</v>
      </c>
    </row>
    <row r="175" spans="1:6" ht="45" x14ac:dyDescent="0.25">
      <c r="A175" s="258">
        <v>40332</v>
      </c>
      <c r="B175" s="258" t="s">
        <v>1476</v>
      </c>
      <c r="C175" s="258" t="s">
        <v>1477</v>
      </c>
      <c r="D175" s="259" t="s">
        <v>223</v>
      </c>
      <c r="E175" s="260">
        <v>11.79</v>
      </c>
      <c r="F175" s="260">
        <v>11.79</v>
      </c>
    </row>
    <row r="176" spans="1:6" ht="45" x14ac:dyDescent="0.25">
      <c r="A176" s="258">
        <v>40333</v>
      </c>
      <c r="B176" s="258" t="s">
        <v>1478</v>
      </c>
      <c r="C176" s="258" t="s">
        <v>1457</v>
      </c>
      <c r="D176" s="259" t="s">
        <v>223</v>
      </c>
      <c r="E176" s="260">
        <v>11.75</v>
      </c>
      <c r="F176" s="260">
        <v>11.75</v>
      </c>
    </row>
    <row r="177" spans="1:6" ht="105" x14ac:dyDescent="0.25">
      <c r="A177" s="258">
        <v>40337</v>
      </c>
      <c r="B177" s="258" t="s">
        <v>1479</v>
      </c>
      <c r="C177" s="258" t="s">
        <v>1480</v>
      </c>
      <c r="D177" s="259" t="s">
        <v>493</v>
      </c>
      <c r="E177" s="260">
        <v>103.94</v>
      </c>
      <c r="F177" s="260">
        <v>103.94</v>
      </c>
    </row>
    <row r="178" spans="1:6" ht="105" x14ac:dyDescent="0.25">
      <c r="A178" s="258">
        <v>40339</v>
      </c>
      <c r="B178" s="258" t="s">
        <v>1481</v>
      </c>
      <c r="C178" s="258" t="s">
        <v>1482</v>
      </c>
      <c r="D178" s="259" t="s">
        <v>493</v>
      </c>
      <c r="E178" s="260">
        <v>127.54</v>
      </c>
      <c r="F178" s="260">
        <v>127.54</v>
      </c>
    </row>
    <row r="179" spans="1:6" x14ac:dyDescent="0.25">
      <c r="A179" s="257">
        <v>404</v>
      </c>
      <c r="B179" s="258"/>
      <c r="C179" s="257" t="s">
        <v>1483</v>
      </c>
      <c r="D179" s="259"/>
      <c r="E179" s="260"/>
      <c r="F179" s="260"/>
    </row>
    <row r="180" spans="1:6" ht="45" x14ac:dyDescent="0.25">
      <c r="A180" s="258">
        <v>40405</v>
      </c>
      <c r="B180" s="258" t="s">
        <v>1484</v>
      </c>
      <c r="C180" s="258" t="s">
        <v>1485</v>
      </c>
      <c r="D180" s="259" t="s">
        <v>493</v>
      </c>
      <c r="E180" s="260">
        <v>117.18</v>
      </c>
      <c r="F180" s="260">
        <v>117.18</v>
      </c>
    </row>
    <row r="181" spans="1:6" x14ac:dyDescent="0.25">
      <c r="A181" s="257">
        <v>406</v>
      </c>
      <c r="B181" s="258"/>
      <c r="C181" s="257" t="s">
        <v>1486</v>
      </c>
      <c r="D181" s="259"/>
      <c r="E181" s="260"/>
      <c r="F181" s="260"/>
    </row>
    <row r="182" spans="1:6" ht="60" x14ac:dyDescent="0.25">
      <c r="A182" s="258">
        <v>40601</v>
      </c>
      <c r="B182" s="258" t="s">
        <v>1487</v>
      </c>
      <c r="C182" s="258" t="s">
        <v>1488</v>
      </c>
      <c r="D182" s="259" t="s">
        <v>493</v>
      </c>
      <c r="E182" s="260">
        <v>120.53</v>
      </c>
      <c r="F182" s="260">
        <v>120.53</v>
      </c>
    </row>
    <row r="183" spans="1:6" ht="60" x14ac:dyDescent="0.25">
      <c r="A183" s="258">
        <v>40602</v>
      </c>
      <c r="B183" s="258" t="s">
        <v>1489</v>
      </c>
      <c r="C183" s="258" t="s">
        <v>1490</v>
      </c>
      <c r="D183" s="259" t="s">
        <v>493</v>
      </c>
      <c r="E183" s="260">
        <v>138.38999999999999</v>
      </c>
      <c r="F183" s="260">
        <v>138.38999999999999</v>
      </c>
    </row>
    <row r="184" spans="1:6" x14ac:dyDescent="0.25">
      <c r="A184" s="257">
        <v>407</v>
      </c>
      <c r="B184" s="258"/>
      <c r="C184" s="257" t="s">
        <v>1491</v>
      </c>
      <c r="D184" s="259"/>
      <c r="E184" s="260"/>
      <c r="F184" s="260"/>
    </row>
    <row r="185" spans="1:6" ht="75" x14ac:dyDescent="0.25">
      <c r="A185" s="258">
        <v>40705</v>
      </c>
      <c r="B185" s="258" t="s">
        <v>1492</v>
      </c>
      <c r="C185" s="258" t="s">
        <v>1493</v>
      </c>
      <c r="D185" s="259" t="s">
        <v>967</v>
      </c>
      <c r="E185" s="260">
        <v>70.739999999999995</v>
      </c>
      <c r="F185" s="260">
        <v>70.739999999999995</v>
      </c>
    </row>
    <row r="186" spans="1:6" x14ac:dyDescent="0.25">
      <c r="A186" s="257">
        <v>408</v>
      </c>
      <c r="B186" s="258"/>
      <c r="C186" s="257" t="s">
        <v>1494</v>
      </c>
      <c r="D186" s="259"/>
      <c r="E186" s="260"/>
      <c r="F186" s="260"/>
    </row>
    <row r="187" spans="1:6" ht="30" x14ac:dyDescent="0.25">
      <c r="A187" s="258">
        <v>40801</v>
      </c>
      <c r="B187" s="258" t="s">
        <v>1495</v>
      </c>
      <c r="C187" s="258" t="s">
        <v>1496</v>
      </c>
      <c r="D187" s="259" t="s">
        <v>699</v>
      </c>
      <c r="E187" s="261">
        <v>2847.6</v>
      </c>
      <c r="F187" s="261">
        <v>2847.6</v>
      </c>
    </row>
    <row r="188" spans="1:6" ht="60" x14ac:dyDescent="0.25">
      <c r="A188" s="258">
        <v>40802</v>
      </c>
      <c r="B188" s="258" t="s">
        <v>1497</v>
      </c>
      <c r="C188" s="258" t="s">
        <v>1498</v>
      </c>
      <c r="D188" s="259" t="s">
        <v>493</v>
      </c>
      <c r="E188" s="260">
        <v>142.38</v>
      </c>
      <c r="F188" s="260">
        <v>142.38</v>
      </c>
    </row>
    <row r="189" spans="1:6" ht="45" x14ac:dyDescent="0.25">
      <c r="A189" s="258">
        <v>40803</v>
      </c>
      <c r="B189" s="258" t="s">
        <v>1499</v>
      </c>
      <c r="C189" s="258" t="s">
        <v>1500</v>
      </c>
      <c r="D189" s="259" t="s">
        <v>493</v>
      </c>
      <c r="E189" s="260">
        <v>84.4</v>
      </c>
      <c r="F189" s="260">
        <v>84.4</v>
      </c>
    </row>
    <row r="190" spans="1:6" ht="60" x14ac:dyDescent="0.25">
      <c r="A190" s="258">
        <v>40806</v>
      </c>
      <c r="B190" s="258" t="s">
        <v>1501</v>
      </c>
      <c r="C190" s="258" t="s">
        <v>1502</v>
      </c>
      <c r="D190" s="259" t="s">
        <v>493</v>
      </c>
      <c r="E190" s="260">
        <v>25.32</v>
      </c>
      <c r="F190" s="260">
        <v>25.32</v>
      </c>
    </row>
    <row r="191" spans="1:6" ht="45" x14ac:dyDescent="0.25">
      <c r="A191" s="258">
        <v>40807</v>
      </c>
      <c r="B191" s="258" t="s">
        <v>1503</v>
      </c>
      <c r="C191" s="258" t="s">
        <v>1504</v>
      </c>
      <c r="D191" s="259" t="s">
        <v>493</v>
      </c>
      <c r="E191" s="260">
        <v>82.86</v>
      </c>
      <c r="F191" s="260">
        <v>82.86</v>
      </c>
    </row>
    <row r="192" spans="1:6" x14ac:dyDescent="0.25">
      <c r="A192" s="258">
        <v>40808</v>
      </c>
      <c r="B192" s="258" t="s">
        <v>1505</v>
      </c>
      <c r="C192" s="258" t="s">
        <v>1506</v>
      </c>
      <c r="D192" s="259" t="s">
        <v>223</v>
      </c>
      <c r="E192" s="260">
        <v>5.03</v>
      </c>
      <c r="F192" s="260">
        <v>5.03</v>
      </c>
    </row>
    <row r="193" spans="1:6" ht="60" x14ac:dyDescent="0.25">
      <c r="A193" s="258">
        <v>40809</v>
      </c>
      <c r="B193" s="258" t="s">
        <v>1507</v>
      </c>
      <c r="C193" s="258" t="s">
        <v>1508</v>
      </c>
      <c r="D193" s="259" t="s">
        <v>493</v>
      </c>
      <c r="E193" s="260">
        <v>432.6</v>
      </c>
      <c r="F193" s="260">
        <v>432.6</v>
      </c>
    </row>
    <row r="194" spans="1:6" ht="45" x14ac:dyDescent="0.25">
      <c r="A194" s="258">
        <v>40810</v>
      </c>
      <c r="B194" s="258" t="s">
        <v>1509</v>
      </c>
      <c r="C194" s="258" t="s">
        <v>1510</v>
      </c>
      <c r="D194" s="259" t="s">
        <v>699</v>
      </c>
      <c r="E194" s="261">
        <v>8079.42</v>
      </c>
      <c r="F194" s="261">
        <v>8079.42</v>
      </c>
    </row>
    <row r="195" spans="1:6" ht="30" x14ac:dyDescent="0.25">
      <c r="A195" s="258">
        <v>40813</v>
      </c>
      <c r="B195" s="258" t="s">
        <v>1511</v>
      </c>
      <c r="C195" s="258" t="s">
        <v>1512</v>
      </c>
      <c r="D195" s="259" t="s">
        <v>493</v>
      </c>
      <c r="E195" s="260">
        <v>83.61</v>
      </c>
      <c r="F195" s="260">
        <v>83.61</v>
      </c>
    </row>
    <row r="196" spans="1:6" ht="45" x14ac:dyDescent="0.25">
      <c r="A196" s="258">
        <v>40816</v>
      </c>
      <c r="B196" s="258" t="s">
        <v>1513</v>
      </c>
      <c r="C196" s="258" t="s">
        <v>1514</v>
      </c>
      <c r="D196" s="259" t="s">
        <v>493</v>
      </c>
      <c r="E196" s="260">
        <v>14.97</v>
      </c>
      <c r="F196" s="260">
        <v>14.97</v>
      </c>
    </row>
    <row r="197" spans="1:6" ht="75" x14ac:dyDescent="0.25">
      <c r="A197" s="258">
        <v>40817</v>
      </c>
      <c r="B197" s="258" t="s">
        <v>1515</v>
      </c>
      <c r="C197" s="258" t="s">
        <v>1516</v>
      </c>
      <c r="D197" s="259" t="s">
        <v>699</v>
      </c>
      <c r="E197" s="261">
        <v>3608.41</v>
      </c>
      <c r="F197" s="261">
        <v>3608.41</v>
      </c>
    </row>
    <row r="198" spans="1:6" ht="45" x14ac:dyDescent="0.25">
      <c r="A198" s="258">
        <v>40818</v>
      </c>
      <c r="B198" s="258" t="s">
        <v>1517</v>
      </c>
      <c r="C198" s="258" t="s">
        <v>1518</v>
      </c>
      <c r="D198" s="259" t="s">
        <v>493</v>
      </c>
      <c r="E198" s="260">
        <v>89.25</v>
      </c>
      <c r="F198" s="260">
        <v>89.25</v>
      </c>
    </row>
    <row r="199" spans="1:6" ht="90" x14ac:dyDescent="0.25">
      <c r="A199" s="257">
        <v>409</v>
      </c>
      <c r="B199" s="258"/>
      <c r="C199" s="257" t="s">
        <v>1519</v>
      </c>
      <c r="D199" s="259"/>
      <c r="E199" s="260"/>
      <c r="F199" s="260"/>
    </row>
    <row r="200" spans="1:6" ht="105" x14ac:dyDescent="0.25">
      <c r="A200" s="258">
        <v>40901</v>
      </c>
      <c r="B200" s="258" t="s">
        <v>1520</v>
      </c>
      <c r="C200" s="258" t="s">
        <v>1521</v>
      </c>
      <c r="D200" s="259" t="s">
        <v>967</v>
      </c>
      <c r="E200" s="260">
        <v>656.97</v>
      </c>
      <c r="F200" s="260">
        <v>656.97</v>
      </c>
    </row>
    <row r="201" spans="1:6" ht="105" x14ac:dyDescent="0.25">
      <c r="A201" s="258">
        <v>40902</v>
      </c>
      <c r="B201" s="258" t="s">
        <v>1522</v>
      </c>
      <c r="C201" s="258" t="s">
        <v>1523</v>
      </c>
      <c r="D201" s="259" t="s">
        <v>967</v>
      </c>
      <c r="E201" s="261">
        <v>1055.3</v>
      </c>
      <c r="F201" s="261">
        <v>1055.3</v>
      </c>
    </row>
    <row r="202" spans="1:6" ht="105" x14ac:dyDescent="0.25">
      <c r="A202" s="258">
        <v>40903</v>
      </c>
      <c r="B202" s="258" t="s">
        <v>1524</v>
      </c>
      <c r="C202" s="258" t="s">
        <v>1525</v>
      </c>
      <c r="D202" s="259" t="s">
        <v>967</v>
      </c>
      <c r="E202" s="261">
        <v>1500.88</v>
      </c>
      <c r="F202" s="261">
        <v>1500.88</v>
      </c>
    </row>
    <row r="203" spans="1:6" ht="105" x14ac:dyDescent="0.25">
      <c r="A203" s="258">
        <v>40904</v>
      </c>
      <c r="B203" s="258" t="s">
        <v>1526</v>
      </c>
      <c r="C203" s="258" t="s">
        <v>1527</v>
      </c>
      <c r="D203" s="259" t="s">
        <v>967</v>
      </c>
      <c r="E203" s="261">
        <v>1981.84</v>
      </c>
      <c r="F203" s="261">
        <v>1981.84</v>
      </c>
    </row>
    <row r="204" spans="1:6" x14ac:dyDescent="0.25">
      <c r="A204" s="257">
        <v>5</v>
      </c>
      <c r="B204" s="258"/>
      <c r="C204" s="257" t="s">
        <v>1528</v>
      </c>
      <c r="D204" s="259"/>
      <c r="E204" s="260"/>
      <c r="F204" s="260"/>
    </row>
    <row r="205" spans="1:6" x14ac:dyDescent="0.25">
      <c r="A205" s="257">
        <v>501</v>
      </c>
      <c r="B205" s="258"/>
      <c r="C205" s="257" t="s">
        <v>1529</v>
      </c>
      <c r="D205" s="259"/>
      <c r="E205" s="260"/>
      <c r="F205" s="260"/>
    </row>
    <row r="206" spans="1:6" ht="60" x14ac:dyDescent="0.25">
      <c r="A206" s="258">
        <v>50112</v>
      </c>
      <c r="B206" s="258" t="s">
        <v>1530</v>
      </c>
      <c r="C206" s="258" t="s">
        <v>1531</v>
      </c>
      <c r="D206" s="259" t="s">
        <v>493</v>
      </c>
      <c r="E206" s="260">
        <v>165.62</v>
      </c>
      <c r="F206" s="260">
        <v>165.62</v>
      </c>
    </row>
    <row r="207" spans="1:6" ht="45" x14ac:dyDescent="0.25">
      <c r="A207" s="258">
        <v>50115</v>
      </c>
      <c r="B207" s="258" t="s">
        <v>1532</v>
      </c>
      <c r="C207" s="258" t="s">
        <v>1533</v>
      </c>
      <c r="D207" s="259" t="s">
        <v>699</v>
      </c>
      <c r="E207" s="260">
        <v>541.62</v>
      </c>
      <c r="F207" s="260">
        <v>541.62</v>
      </c>
    </row>
    <row r="208" spans="1:6" ht="75" x14ac:dyDescent="0.25">
      <c r="A208" s="258">
        <v>50122</v>
      </c>
      <c r="B208" s="258" t="s">
        <v>1534</v>
      </c>
      <c r="C208" s="258" t="s">
        <v>1535</v>
      </c>
      <c r="D208" s="259" t="s">
        <v>493</v>
      </c>
      <c r="E208" s="260">
        <v>203.87</v>
      </c>
      <c r="F208" s="260">
        <v>203.87</v>
      </c>
    </row>
    <row r="209" spans="1:6" x14ac:dyDescent="0.25">
      <c r="A209" s="257">
        <v>502</v>
      </c>
      <c r="B209" s="258"/>
      <c r="C209" s="257" t="s">
        <v>1536</v>
      </c>
      <c r="D209" s="259"/>
      <c r="E209" s="260"/>
      <c r="F209" s="260"/>
    </row>
    <row r="210" spans="1:6" ht="90" x14ac:dyDescent="0.25">
      <c r="A210" s="258">
        <v>50202</v>
      </c>
      <c r="B210" s="258" t="s">
        <v>1537</v>
      </c>
      <c r="C210" s="258" t="s">
        <v>1538</v>
      </c>
      <c r="D210" s="259" t="s">
        <v>493</v>
      </c>
      <c r="E210" s="260">
        <v>122.11</v>
      </c>
      <c r="F210" s="260">
        <v>122.11</v>
      </c>
    </row>
    <row r="211" spans="1:6" ht="45" x14ac:dyDescent="0.25">
      <c r="A211" s="258">
        <v>50203</v>
      </c>
      <c r="B211" s="258" t="s">
        <v>1539</v>
      </c>
      <c r="C211" s="258" t="s">
        <v>1540</v>
      </c>
      <c r="D211" s="259" t="s">
        <v>304</v>
      </c>
      <c r="E211" s="260">
        <v>510</v>
      </c>
      <c r="F211" s="260">
        <v>510</v>
      </c>
    </row>
    <row r="212" spans="1:6" ht="60" x14ac:dyDescent="0.25">
      <c r="A212" s="258">
        <v>50205</v>
      </c>
      <c r="B212" s="258" t="s">
        <v>1541</v>
      </c>
      <c r="C212" s="258" t="s">
        <v>1542</v>
      </c>
      <c r="D212" s="259" t="s">
        <v>493</v>
      </c>
      <c r="E212" s="260">
        <v>471.6</v>
      </c>
      <c r="F212" s="260">
        <v>471.6</v>
      </c>
    </row>
    <row r="213" spans="1:6" ht="45" x14ac:dyDescent="0.25">
      <c r="A213" s="258">
        <v>50206</v>
      </c>
      <c r="B213" s="258" t="s">
        <v>1543</v>
      </c>
      <c r="C213" s="258" t="s">
        <v>1544</v>
      </c>
      <c r="D213" s="259" t="s">
        <v>493</v>
      </c>
      <c r="E213" s="260">
        <v>509.07</v>
      </c>
      <c r="F213" s="260">
        <v>509.07</v>
      </c>
    </row>
    <row r="214" spans="1:6" ht="75" x14ac:dyDescent="0.25">
      <c r="A214" s="258">
        <v>50208</v>
      </c>
      <c r="B214" s="258" t="s">
        <v>1545</v>
      </c>
      <c r="C214" s="258" t="s">
        <v>1546</v>
      </c>
      <c r="D214" s="259" t="s">
        <v>493</v>
      </c>
      <c r="E214" s="260">
        <v>141.75</v>
      </c>
      <c r="F214" s="260">
        <v>141.75</v>
      </c>
    </row>
    <row r="215" spans="1:6" x14ac:dyDescent="0.25">
      <c r="A215" s="257">
        <v>503</v>
      </c>
      <c r="B215" s="258"/>
      <c r="C215" s="257" t="s">
        <v>1547</v>
      </c>
      <c r="D215" s="259"/>
      <c r="E215" s="260"/>
      <c r="F215" s="260"/>
    </row>
    <row r="216" spans="1:6" ht="45" x14ac:dyDescent="0.25">
      <c r="A216" s="258">
        <v>50301</v>
      </c>
      <c r="B216" s="258" t="s">
        <v>1548</v>
      </c>
      <c r="C216" s="258" t="s">
        <v>1549</v>
      </c>
      <c r="D216" s="259" t="s">
        <v>967</v>
      </c>
      <c r="E216" s="260">
        <v>9.84</v>
      </c>
      <c r="F216" s="260">
        <v>9.84</v>
      </c>
    </row>
    <row r="217" spans="1:6" ht="45" x14ac:dyDescent="0.25">
      <c r="A217" s="258">
        <v>50303</v>
      </c>
      <c r="B217" s="258" t="s">
        <v>1550</v>
      </c>
      <c r="C217" s="258" t="s">
        <v>1551</v>
      </c>
      <c r="D217" s="259" t="s">
        <v>967</v>
      </c>
      <c r="E217" s="260">
        <v>84.01</v>
      </c>
      <c r="F217" s="260">
        <v>84.01</v>
      </c>
    </row>
    <row r="218" spans="1:6" x14ac:dyDescent="0.25">
      <c r="A218" s="257">
        <v>505</v>
      </c>
      <c r="B218" s="258"/>
      <c r="C218" s="257" t="s">
        <v>1552</v>
      </c>
      <c r="D218" s="259"/>
      <c r="E218" s="260"/>
      <c r="F218" s="260"/>
    </row>
    <row r="219" spans="1:6" ht="90" x14ac:dyDescent="0.25">
      <c r="A219" s="258">
        <v>50501</v>
      </c>
      <c r="B219" s="258" t="s">
        <v>1553</v>
      </c>
      <c r="C219" s="258" t="s">
        <v>1554</v>
      </c>
      <c r="D219" s="259" t="s">
        <v>493</v>
      </c>
      <c r="E219" s="260">
        <v>128.13999999999999</v>
      </c>
      <c r="F219" s="260">
        <v>128.13999999999999</v>
      </c>
    </row>
    <row r="220" spans="1:6" ht="90" x14ac:dyDescent="0.25">
      <c r="A220" s="258">
        <v>50502</v>
      </c>
      <c r="B220" s="258" t="s">
        <v>1555</v>
      </c>
      <c r="C220" s="258" t="s">
        <v>1556</v>
      </c>
      <c r="D220" s="259" t="s">
        <v>493</v>
      </c>
      <c r="E220" s="260">
        <v>247.21</v>
      </c>
      <c r="F220" s="260">
        <v>247.21</v>
      </c>
    </row>
    <row r="221" spans="1:6" ht="90" x14ac:dyDescent="0.25">
      <c r="A221" s="258">
        <v>50503</v>
      </c>
      <c r="B221" s="258" t="s">
        <v>1557</v>
      </c>
      <c r="C221" s="258" t="s">
        <v>1558</v>
      </c>
      <c r="D221" s="259" t="s">
        <v>493</v>
      </c>
      <c r="E221" s="260">
        <v>90.21</v>
      </c>
      <c r="F221" s="260">
        <v>90.21</v>
      </c>
    </row>
    <row r="222" spans="1:6" ht="45" x14ac:dyDescent="0.25">
      <c r="A222" s="257">
        <v>506</v>
      </c>
      <c r="B222" s="258"/>
      <c r="C222" s="257" t="s">
        <v>1559</v>
      </c>
      <c r="D222" s="259"/>
      <c r="E222" s="260"/>
      <c r="F222" s="260"/>
    </row>
    <row r="223" spans="1:6" ht="90" x14ac:dyDescent="0.25">
      <c r="A223" s="258">
        <v>50601</v>
      </c>
      <c r="B223" s="258" t="s">
        <v>1560</v>
      </c>
      <c r="C223" s="258" t="s">
        <v>1561</v>
      </c>
      <c r="D223" s="259" t="s">
        <v>493</v>
      </c>
      <c r="E223" s="260">
        <v>68.63</v>
      </c>
      <c r="F223" s="260">
        <v>68.63</v>
      </c>
    </row>
    <row r="224" spans="1:6" ht="90" x14ac:dyDescent="0.25">
      <c r="A224" s="258">
        <v>50602</v>
      </c>
      <c r="B224" s="258" t="s">
        <v>1562</v>
      </c>
      <c r="C224" s="258" t="s">
        <v>1563</v>
      </c>
      <c r="D224" s="259" t="s">
        <v>493</v>
      </c>
      <c r="E224" s="260">
        <v>84.08</v>
      </c>
      <c r="F224" s="260">
        <v>84.08</v>
      </c>
    </row>
    <row r="225" spans="1:6" ht="90" x14ac:dyDescent="0.25">
      <c r="A225" s="258">
        <v>50603</v>
      </c>
      <c r="B225" s="258" t="s">
        <v>1564</v>
      </c>
      <c r="C225" s="258" t="s">
        <v>1565</v>
      </c>
      <c r="D225" s="259" t="s">
        <v>493</v>
      </c>
      <c r="E225" s="260">
        <v>98.35</v>
      </c>
      <c r="F225" s="260">
        <v>98.35</v>
      </c>
    </row>
    <row r="226" spans="1:6" ht="105" x14ac:dyDescent="0.25">
      <c r="A226" s="258">
        <v>50605</v>
      </c>
      <c r="B226" s="258" t="s">
        <v>1566</v>
      </c>
      <c r="C226" s="258" t="s">
        <v>1567</v>
      </c>
      <c r="D226" s="259" t="s">
        <v>493</v>
      </c>
      <c r="E226" s="260">
        <v>79.12</v>
      </c>
      <c r="F226" s="260">
        <v>79.12</v>
      </c>
    </row>
    <row r="227" spans="1:6" ht="105" x14ac:dyDescent="0.25">
      <c r="A227" s="258">
        <v>50606</v>
      </c>
      <c r="B227" s="258" t="s">
        <v>1568</v>
      </c>
      <c r="C227" s="258" t="s">
        <v>1569</v>
      </c>
      <c r="D227" s="259" t="s">
        <v>493</v>
      </c>
      <c r="E227" s="260">
        <v>65.62</v>
      </c>
      <c r="F227" s="260">
        <v>65.62</v>
      </c>
    </row>
    <row r="228" spans="1:6" ht="105" x14ac:dyDescent="0.25">
      <c r="A228" s="258">
        <v>50607</v>
      </c>
      <c r="B228" s="258" t="s">
        <v>1570</v>
      </c>
      <c r="C228" s="258" t="s">
        <v>1571</v>
      </c>
      <c r="D228" s="259" t="s">
        <v>493</v>
      </c>
      <c r="E228" s="260">
        <v>139.16999999999999</v>
      </c>
      <c r="F228" s="260">
        <v>139.16999999999999</v>
      </c>
    </row>
    <row r="229" spans="1:6" ht="90" x14ac:dyDescent="0.25">
      <c r="A229" s="258">
        <v>50608</v>
      </c>
      <c r="B229" s="258" t="s">
        <v>1572</v>
      </c>
      <c r="C229" s="258" t="s">
        <v>1573</v>
      </c>
      <c r="D229" s="259" t="s">
        <v>493</v>
      </c>
      <c r="E229" s="260">
        <v>113.79</v>
      </c>
      <c r="F229" s="260">
        <v>113.79</v>
      </c>
    </row>
    <row r="230" spans="1:6" x14ac:dyDescent="0.25">
      <c r="A230" s="257">
        <v>6</v>
      </c>
      <c r="B230" s="258"/>
      <c r="C230" s="257" t="s">
        <v>1574</v>
      </c>
      <c r="D230" s="259"/>
      <c r="E230" s="260"/>
      <c r="F230" s="260"/>
    </row>
    <row r="231" spans="1:6" x14ac:dyDescent="0.25">
      <c r="A231" s="257">
        <v>601</v>
      </c>
      <c r="B231" s="258"/>
      <c r="C231" s="257" t="s">
        <v>1575</v>
      </c>
      <c r="D231" s="259"/>
      <c r="E231" s="260"/>
      <c r="F231" s="260"/>
    </row>
    <row r="232" spans="1:6" ht="60" x14ac:dyDescent="0.25">
      <c r="A232" s="258">
        <v>60101</v>
      </c>
      <c r="B232" s="258" t="s">
        <v>1576</v>
      </c>
      <c r="C232" s="258" t="s">
        <v>1577</v>
      </c>
      <c r="D232" s="259" t="s">
        <v>304</v>
      </c>
      <c r="E232" s="260">
        <v>405.26</v>
      </c>
      <c r="F232" s="260">
        <v>405.26</v>
      </c>
    </row>
    <row r="233" spans="1:6" ht="60" x14ac:dyDescent="0.25">
      <c r="A233" s="258">
        <v>60102</v>
      </c>
      <c r="B233" s="258" t="s">
        <v>1578</v>
      </c>
      <c r="C233" s="258" t="s">
        <v>1579</v>
      </c>
      <c r="D233" s="259" t="s">
        <v>304</v>
      </c>
      <c r="E233" s="260">
        <v>405.26</v>
      </c>
      <c r="F233" s="260">
        <v>405.26</v>
      </c>
    </row>
    <row r="234" spans="1:6" ht="60" x14ac:dyDescent="0.25">
      <c r="A234" s="258">
        <v>60103</v>
      </c>
      <c r="B234" s="258" t="s">
        <v>1580</v>
      </c>
      <c r="C234" s="258" t="s">
        <v>1581</v>
      </c>
      <c r="D234" s="259" t="s">
        <v>304</v>
      </c>
      <c r="E234" s="260">
        <v>405.26</v>
      </c>
      <c r="F234" s="260">
        <v>405.26</v>
      </c>
    </row>
    <row r="235" spans="1:6" ht="45" x14ac:dyDescent="0.25">
      <c r="A235" s="258">
        <v>60107</v>
      </c>
      <c r="B235" s="258" t="s">
        <v>1582</v>
      </c>
      <c r="C235" s="258" t="s">
        <v>1583</v>
      </c>
      <c r="D235" s="259" t="s">
        <v>967</v>
      </c>
      <c r="E235" s="260">
        <v>18.829999999999998</v>
      </c>
      <c r="F235" s="260">
        <v>18.829999999999998</v>
      </c>
    </row>
    <row r="236" spans="1:6" ht="60" x14ac:dyDescent="0.25">
      <c r="A236" s="258">
        <v>60108</v>
      </c>
      <c r="B236" s="258" t="s">
        <v>1584</v>
      </c>
      <c r="C236" s="258" t="s">
        <v>1585</v>
      </c>
      <c r="D236" s="259" t="s">
        <v>304</v>
      </c>
      <c r="E236" s="260">
        <v>473.93</v>
      </c>
      <c r="F236" s="260">
        <v>473.93</v>
      </c>
    </row>
    <row r="237" spans="1:6" ht="45" x14ac:dyDescent="0.25">
      <c r="A237" s="258">
        <v>60110</v>
      </c>
      <c r="B237" s="258" t="s">
        <v>1586</v>
      </c>
      <c r="C237" s="258" t="s">
        <v>1587</v>
      </c>
      <c r="D237" s="259" t="s">
        <v>967</v>
      </c>
      <c r="E237" s="260">
        <v>91.57</v>
      </c>
      <c r="F237" s="260">
        <v>91.57</v>
      </c>
    </row>
    <row r="238" spans="1:6" ht="45" x14ac:dyDescent="0.25">
      <c r="A238" s="258">
        <v>60112</v>
      </c>
      <c r="B238" s="258" t="s">
        <v>1588</v>
      </c>
      <c r="C238" s="258" t="s">
        <v>1589</v>
      </c>
      <c r="D238" s="259" t="s">
        <v>967</v>
      </c>
      <c r="E238" s="260">
        <v>66.41</v>
      </c>
      <c r="F238" s="260">
        <v>66.41</v>
      </c>
    </row>
    <row r="239" spans="1:6" ht="45" x14ac:dyDescent="0.25">
      <c r="A239" s="258">
        <v>60113</v>
      </c>
      <c r="B239" s="258" t="s">
        <v>1590</v>
      </c>
      <c r="C239" s="258" t="s">
        <v>1591</v>
      </c>
      <c r="D239" s="259" t="s">
        <v>967</v>
      </c>
      <c r="E239" s="260">
        <v>24.77</v>
      </c>
      <c r="F239" s="260">
        <v>24.77</v>
      </c>
    </row>
    <row r="240" spans="1:6" x14ac:dyDescent="0.25">
      <c r="A240" s="257">
        <v>611</v>
      </c>
      <c r="B240" s="258"/>
      <c r="C240" s="257" t="s">
        <v>1592</v>
      </c>
      <c r="D240" s="259"/>
      <c r="E240" s="260"/>
      <c r="F240" s="260"/>
    </row>
    <row r="241" spans="1:6" ht="45" x14ac:dyDescent="0.25">
      <c r="A241" s="258">
        <v>61101</v>
      </c>
      <c r="B241" s="258" t="s">
        <v>1593</v>
      </c>
      <c r="C241" s="258" t="s">
        <v>1594</v>
      </c>
      <c r="D241" s="259" t="s">
        <v>304</v>
      </c>
      <c r="E241" s="260">
        <v>10.33</v>
      </c>
      <c r="F241" s="260">
        <v>10.33</v>
      </c>
    </row>
    <row r="242" spans="1:6" ht="45" x14ac:dyDescent="0.25">
      <c r="A242" s="258">
        <v>61102</v>
      </c>
      <c r="B242" s="258" t="s">
        <v>1595</v>
      </c>
      <c r="C242" s="258" t="s">
        <v>1596</v>
      </c>
      <c r="D242" s="259" t="s">
        <v>304</v>
      </c>
      <c r="E242" s="260">
        <v>137.47</v>
      </c>
      <c r="F242" s="260">
        <v>137.47</v>
      </c>
    </row>
    <row r="243" spans="1:6" ht="45" x14ac:dyDescent="0.25">
      <c r="A243" s="258">
        <v>61103</v>
      </c>
      <c r="B243" s="258" t="s">
        <v>1597</v>
      </c>
      <c r="C243" s="258" t="s">
        <v>1598</v>
      </c>
      <c r="D243" s="259" t="s">
        <v>304</v>
      </c>
      <c r="E243" s="260">
        <v>291.08</v>
      </c>
      <c r="F243" s="260">
        <v>291.08</v>
      </c>
    </row>
    <row r="244" spans="1:6" ht="30" x14ac:dyDescent="0.25">
      <c r="A244" s="258">
        <v>61104</v>
      </c>
      <c r="B244" s="258" t="s">
        <v>1599</v>
      </c>
      <c r="C244" s="258" t="s">
        <v>1600</v>
      </c>
      <c r="D244" s="259" t="s">
        <v>304</v>
      </c>
      <c r="E244" s="260">
        <v>84.66</v>
      </c>
      <c r="F244" s="260">
        <v>84.66</v>
      </c>
    </row>
    <row r="245" spans="1:6" ht="45" x14ac:dyDescent="0.25">
      <c r="A245" s="258">
        <v>61106</v>
      </c>
      <c r="B245" s="258" t="s">
        <v>1601</v>
      </c>
      <c r="C245" s="258" t="s">
        <v>1602</v>
      </c>
      <c r="D245" s="259" t="s">
        <v>304</v>
      </c>
      <c r="E245" s="260">
        <v>190.91</v>
      </c>
      <c r="F245" s="260">
        <v>190.91</v>
      </c>
    </row>
    <row r="246" spans="1:6" ht="45" x14ac:dyDescent="0.25">
      <c r="A246" s="258">
        <v>61107</v>
      </c>
      <c r="B246" s="258" t="s">
        <v>1603</v>
      </c>
      <c r="C246" s="258" t="s">
        <v>1604</v>
      </c>
      <c r="D246" s="259" t="s">
        <v>304</v>
      </c>
      <c r="E246" s="260">
        <v>75.819999999999993</v>
      </c>
      <c r="F246" s="260">
        <v>75.819999999999993</v>
      </c>
    </row>
    <row r="247" spans="1:6" ht="45" x14ac:dyDescent="0.25">
      <c r="A247" s="258">
        <v>61108</v>
      </c>
      <c r="B247" s="258" t="s">
        <v>1605</v>
      </c>
      <c r="C247" s="258" t="s">
        <v>1606</v>
      </c>
      <c r="D247" s="259" t="s">
        <v>304</v>
      </c>
      <c r="E247" s="260">
        <v>127.64</v>
      </c>
      <c r="F247" s="260">
        <v>127.64</v>
      </c>
    </row>
    <row r="248" spans="1:6" ht="45" x14ac:dyDescent="0.25">
      <c r="A248" s="258">
        <v>61112</v>
      </c>
      <c r="B248" s="258" t="s">
        <v>1607</v>
      </c>
      <c r="C248" s="258" t="s">
        <v>1608</v>
      </c>
      <c r="D248" s="259" t="s">
        <v>304</v>
      </c>
      <c r="E248" s="260">
        <v>41</v>
      </c>
      <c r="F248" s="260">
        <v>41</v>
      </c>
    </row>
    <row r="249" spans="1:6" ht="105" x14ac:dyDescent="0.25">
      <c r="A249" s="257">
        <v>613</v>
      </c>
      <c r="B249" s="258"/>
      <c r="C249" s="257" t="s">
        <v>1609</v>
      </c>
      <c r="D249" s="259"/>
      <c r="E249" s="260"/>
      <c r="F249" s="260"/>
    </row>
    <row r="250" spans="1:6" ht="105" x14ac:dyDescent="0.25">
      <c r="A250" s="258">
        <v>61301</v>
      </c>
      <c r="B250" s="258" t="s">
        <v>1610</v>
      </c>
      <c r="C250" s="258" t="s">
        <v>1611</v>
      </c>
      <c r="D250" s="259" t="s">
        <v>304</v>
      </c>
      <c r="E250" s="261">
        <v>1063.43</v>
      </c>
      <c r="F250" s="261">
        <v>1063.43</v>
      </c>
    </row>
    <row r="251" spans="1:6" ht="105" x14ac:dyDescent="0.25">
      <c r="A251" s="258">
        <v>61302</v>
      </c>
      <c r="B251" s="258" t="s">
        <v>1612</v>
      </c>
      <c r="C251" s="258" t="s">
        <v>1613</v>
      </c>
      <c r="D251" s="259" t="s">
        <v>304</v>
      </c>
      <c r="E251" s="261">
        <v>1072.07</v>
      </c>
      <c r="F251" s="261">
        <v>1072.07</v>
      </c>
    </row>
    <row r="252" spans="1:6" ht="105" x14ac:dyDescent="0.25">
      <c r="A252" s="258">
        <v>61303</v>
      </c>
      <c r="B252" s="258" t="s">
        <v>1614</v>
      </c>
      <c r="C252" s="258" t="s">
        <v>1615</v>
      </c>
      <c r="D252" s="259" t="s">
        <v>304</v>
      </c>
      <c r="E252" s="261">
        <v>1083.72</v>
      </c>
      <c r="F252" s="261">
        <v>1083.72</v>
      </c>
    </row>
    <row r="253" spans="1:6" ht="105" x14ac:dyDescent="0.25">
      <c r="A253" s="258">
        <v>61304</v>
      </c>
      <c r="B253" s="258" t="s">
        <v>1616</v>
      </c>
      <c r="C253" s="258" t="s">
        <v>1617</v>
      </c>
      <c r="D253" s="259" t="s">
        <v>304</v>
      </c>
      <c r="E253" s="261">
        <v>1158.82</v>
      </c>
      <c r="F253" s="261">
        <v>1158.82</v>
      </c>
    </row>
    <row r="254" spans="1:6" ht="90" x14ac:dyDescent="0.25">
      <c r="A254" s="257">
        <v>614</v>
      </c>
      <c r="B254" s="258"/>
      <c r="C254" s="257" t="s">
        <v>1618</v>
      </c>
      <c r="D254" s="259"/>
      <c r="E254" s="260"/>
      <c r="F254" s="260"/>
    </row>
    <row r="255" spans="1:6" ht="120" x14ac:dyDescent="0.25">
      <c r="A255" s="258">
        <v>61401</v>
      </c>
      <c r="B255" s="258" t="s">
        <v>1619</v>
      </c>
      <c r="C255" s="258" t="s">
        <v>1620</v>
      </c>
      <c r="D255" s="259" t="s">
        <v>304</v>
      </c>
      <c r="E255" s="261">
        <v>1049.3699999999999</v>
      </c>
      <c r="F255" s="261">
        <v>1049.3699999999999</v>
      </c>
    </row>
    <row r="256" spans="1:6" ht="120" x14ac:dyDescent="0.25">
      <c r="A256" s="258">
        <v>61402</v>
      </c>
      <c r="B256" s="258" t="s">
        <v>1621</v>
      </c>
      <c r="C256" s="258" t="s">
        <v>1622</v>
      </c>
      <c r="D256" s="259" t="s">
        <v>304</v>
      </c>
      <c r="E256" s="261">
        <v>1049.3699999999999</v>
      </c>
      <c r="F256" s="261">
        <v>1049.3699999999999</v>
      </c>
    </row>
    <row r="257" spans="1:6" ht="120" x14ac:dyDescent="0.25">
      <c r="A257" s="258">
        <v>61403</v>
      </c>
      <c r="B257" s="258" t="s">
        <v>1623</v>
      </c>
      <c r="C257" s="258" t="s">
        <v>1624</v>
      </c>
      <c r="D257" s="259" t="s">
        <v>304</v>
      </c>
      <c r="E257" s="261">
        <v>1049.3699999999999</v>
      </c>
      <c r="F257" s="261">
        <v>1049.3699999999999</v>
      </c>
    </row>
    <row r="258" spans="1:6" ht="120" x14ac:dyDescent="0.25">
      <c r="A258" s="258">
        <v>61404</v>
      </c>
      <c r="B258" s="258" t="s">
        <v>1625</v>
      </c>
      <c r="C258" s="258" t="s">
        <v>1626</v>
      </c>
      <c r="D258" s="259" t="s">
        <v>304</v>
      </c>
      <c r="E258" s="261">
        <v>1049.3699999999999</v>
      </c>
      <c r="F258" s="261">
        <v>1049.3699999999999</v>
      </c>
    </row>
    <row r="259" spans="1:6" ht="60" x14ac:dyDescent="0.25">
      <c r="A259" s="257">
        <v>617</v>
      </c>
      <c r="B259" s="258"/>
      <c r="C259" s="257" t="s">
        <v>1627</v>
      </c>
      <c r="D259" s="259"/>
      <c r="E259" s="260"/>
      <c r="F259" s="260"/>
    </row>
    <row r="260" spans="1:6" ht="60" x14ac:dyDescent="0.25">
      <c r="A260" s="258">
        <v>61701</v>
      </c>
      <c r="B260" s="258" t="s">
        <v>1628</v>
      </c>
      <c r="C260" s="258" t="s">
        <v>1629</v>
      </c>
      <c r="D260" s="259" t="s">
        <v>304</v>
      </c>
      <c r="E260" s="260">
        <v>917.31</v>
      </c>
      <c r="F260" s="260">
        <v>917.31</v>
      </c>
    </row>
    <row r="261" spans="1:6" ht="60" x14ac:dyDescent="0.25">
      <c r="A261" s="258">
        <v>61702</v>
      </c>
      <c r="B261" s="258" t="s">
        <v>1630</v>
      </c>
      <c r="C261" s="258" t="s">
        <v>1631</v>
      </c>
      <c r="D261" s="259" t="s">
        <v>304</v>
      </c>
      <c r="E261" s="261">
        <v>1019.81</v>
      </c>
      <c r="F261" s="261">
        <v>1019.81</v>
      </c>
    </row>
    <row r="262" spans="1:6" ht="60" x14ac:dyDescent="0.25">
      <c r="A262" s="258">
        <v>61703</v>
      </c>
      <c r="B262" s="258" t="s">
        <v>1632</v>
      </c>
      <c r="C262" s="258" t="s">
        <v>1633</v>
      </c>
      <c r="D262" s="259" t="s">
        <v>304</v>
      </c>
      <c r="E262" s="261">
        <v>1047.31</v>
      </c>
      <c r="F262" s="261">
        <v>1047.31</v>
      </c>
    </row>
    <row r="263" spans="1:6" ht="120" x14ac:dyDescent="0.25">
      <c r="A263" s="257">
        <v>619</v>
      </c>
      <c r="B263" s="258"/>
      <c r="C263" s="257" t="s">
        <v>1634</v>
      </c>
      <c r="D263" s="259"/>
      <c r="E263" s="260"/>
      <c r="F263" s="260"/>
    </row>
    <row r="264" spans="1:6" ht="120" x14ac:dyDescent="0.25">
      <c r="A264" s="258">
        <v>61901</v>
      </c>
      <c r="B264" s="258" t="s">
        <v>1635</v>
      </c>
      <c r="C264" s="258" t="s">
        <v>1636</v>
      </c>
      <c r="D264" s="259" t="s">
        <v>304</v>
      </c>
      <c r="E264" s="261">
        <v>1381.29</v>
      </c>
      <c r="F264" s="261">
        <v>1381.29</v>
      </c>
    </row>
    <row r="265" spans="1:6" ht="120" x14ac:dyDescent="0.25">
      <c r="A265" s="258">
        <v>61902</v>
      </c>
      <c r="B265" s="258" t="s">
        <v>1637</v>
      </c>
      <c r="C265" s="258" t="s">
        <v>1638</v>
      </c>
      <c r="D265" s="259" t="s">
        <v>304</v>
      </c>
      <c r="E265" s="261">
        <v>1399.19</v>
      </c>
      <c r="F265" s="261">
        <v>1399.19</v>
      </c>
    </row>
    <row r="266" spans="1:6" ht="120" x14ac:dyDescent="0.25">
      <c r="A266" s="258">
        <v>61903</v>
      </c>
      <c r="B266" s="258" t="s">
        <v>1639</v>
      </c>
      <c r="C266" s="258" t="s">
        <v>1640</v>
      </c>
      <c r="D266" s="259" t="s">
        <v>304</v>
      </c>
      <c r="E266" s="261">
        <v>1473.69</v>
      </c>
      <c r="F266" s="261">
        <v>1473.69</v>
      </c>
    </row>
    <row r="267" spans="1:6" x14ac:dyDescent="0.25">
      <c r="A267" s="257">
        <v>622</v>
      </c>
      <c r="B267" s="258"/>
      <c r="C267" s="257" t="s">
        <v>1641</v>
      </c>
      <c r="D267" s="259"/>
      <c r="E267" s="260"/>
      <c r="F267" s="260"/>
    </row>
    <row r="268" spans="1:6" ht="30" x14ac:dyDescent="0.25">
      <c r="A268" s="258">
        <v>62201</v>
      </c>
      <c r="B268" s="258" t="s">
        <v>1642</v>
      </c>
      <c r="C268" s="258" t="s">
        <v>1643</v>
      </c>
      <c r="D268" s="259" t="s">
        <v>304</v>
      </c>
      <c r="E268" s="260">
        <v>109.5</v>
      </c>
      <c r="F268" s="260">
        <v>109.5</v>
      </c>
    </row>
    <row r="269" spans="1:6" ht="45" x14ac:dyDescent="0.25">
      <c r="A269" s="258">
        <v>62202</v>
      </c>
      <c r="B269" s="258" t="s">
        <v>1644</v>
      </c>
      <c r="C269" s="258" t="s">
        <v>1645</v>
      </c>
      <c r="D269" s="259" t="s">
        <v>304</v>
      </c>
      <c r="E269" s="260">
        <v>263.11</v>
      </c>
      <c r="F269" s="260">
        <v>263.11</v>
      </c>
    </row>
    <row r="270" spans="1:6" ht="30" x14ac:dyDescent="0.25">
      <c r="A270" s="258">
        <v>62203</v>
      </c>
      <c r="B270" s="258" t="s">
        <v>1646</v>
      </c>
      <c r="C270" s="258" t="s">
        <v>1647</v>
      </c>
      <c r="D270" s="259" t="s">
        <v>304</v>
      </c>
      <c r="E270" s="260">
        <v>162.94</v>
      </c>
      <c r="F270" s="260">
        <v>162.94</v>
      </c>
    </row>
    <row r="271" spans="1:6" ht="45" x14ac:dyDescent="0.25">
      <c r="A271" s="258">
        <v>62204</v>
      </c>
      <c r="B271" s="258" t="s">
        <v>1648</v>
      </c>
      <c r="C271" s="258" t="s">
        <v>1649</v>
      </c>
      <c r="D271" s="259" t="s">
        <v>304</v>
      </c>
      <c r="E271" s="260">
        <v>79.17</v>
      </c>
      <c r="F271" s="260">
        <v>79.17</v>
      </c>
    </row>
    <row r="272" spans="1:6" ht="30" x14ac:dyDescent="0.25">
      <c r="A272" s="258">
        <v>62205</v>
      </c>
      <c r="B272" s="258" t="s">
        <v>1650</v>
      </c>
      <c r="C272" s="258" t="s">
        <v>1651</v>
      </c>
      <c r="D272" s="259" t="s">
        <v>304</v>
      </c>
      <c r="E272" s="260">
        <v>70.760000000000005</v>
      </c>
      <c r="F272" s="260">
        <v>70.760000000000005</v>
      </c>
    </row>
    <row r="273" spans="1:6" ht="30" x14ac:dyDescent="0.25">
      <c r="A273" s="258">
        <v>62206</v>
      </c>
      <c r="B273" s="258" t="s">
        <v>1652</v>
      </c>
      <c r="C273" s="258" t="s">
        <v>1653</v>
      </c>
      <c r="D273" s="259" t="s">
        <v>304</v>
      </c>
      <c r="E273" s="260">
        <v>9.1</v>
      </c>
      <c r="F273" s="260">
        <v>9.1</v>
      </c>
    </row>
    <row r="274" spans="1:6" x14ac:dyDescent="0.25">
      <c r="A274" s="258">
        <v>62207</v>
      </c>
      <c r="B274" s="258" t="s">
        <v>1654</v>
      </c>
      <c r="C274" s="258" t="s">
        <v>1655</v>
      </c>
      <c r="D274" s="259" t="s">
        <v>304</v>
      </c>
      <c r="E274" s="260">
        <v>35.24</v>
      </c>
      <c r="F274" s="260">
        <v>35.24</v>
      </c>
    </row>
    <row r="275" spans="1:6" ht="45" x14ac:dyDescent="0.25">
      <c r="A275" s="258">
        <v>62208</v>
      </c>
      <c r="B275" s="258" t="s">
        <v>1656</v>
      </c>
      <c r="C275" s="258" t="s">
        <v>1657</v>
      </c>
      <c r="D275" s="259" t="s">
        <v>304</v>
      </c>
      <c r="E275" s="260">
        <v>72.17</v>
      </c>
      <c r="F275" s="260">
        <v>72.17</v>
      </c>
    </row>
    <row r="276" spans="1:6" ht="30" x14ac:dyDescent="0.25">
      <c r="A276" s="258">
        <v>62211</v>
      </c>
      <c r="B276" s="258" t="s">
        <v>1658</v>
      </c>
      <c r="C276" s="258" t="s">
        <v>1659</v>
      </c>
      <c r="D276" s="259" t="s">
        <v>967</v>
      </c>
      <c r="E276" s="260">
        <v>3.07</v>
      </c>
      <c r="F276" s="260">
        <v>3.07</v>
      </c>
    </row>
    <row r="277" spans="1:6" ht="30" x14ac:dyDescent="0.25">
      <c r="A277" s="258">
        <v>62212</v>
      </c>
      <c r="B277" s="258" t="s">
        <v>1660</v>
      </c>
      <c r="C277" s="258" t="s">
        <v>1661</v>
      </c>
      <c r="D277" s="259" t="s">
        <v>967</v>
      </c>
      <c r="E277" s="260">
        <v>14.91</v>
      </c>
      <c r="F277" s="260">
        <v>14.91</v>
      </c>
    </row>
    <row r="278" spans="1:6" ht="90" x14ac:dyDescent="0.25">
      <c r="A278" s="257">
        <v>623</v>
      </c>
      <c r="B278" s="258"/>
      <c r="C278" s="257" t="s">
        <v>1662</v>
      </c>
      <c r="D278" s="259"/>
      <c r="E278" s="260"/>
      <c r="F278" s="260"/>
    </row>
    <row r="279" spans="1:6" ht="105" x14ac:dyDescent="0.25">
      <c r="A279" s="258">
        <v>62301</v>
      </c>
      <c r="B279" s="258" t="s">
        <v>1663</v>
      </c>
      <c r="C279" s="258" t="s">
        <v>1664</v>
      </c>
      <c r="D279" s="259" t="s">
        <v>304</v>
      </c>
      <c r="E279" s="260">
        <v>777.61</v>
      </c>
      <c r="F279" s="260">
        <v>777.61</v>
      </c>
    </row>
    <row r="280" spans="1:6" ht="105" x14ac:dyDescent="0.25">
      <c r="A280" s="258">
        <v>62302</v>
      </c>
      <c r="B280" s="258" t="s">
        <v>1665</v>
      </c>
      <c r="C280" s="258" t="s">
        <v>1666</v>
      </c>
      <c r="D280" s="259" t="s">
        <v>304</v>
      </c>
      <c r="E280" s="260">
        <v>777.61</v>
      </c>
      <c r="F280" s="260">
        <v>777.61</v>
      </c>
    </row>
    <row r="281" spans="1:6" ht="90" x14ac:dyDescent="0.25">
      <c r="A281" s="257">
        <v>625</v>
      </c>
      <c r="B281" s="258"/>
      <c r="C281" s="257" t="s">
        <v>1667</v>
      </c>
      <c r="D281" s="259"/>
      <c r="E281" s="260"/>
      <c r="F281" s="260"/>
    </row>
    <row r="282" spans="1:6" ht="120" x14ac:dyDescent="0.25">
      <c r="A282" s="258">
        <v>62501</v>
      </c>
      <c r="B282" s="258" t="s">
        <v>1668</v>
      </c>
      <c r="C282" s="258" t="s">
        <v>1669</v>
      </c>
      <c r="D282" s="259" t="s">
        <v>304</v>
      </c>
      <c r="E282" s="261">
        <v>1718.1</v>
      </c>
      <c r="F282" s="261">
        <v>1718.1</v>
      </c>
    </row>
    <row r="283" spans="1:6" ht="120" x14ac:dyDescent="0.25">
      <c r="A283" s="258">
        <v>62502</v>
      </c>
      <c r="B283" s="258" t="s">
        <v>1670</v>
      </c>
      <c r="C283" s="258" t="s">
        <v>1671</v>
      </c>
      <c r="D283" s="259" t="s">
        <v>304</v>
      </c>
      <c r="E283" s="261">
        <v>1783.15</v>
      </c>
      <c r="F283" s="261">
        <v>1783.15</v>
      </c>
    </row>
    <row r="284" spans="1:6" ht="120" x14ac:dyDescent="0.25">
      <c r="A284" s="258">
        <v>62503</v>
      </c>
      <c r="B284" s="258" t="s">
        <v>1672</v>
      </c>
      <c r="C284" s="258" t="s">
        <v>1673</v>
      </c>
      <c r="D284" s="259" t="s">
        <v>304</v>
      </c>
      <c r="E284" s="261">
        <v>1860.55</v>
      </c>
      <c r="F284" s="261">
        <v>1860.55</v>
      </c>
    </row>
    <row r="285" spans="1:6" ht="120" x14ac:dyDescent="0.25">
      <c r="A285" s="258">
        <v>62504</v>
      </c>
      <c r="B285" s="258" t="s">
        <v>1674</v>
      </c>
      <c r="C285" s="258" t="s">
        <v>1675</v>
      </c>
      <c r="D285" s="259" t="s">
        <v>304</v>
      </c>
      <c r="E285" s="261">
        <v>2021.55</v>
      </c>
      <c r="F285" s="261">
        <v>2021.55</v>
      </c>
    </row>
    <row r="286" spans="1:6" ht="120" x14ac:dyDescent="0.25">
      <c r="A286" s="258">
        <v>62505</v>
      </c>
      <c r="B286" s="258" t="s">
        <v>1676</v>
      </c>
      <c r="C286" s="258" t="s">
        <v>1677</v>
      </c>
      <c r="D286" s="259" t="s">
        <v>304</v>
      </c>
      <c r="E286" s="261">
        <v>3525.24</v>
      </c>
      <c r="F286" s="261">
        <v>3525.24</v>
      </c>
    </row>
    <row r="287" spans="1:6" x14ac:dyDescent="0.25">
      <c r="A287" s="257">
        <v>7</v>
      </c>
      <c r="B287" s="258"/>
      <c r="C287" s="257" t="s">
        <v>1678</v>
      </c>
      <c r="D287" s="259"/>
      <c r="E287" s="260"/>
      <c r="F287" s="260"/>
    </row>
    <row r="288" spans="1:6" x14ac:dyDescent="0.25">
      <c r="A288" s="257">
        <v>711</v>
      </c>
      <c r="B288" s="258"/>
      <c r="C288" s="257" t="s">
        <v>1679</v>
      </c>
      <c r="D288" s="259"/>
      <c r="E288" s="260"/>
      <c r="F288" s="260"/>
    </row>
    <row r="289" spans="1:6" ht="75" x14ac:dyDescent="0.25">
      <c r="A289" s="258">
        <v>71101</v>
      </c>
      <c r="B289" s="258" t="s">
        <v>1680</v>
      </c>
      <c r="C289" s="258" t="s">
        <v>1681</v>
      </c>
      <c r="D289" s="259" t="s">
        <v>493</v>
      </c>
      <c r="E289" s="260">
        <v>701.83</v>
      </c>
      <c r="F289" s="260">
        <v>701.83</v>
      </c>
    </row>
    <row r="290" spans="1:6" ht="60" x14ac:dyDescent="0.25">
      <c r="A290" s="258">
        <v>71103</v>
      </c>
      <c r="B290" s="258" t="s">
        <v>1682</v>
      </c>
      <c r="C290" s="258" t="s">
        <v>1683</v>
      </c>
      <c r="D290" s="259" t="s">
        <v>493</v>
      </c>
      <c r="E290" s="260">
        <v>113.89</v>
      </c>
      <c r="F290" s="260">
        <v>113.89</v>
      </c>
    </row>
    <row r="291" spans="1:6" ht="30" x14ac:dyDescent="0.25">
      <c r="A291" s="258">
        <v>71104</v>
      </c>
      <c r="B291" s="258" t="s">
        <v>1684</v>
      </c>
      <c r="C291" s="258" t="s">
        <v>1685</v>
      </c>
      <c r="D291" s="259" t="s">
        <v>493</v>
      </c>
      <c r="E291" s="260">
        <v>600.54</v>
      </c>
      <c r="F291" s="260">
        <v>600.54</v>
      </c>
    </row>
    <row r="292" spans="1:6" ht="30" x14ac:dyDescent="0.25">
      <c r="A292" s="258">
        <v>71105</v>
      </c>
      <c r="B292" s="258" t="s">
        <v>1686</v>
      </c>
      <c r="C292" s="258" t="s">
        <v>1687</v>
      </c>
      <c r="D292" s="259" t="s">
        <v>493</v>
      </c>
      <c r="E292" s="260">
        <v>362.15</v>
      </c>
      <c r="F292" s="260">
        <v>362.15</v>
      </c>
    </row>
    <row r="293" spans="1:6" ht="30" x14ac:dyDescent="0.25">
      <c r="A293" s="258">
        <v>71106</v>
      </c>
      <c r="B293" s="258" t="s">
        <v>1688</v>
      </c>
      <c r="C293" s="258" t="s">
        <v>1689</v>
      </c>
      <c r="D293" s="259" t="s">
        <v>493</v>
      </c>
      <c r="E293" s="260">
        <v>733.64</v>
      </c>
      <c r="F293" s="260">
        <v>733.64</v>
      </c>
    </row>
    <row r="294" spans="1:6" ht="30" x14ac:dyDescent="0.25">
      <c r="A294" s="258">
        <v>71107</v>
      </c>
      <c r="B294" s="258" t="s">
        <v>1690</v>
      </c>
      <c r="C294" s="258" t="s">
        <v>1691</v>
      </c>
      <c r="D294" s="259" t="s">
        <v>493</v>
      </c>
      <c r="E294" s="260">
        <v>908.44</v>
      </c>
      <c r="F294" s="260">
        <v>908.44</v>
      </c>
    </row>
    <row r="295" spans="1:6" x14ac:dyDescent="0.25">
      <c r="A295" s="257">
        <v>717</v>
      </c>
      <c r="B295" s="258"/>
      <c r="C295" s="257" t="s">
        <v>1692</v>
      </c>
      <c r="D295" s="259"/>
      <c r="E295" s="260"/>
      <c r="F295" s="260"/>
    </row>
    <row r="296" spans="1:6" ht="75" x14ac:dyDescent="0.25">
      <c r="A296" s="258">
        <v>71701</v>
      </c>
      <c r="B296" s="258" t="s">
        <v>1693</v>
      </c>
      <c r="C296" s="258" t="s">
        <v>1694</v>
      </c>
      <c r="D296" s="259" t="s">
        <v>493</v>
      </c>
      <c r="E296" s="260">
        <v>518.89</v>
      </c>
      <c r="F296" s="260">
        <v>518.89</v>
      </c>
    </row>
    <row r="297" spans="1:6" ht="60" x14ac:dyDescent="0.25">
      <c r="A297" s="258">
        <v>71702</v>
      </c>
      <c r="B297" s="258" t="s">
        <v>1695</v>
      </c>
      <c r="C297" s="258" t="s">
        <v>1696</v>
      </c>
      <c r="D297" s="259" t="s">
        <v>493</v>
      </c>
      <c r="E297" s="260">
        <v>545.83000000000004</v>
      </c>
      <c r="F297" s="260">
        <v>545.83000000000004</v>
      </c>
    </row>
    <row r="298" spans="1:6" ht="75" x14ac:dyDescent="0.25">
      <c r="A298" s="258">
        <v>71703</v>
      </c>
      <c r="B298" s="258" t="s">
        <v>1697</v>
      </c>
      <c r="C298" s="258" t="s">
        <v>1698</v>
      </c>
      <c r="D298" s="259" t="s">
        <v>493</v>
      </c>
      <c r="E298" s="260">
        <v>415.36</v>
      </c>
      <c r="F298" s="260">
        <v>415.36</v>
      </c>
    </row>
    <row r="299" spans="1:6" ht="60" x14ac:dyDescent="0.25">
      <c r="A299" s="258">
        <v>71704</v>
      </c>
      <c r="B299" s="258" t="s">
        <v>1699</v>
      </c>
      <c r="C299" s="258" t="s">
        <v>1700</v>
      </c>
      <c r="D299" s="259" t="s">
        <v>493</v>
      </c>
      <c r="E299" s="260">
        <v>945.99</v>
      </c>
      <c r="F299" s="260">
        <v>945.99</v>
      </c>
    </row>
    <row r="300" spans="1:6" ht="60" x14ac:dyDescent="0.25">
      <c r="A300" s="258">
        <v>71706</v>
      </c>
      <c r="B300" s="258" t="s">
        <v>1701</v>
      </c>
      <c r="C300" s="258" t="s">
        <v>1702</v>
      </c>
      <c r="D300" s="259" t="s">
        <v>493</v>
      </c>
      <c r="E300" s="260">
        <v>273.17</v>
      </c>
      <c r="F300" s="260">
        <v>273.17</v>
      </c>
    </row>
    <row r="301" spans="1:6" x14ac:dyDescent="0.25">
      <c r="A301" s="257">
        <v>718</v>
      </c>
      <c r="B301" s="258"/>
      <c r="C301" s="257" t="s">
        <v>1641</v>
      </c>
      <c r="D301" s="259"/>
      <c r="E301" s="260"/>
      <c r="F301" s="260"/>
    </row>
    <row r="302" spans="1:6" ht="30" x14ac:dyDescent="0.25">
      <c r="A302" s="258">
        <v>71801</v>
      </c>
      <c r="B302" s="258" t="s">
        <v>1703</v>
      </c>
      <c r="C302" s="258" t="s">
        <v>1704</v>
      </c>
      <c r="D302" s="259" t="s">
        <v>493</v>
      </c>
      <c r="E302" s="260">
        <v>25.32</v>
      </c>
      <c r="F302" s="260">
        <v>25.32</v>
      </c>
    </row>
    <row r="303" spans="1:6" x14ac:dyDescent="0.25">
      <c r="A303" s="257">
        <v>8</v>
      </c>
      <c r="B303" s="258"/>
      <c r="C303" s="257" t="s">
        <v>1705</v>
      </c>
      <c r="D303" s="259"/>
      <c r="E303" s="260"/>
      <c r="F303" s="260"/>
    </row>
    <row r="304" spans="1:6" x14ac:dyDescent="0.25">
      <c r="A304" s="257">
        <v>801</v>
      </c>
      <c r="B304" s="258"/>
      <c r="C304" s="257" t="s">
        <v>1706</v>
      </c>
      <c r="D304" s="259"/>
      <c r="E304" s="260"/>
      <c r="F304" s="260"/>
    </row>
    <row r="305" spans="1:6" ht="30" x14ac:dyDescent="0.25">
      <c r="A305" s="258">
        <v>80102</v>
      </c>
      <c r="B305" s="258" t="s">
        <v>1707</v>
      </c>
      <c r="C305" s="258" t="s">
        <v>1708</v>
      </c>
      <c r="D305" s="259" t="s">
        <v>493</v>
      </c>
      <c r="E305" s="260">
        <v>269.67</v>
      </c>
      <c r="F305" s="260">
        <v>269.67</v>
      </c>
    </row>
    <row r="306" spans="1:6" ht="30" x14ac:dyDescent="0.25">
      <c r="A306" s="258">
        <v>80103</v>
      </c>
      <c r="B306" s="258" t="s">
        <v>1709</v>
      </c>
      <c r="C306" s="258" t="s">
        <v>1710</v>
      </c>
      <c r="D306" s="259" t="s">
        <v>493</v>
      </c>
      <c r="E306" s="260">
        <v>293.81</v>
      </c>
      <c r="F306" s="260">
        <v>293.81</v>
      </c>
    </row>
    <row r="307" spans="1:6" x14ac:dyDescent="0.25">
      <c r="A307" s="258">
        <v>80107</v>
      </c>
      <c r="B307" s="258" t="s">
        <v>1711</v>
      </c>
      <c r="C307" s="258" t="s">
        <v>1712</v>
      </c>
      <c r="D307" s="259" t="s">
        <v>493</v>
      </c>
      <c r="E307" s="261">
        <v>1225.56</v>
      </c>
      <c r="F307" s="261">
        <v>1225.56</v>
      </c>
    </row>
    <row r="308" spans="1:6" x14ac:dyDescent="0.25">
      <c r="A308" s="257">
        <v>802</v>
      </c>
      <c r="B308" s="258"/>
      <c r="C308" s="257" t="s">
        <v>1713</v>
      </c>
      <c r="D308" s="259"/>
      <c r="E308" s="260"/>
      <c r="F308" s="260"/>
    </row>
    <row r="309" spans="1:6" ht="60" x14ac:dyDescent="0.25">
      <c r="A309" s="258">
        <v>80201</v>
      </c>
      <c r="B309" s="258" t="s">
        <v>1714</v>
      </c>
      <c r="C309" s="258" t="s">
        <v>1715</v>
      </c>
      <c r="D309" s="259" t="s">
        <v>493</v>
      </c>
      <c r="E309" s="260">
        <v>582.98</v>
      </c>
      <c r="F309" s="260">
        <v>582.98</v>
      </c>
    </row>
    <row r="310" spans="1:6" ht="75" x14ac:dyDescent="0.25">
      <c r="A310" s="258">
        <v>80202</v>
      </c>
      <c r="B310" s="258" t="s">
        <v>1716</v>
      </c>
      <c r="C310" s="258" t="s">
        <v>1717</v>
      </c>
      <c r="D310" s="259" t="s">
        <v>493</v>
      </c>
      <c r="E310" s="260">
        <v>709.11</v>
      </c>
      <c r="F310" s="260">
        <v>709.11</v>
      </c>
    </row>
    <row r="311" spans="1:6" ht="75" x14ac:dyDescent="0.25">
      <c r="A311" s="258">
        <v>80203</v>
      </c>
      <c r="B311" s="258" t="s">
        <v>1718</v>
      </c>
      <c r="C311" s="258" t="s">
        <v>1719</v>
      </c>
      <c r="D311" s="259" t="s">
        <v>493</v>
      </c>
      <c r="E311" s="260">
        <v>631.04999999999995</v>
      </c>
      <c r="F311" s="260">
        <v>631.04999999999995</v>
      </c>
    </row>
    <row r="312" spans="1:6" x14ac:dyDescent="0.25">
      <c r="A312" s="257">
        <v>9</v>
      </c>
      <c r="B312" s="258"/>
      <c r="C312" s="257" t="s">
        <v>1007</v>
      </c>
      <c r="D312" s="259"/>
      <c r="E312" s="260"/>
      <c r="F312" s="260"/>
    </row>
    <row r="313" spans="1:6" x14ac:dyDescent="0.25">
      <c r="A313" s="257">
        <v>901</v>
      </c>
      <c r="B313" s="258"/>
      <c r="C313" s="257" t="s">
        <v>1720</v>
      </c>
      <c r="D313" s="259"/>
      <c r="E313" s="260"/>
      <c r="F313" s="260"/>
    </row>
    <row r="314" spans="1:6" ht="105" x14ac:dyDescent="0.25">
      <c r="A314" s="258">
        <v>90101</v>
      </c>
      <c r="B314" s="258" t="s">
        <v>1721</v>
      </c>
      <c r="C314" s="258" t="s">
        <v>1722</v>
      </c>
      <c r="D314" s="259" t="s">
        <v>493</v>
      </c>
      <c r="E314" s="260">
        <v>221.01</v>
      </c>
      <c r="F314" s="260">
        <v>221.01</v>
      </c>
    </row>
    <row r="315" spans="1:6" ht="105" x14ac:dyDescent="0.25">
      <c r="A315" s="258">
        <v>90102</v>
      </c>
      <c r="B315" s="258" t="s">
        <v>1723</v>
      </c>
      <c r="C315" s="258" t="s">
        <v>1724</v>
      </c>
      <c r="D315" s="259" t="s">
        <v>493</v>
      </c>
      <c r="E315" s="260">
        <v>112.36</v>
      </c>
      <c r="F315" s="260">
        <v>112.36</v>
      </c>
    </row>
    <row r="316" spans="1:6" ht="75" x14ac:dyDescent="0.25">
      <c r="A316" s="258">
        <v>90103</v>
      </c>
      <c r="B316" s="258" t="s">
        <v>1725</v>
      </c>
      <c r="C316" s="258" t="s">
        <v>1726</v>
      </c>
      <c r="D316" s="259" t="s">
        <v>493</v>
      </c>
      <c r="E316" s="260">
        <v>114.08</v>
      </c>
      <c r="F316" s="260">
        <v>114.08</v>
      </c>
    </row>
    <row r="317" spans="1:6" ht="90" x14ac:dyDescent="0.25">
      <c r="A317" s="258">
        <v>90104</v>
      </c>
      <c r="B317" s="258" t="s">
        <v>1727</v>
      </c>
      <c r="C317" s="258" t="s">
        <v>1728</v>
      </c>
      <c r="D317" s="259" t="s">
        <v>493</v>
      </c>
      <c r="E317" s="260">
        <v>458.96</v>
      </c>
      <c r="F317" s="260">
        <v>458.96</v>
      </c>
    </row>
    <row r="318" spans="1:6" ht="105" x14ac:dyDescent="0.25">
      <c r="A318" s="258">
        <v>90105</v>
      </c>
      <c r="B318" s="258" t="s">
        <v>1729</v>
      </c>
      <c r="C318" s="258" t="s">
        <v>1730</v>
      </c>
      <c r="D318" s="259" t="s">
        <v>493</v>
      </c>
      <c r="E318" s="260">
        <v>286.38</v>
      </c>
      <c r="F318" s="260">
        <v>286.38</v>
      </c>
    </row>
    <row r="319" spans="1:6" x14ac:dyDescent="0.25">
      <c r="A319" s="257">
        <v>902</v>
      </c>
      <c r="B319" s="258"/>
      <c r="C319" s="257" t="s">
        <v>1731</v>
      </c>
      <c r="D319" s="259"/>
      <c r="E319" s="260"/>
      <c r="F319" s="260"/>
    </row>
    <row r="320" spans="1:6" ht="45" x14ac:dyDescent="0.25">
      <c r="A320" s="258">
        <v>90202</v>
      </c>
      <c r="B320" s="258" t="s">
        <v>1732</v>
      </c>
      <c r="C320" s="258" t="s">
        <v>1733</v>
      </c>
      <c r="D320" s="259" t="s">
        <v>493</v>
      </c>
      <c r="E320" s="260">
        <v>55.58</v>
      </c>
      <c r="F320" s="260">
        <v>55.58</v>
      </c>
    </row>
    <row r="321" spans="1:6" ht="45" x14ac:dyDescent="0.25">
      <c r="A321" s="258">
        <v>90203</v>
      </c>
      <c r="B321" s="258" t="s">
        <v>1734</v>
      </c>
      <c r="C321" s="258" t="s">
        <v>1735</v>
      </c>
      <c r="D321" s="259" t="s">
        <v>493</v>
      </c>
      <c r="E321" s="260">
        <v>88.21</v>
      </c>
      <c r="F321" s="260">
        <v>88.21</v>
      </c>
    </row>
    <row r="322" spans="1:6" ht="45" x14ac:dyDescent="0.25">
      <c r="A322" s="258">
        <v>90206</v>
      </c>
      <c r="B322" s="258" t="s">
        <v>1736</v>
      </c>
      <c r="C322" s="258" t="s">
        <v>1737</v>
      </c>
      <c r="D322" s="259" t="s">
        <v>493</v>
      </c>
      <c r="E322" s="260">
        <v>99.07</v>
      </c>
      <c r="F322" s="260">
        <v>99.07</v>
      </c>
    </row>
    <row r="323" spans="1:6" ht="75" x14ac:dyDescent="0.25">
      <c r="A323" s="258">
        <v>90211</v>
      </c>
      <c r="B323" s="258" t="s">
        <v>1738</v>
      </c>
      <c r="C323" s="258" t="s">
        <v>1739</v>
      </c>
      <c r="D323" s="259" t="s">
        <v>493</v>
      </c>
      <c r="E323" s="260">
        <v>171.59</v>
      </c>
      <c r="F323" s="260">
        <v>171.59</v>
      </c>
    </row>
    <row r="324" spans="1:6" ht="60" x14ac:dyDescent="0.25">
      <c r="A324" s="258">
        <v>90212</v>
      </c>
      <c r="B324" s="258" t="s">
        <v>1740</v>
      </c>
      <c r="C324" s="258" t="s">
        <v>1741</v>
      </c>
      <c r="D324" s="259" t="s">
        <v>493</v>
      </c>
      <c r="E324" s="260">
        <v>129.06</v>
      </c>
      <c r="F324" s="260">
        <v>129.06</v>
      </c>
    </row>
    <row r="325" spans="1:6" ht="30" x14ac:dyDescent="0.25">
      <c r="A325" s="258">
        <v>90215</v>
      </c>
      <c r="B325" s="258" t="s">
        <v>1742</v>
      </c>
      <c r="C325" s="258" t="s">
        <v>1743</v>
      </c>
      <c r="D325" s="259" t="s">
        <v>967</v>
      </c>
      <c r="E325" s="260">
        <v>37.79</v>
      </c>
      <c r="F325" s="260">
        <v>37.79</v>
      </c>
    </row>
    <row r="326" spans="1:6" ht="30" x14ac:dyDescent="0.25">
      <c r="A326" s="258">
        <v>90216</v>
      </c>
      <c r="B326" s="258" t="s">
        <v>1744</v>
      </c>
      <c r="C326" s="258" t="s">
        <v>1745</v>
      </c>
      <c r="D326" s="259" t="s">
        <v>967</v>
      </c>
      <c r="E326" s="260">
        <v>93.3</v>
      </c>
      <c r="F326" s="260">
        <v>93.3</v>
      </c>
    </row>
    <row r="327" spans="1:6" ht="45" x14ac:dyDescent="0.25">
      <c r="A327" s="258">
        <v>90219</v>
      </c>
      <c r="B327" s="258" t="s">
        <v>1746</v>
      </c>
      <c r="C327" s="258" t="s">
        <v>1747</v>
      </c>
      <c r="D327" s="259" t="s">
        <v>493</v>
      </c>
      <c r="E327" s="260">
        <v>99.32</v>
      </c>
      <c r="F327" s="260">
        <v>99.32</v>
      </c>
    </row>
    <row r="328" spans="1:6" ht="75" x14ac:dyDescent="0.25">
      <c r="A328" s="258">
        <v>90228</v>
      </c>
      <c r="B328" s="258" t="s">
        <v>1748</v>
      </c>
      <c r="C328" s="258" t="s">
        <v>1749</v>
      </c>
      <c r="D328" s="259" t="s">
        <v>493</v>
      </c>
      <c r="E328" s="260">
        <v>83.48</v>
      </c>
      <c r="F328" s="260">
        <v>83.48</v>
      </c>
    </row>
    <row r="329" spans="1:6" x14ac:dyDescent="0.25">
      <c r="A329" s="257">
        <v>903</v>
      </c>
      <c r="B329" s="258"/>
      <c r="C329" s="257" t="s">
        <v>1750</v>
      </c>
      <c r="D329" s="259"/>
      <c r="E329" s="260"/>
      <c r="F329" s="260"/>
    </row>
    <row r="330" spans="1:6" ht="45" x14ac:dyDescent="0.25">
      <c r="A330" s="258">
        <v>90301</v>
      </c>
      <c r="B330" s="258" t="s">
        <v>1751</v>
      </c>
      <c r="C330" s="258" t="s">
        <v>1752</v>
      </c>
      <c r="D330" s="259" t="s">
        <v>967</v>
      </c>
      <c r="E330" s="260">
        <v>115.62</v>
      </c>
      <c r="F330" s="260">
        <v>115.62</v>
      </c>
    </row>
    <row r="331" spans="1:6" ht="30" x14ac:dyDescent="0.25">
      <c r="A331" s="258">
        <v>90302</v>
      </c>
      <c r="B331" s="258" t="s">
        <v>1753</v>
      </c>
      <c r="C331" s="258" t="s">
        <v>1754</v>
      </c>
      <c r="D331" s="259" t="s">
        <v>967</v>
      </c>
      <c r="E331" s="260">
        <v>38.659999999999997</v>
      </c>
      <c r="F331" s="260">
        <v>38.659999999999997</v>
      </c>
    </row>
    <row r="332" spans="1:6" ht="45" x14ac:dyDescent="0.25">
      <c r="A332" s="258">
        <v>90305</v>
      </c>
      <c r="B332" s="258" t="s">
        <v>1755</v>
      </c>
      <c r="C332" s="258" t="s">
        <v>1756</v>
      </c>
      <c r="D332" s="259" t="s">
        <v>967</v>
      </c>
      <c r="E332" s="260">
        <v>277.99</v>
      </c>
      <c r="F332" s="260">
        <v>277.99</v>
      </c>
    </row>
    <row r="333" spans="1:6" ht="30" x14ac:dyDescent="0.25">
      <c r="A333" s="258">
        <v>90312</v>
      </c>
      <c r="B333" s="258" t="s">
        <v>1757</v>
      </c>
      <c r="C333" s="258" t="s">
        <v>1758</v>
      </c>
      <c r="D333" s="259" t="s">
        <v>967</v>
      </c>
      <c r="E333" s="260">
        <v>237.75</v>
      </c>
      <c r="F333" s="260">
        <v>237.75</v>
      </c>
    </row>
    <row r="334" spans="1:6" ht="30" x14ac:dyDescent="0.25">
      <c r="A334" s="258">
        <v>90314</v>
      </c>
      <c r="B334" s="258" t="s">
        <v>1759</v>
      </c>
      <c r="C334" s="258" t="s">
        <v>1760</v>
      </c>
      <c r="D334" s="259" t="s">
        <v>967</v>
      </c>
      <c r="E334" s="260">
        <v>57.63</v>
      </c>
      <c r="F334" s="260">
        <v>57.63</v>
      </c>
    </row>
    <row r="335" spans="1:6" x14ac:dyDescent="0.25">
      <c r="A335" s="257">
        <v>904</v>
      </c>
      <c r="B335" s="258"/>
      <c r="C335" s="257" t="s">
        <v>1761</v>
      </c>
      <c r="D335" s="259"/>
      <c r="E335" s="260"/>
      <c r="F335" s="260"/>
    </row>
    <row r="336" spans="1:6" ht="90" x14ac:dyDescent="0.25">
      <c r="A336" s="258">
        <v>90403</v>
      </c>
      <c r="B336" s="258" t="s">
        <v>1762</v>
      </c>
      <c r="C336" s="258" t="s">
        <v>1763</v>
      </c>
      <c r="D336" s="259" t="s">
        <v>967</v>
      </c>
      <c r="E336" s="260">
        <v>124.75</v>
      </c>
      <c r="F336" s="260">
        <v>124.75</v>
      </c>
    </row>
    <row r="337" spans="1:6" x14ac:dyDescent="0.25">
      <c r="A337" s="257">
        <v>905</v>
      </c>
      <c r="B337" s="258"/>
      <c r="C337" s="257" t="s">
        <v>1641</v>
      </c>
      <c r="D337" s="259"/>
      <c r="E337" s="260"/>
      <c r="F337" s="260"/>
    </row>
    <row r="338" spans="1:6" ht="60" x14ac:dyDescent="0.25">
      <c r="A338" s="258">
        <v>90501</v>
      </c>
      <c r="B338" s="258" t="s">
        <v>1764</v>
      </c>
      <c r="C338" s="258" t="s">
        <v>1765</v>
      </c>
      <c r="D338" s="259" t="s">
        <v>493</v>
      </c>
      <c r="E338" s="260">
        <v>64.33</v>
      </c>
      <c r="F338" s="260">
        <v>64.33</v>
      </c>
    </row>
    <row r="339" spans="1:6" ht="75" x14ac:dyDescent="0.25">
      <c r="A339" s="258">
        <v>90502</v>
      </c>
      <c r="B339" s="258" t="s">
        <v>1766</v>
      </c>
      <c r="C339" s="258" t="s">
        <v>1767</v>
      </c>
      <c r="D339" s="259" t="s">
        <v>493</v>
      </c>
      <c r="E339" s="260">
        <v>22.04</v>
      </c>
      <c r="F339" s="260">
        <v>22.04</v>
      </c>
    </row>
    <row r="340" spans="1:6" ht="30" x14ac:dyDescent="0.25">
      <c r="A340" s="258">
        <v>90506</v>
      </c>
      <c r="B340" s="258" t="s">
        <v>1768</v>
      </c>
      <c r="C340" s="258" t="s">
        <v>1769</v>
      </c>
      <c r="D340" s="259" t="s">
        <v>493</v>
      </c>
      <c r="E340" s="260">
        <v>17.329999999999998</v>
      </c>
      <c r="F340" s="260">
        <v>17.329999999999998</v>
      </c>
    </row>
    <row r="341" spans="1:6" ht="30" x14ac:dyDescent="0.25">
      <c r="A341" s="258">
        <v>90509</v>
      </c>
      <c r="B341" s="258" t="s">
        <v>1770</v>
      </c>
      <c r="C341" s="258" t="s">
        <v>1771</v>
      </c>
      <c r="D341" s="259" t="s">
        <v>493</v>
      </c>
      <c r="E341" s="260">
        <v>90.92</v>
      </c>
      <c r="F341" s="260">
        <v>90.92</v>
      </c>
    </row>
    <row r="342" spans="1:6" ht="30" x14ac:dyDescent="0.25">
      <c r="A342" s="258">
        <v>90511</v>
      </c>
      <c r="B342" s="258" t="s">
        <v>1772</v>
      </c>
      <c r="C342" s="258" t="s">
        <v>1773</v>
      </c>
      <c r="D342" s="259" t="s">
        <v>493</v>
      </c>
      <c r="E342" s="260">
        <v>43.43</v>
      </c>
      <c r="F342" s="260">
        <v>43.43</v>
      </c>
    </row>
    <row r="343" spans="1:6" ht="30" x14ac:dyDescent="0.25">
      <c r="A343" s="258">
        <v>90512</v>
      </c>
      <c r="B343" s="258" t="s">
        <v>1774</v>
      </c>
      <c r="C343" s="258" t="s">
        <v>1775</v>
      </c>
      <c r="D343" s="259" t="s">
        <v>699</v>
      </c>
      <c r="E343" s="260">
        <v>23.21</v>
      </c>
      <c r="F343" s="260">
        <v>23.21</v>
      </c>
    </row>
    <row r="344" spans="1:6" x14ac:dyDescent="0.25">
      <c r="A344" s="257">
        <v>10</v>
      </c>
      <c r="B344" s="258"/>
      <c r="C344" s="257" t="s">
        <v>1776</v>
      </c>
      <c r="D344" s="259"/>
      <c r="E344" s="260"/>
      <c r="F344" s="260"/>
    </row>
    <row r="345" spans="1:6" ht="30" x14ac:dyDescent="0.25">
      <c r="A345" s="257">
        <v>1001</v>
      </c>
      <c r="B345" s="258"/>
      <c r="C345" s="257" t="s">
        <v>1777</v>
      </c>
      <c r="D345" s="259"/>
      <c r="E345" s="260"/>
      <c r="F345" s="260"/>
    </row>
    <row r="346" spans="1:6" ht="90" x14ac:dyDescent="0.25">
      <c r="A346" s="258">
        <v>100102</v>
      </c>
      <c r="B346" s="258" t="s">
        <v>1778</v>
      </c>
      <c r="C346" s="258" t="s">
        <v>1779</v>
      </c>
      <c r="D346" s="259" t="s">
        <v>493</v>
      </c>
      <c r="E346" s="260">
        <v>84.21</v>
      </c>
      <c r="F346" s="260">
        <v>84.21</v>
      </c>
    </row>
    <row r="347" spans="1:6" ht="90" x14ac:dyDescent="0.25">
      <c r="A347" s="258">
        <v>100105</v>
      </c>
      <c r="B347" s="258" t="s">
        <v>1780</v>
      </c>
      <c r="C347" s="258" t="s">
        <v>1781</v>
      </c>
      <c r="D347" s="259" t="s">
        <v>493</v>
      </c>
      <c r="E347" s="260">
        <v>299.67</v>
      </c>
      <c r="F347" s="260">
        <v>299.67</v>
      </c>
    </row>
    <row r="348" spans="1:6" ht="45" x14ac:dyDescent="0.25">
      <c r="A348" s="257">
        <v>1002</v>
      </c>
      <c r="B348" s="258"/>
      <c r="C348" s="257" t="s">
        <v>1782</v>
      </c>
      <c r="D348" s="259"/>
      <c r="E348" s="260"/>
      <c r="F348" s="260"/>
    </row>
    <row r="349" spans="1:6" ht="30" x14ac:dyDescent="0.25">
      <c r="A349" s="258">
        <v>100202</v>
      </c>
      <c r="B349" s="258" t="s">
        <v>1783</v>
      </c>
      <c r="C349" s="258" t="s">
        <v>1784</v>
      </c>
      <c r="D349" s="259" t="s">
        <v>493</v>
      </c>
      <c r="E349" s="260">
        <v>60.41</v>
      </c>
      <c r="F349" s="260">
        <v>60.41</v>
      </c>
    </row>
    <row r="350" spans="1:6" ht="30" x14ac:dyDescent="0.25">
      <c r="A350" s="258">
        <v>100203</v>
      </c>
      <c r="B350" s="258" t="s">
        <v>1785</v>
      </c>
      <c r="C350" s="258" t="s">
        <v>1786</v>
      </c>
      <c r="D350" s="259" t="s">
        <v>493</v>
      </c>
      <c r="E350" s="260">
        <v>49.48</v>
      </c>
      <c r="F350" s="260">
        <v>49.48</v>
      </c>
    </row>
    <row r="351" spans="1:6" ht="75" x14ac:dyDescent="0.25">
      <c r="A351" s="258">
        <v>100204</v>
      </c>
      <c r="B351" s="258" t="s">
        <v>1787</v>
      </c>
      <c r="C351" s="258" t="s">
        <v>1788</v>
      </c>
      <c r="D351" s="259" t="s">
        <v>493</v>
      </c>
      <c r="E351" s="260">
        <v>46.17</v>
      </c>
      <c r="F351" s="260">
        <v>46.17</v>
      </c>
    </row>
    <row r="352" spans="1:6" ht="90" x14ac:dyDescent="0.25">
      <c r="A352" s="258">
        <v>100208</v>
      </c>
      <c r="B352" s="258" t="s">
        <v>1789</v>
      </c>
      <c r="C352" s="258" t="s">
        <v>1790</v>
      </c>
      <c r="D352" s="259" t="s">
        <v>493</v>
      </c>
      <c r="E352" s="260">
        <v>269.2</v>
      </c>
      <c r="F352" s="260">
        <v>269.2</v>
      </c>
    </row>
    <row r="353" spans="1:6" ht="30" x14ac:dyDescent="0.25">
      <c r="A353" s="257">
        <v>1003</v>
      </c>
      <c r="B353" s="258"/>
      <c r="C353" s="257" t="s">
        <v>1791</v>
      </c>
      <c r="D353" s="259"/>
      <c r="E353" s="260"/>
      <c r="F353" s="260"/>
    </row>
    <row r="354" spans="1:6" ht="90" x14ac:dyDescent="0.25">
      <c r="A354" s="258">
        <v>100301</v>
      </c>
      <c r="B354" s="258" t="s">
        <v>1792</v>
      </c>
      <c r="C354" s="258" t="s">
        <v>1793</v>
      </c>
      <c r="D354" s="259" t="s">
        <v>493</v>
      </c>
      <c r="E354" s="260">
        <v>95.17</v>
      </c>
      <c r="F354" s="260">
        <v>95.17</v>
      </c>
    </row>
    <row r="355" spans="1:6" x14ac:dyDescent="0.25">
      <c r="A355" s="257">
        <v>11</v>
      </c>
      <c r="B355" s="258"/>
      <c r="C355" s="257" t="s">
        <v>1794</v>
      </c>
      <c r="D355" s="259"/>
      <c r="E355" s="260"/>
      <c r="F355" s="260"/>
    </row>
    <row r="356" spans="1:6" x14ac:dyDescent="0.25">
      <c r="A356" s="257">
        <v>1101</v>
      </c>
      <c r="B356" s="258"/>
      <c r="C356" s="257" t="s">
        <v>1795</v>
      </c>
      <c r="D356" s="259"/>
      <c r="E356" s="260"/>
      <c r="F356" s="260"/>
    </row>
    <row r="357" spans="1:6" ht="45" x14ac:dyDescent="0.25">
      <c r="A357" s="258">
        <v>110101</v>
      </c>
      <c r="B357" s="258" t="s">
        <v>1796</v>
      </c>
      <c r="C357" s="258" t="s">
        <v>1797</v>
      </c>
      <c r="D357" s="259" t="s">
        <v>493</v>
      </c>
      <c r="E357" s="260">
        <v>13.67</v>
      </c>
      <c r="F357" s="260">
        <v>13.67</v>
      </c>
    </row>
    <row r="358" spans="1:6" x14ac:dyDescent="0.25">
      <c r="A358" s="257">
        <v>1102</v>
      </c>
      <c r="B358" s="258"/>
      <c r="C358" s="257" t="s">
        <v>1798</v>
      </c>
      <c r="D358" s="259"/>
      <c r="E358" s="260"/>
      <c r="F358" s="260"/>
    </row>
    <row r="359" spans="1:6" x14ac:dyDescent="0.25">
      <c r="A359" s="258">
        <v>110201</v>
      </c>
      <c r="B359" s="258" t="s">
        <v>1799</v>
      </c>
      <c r="C359" s="258" t="s">
        <v>1800</v>
      </c>
      <c r="D359" s="259" t="s">
        <v>493</v>
      </c>
      <c r="E359" s="260">
        <v>50.5</v>
      </c>
      <c r="F359" s="260">
        <v>50.5</v>
      </c>
    </row>
    <row r="360" spans="1:6" ht="60" customHeight="1" x14ac:dyDescent="0.25">
      <c r="A360" s="258">
        <v>110210</v>
      </c>
      <c r="B360" s="258" t="s">
        <v>1801</v>
      </c>
      <c r="C360" s="258" t="s">
        <v>1802</v>
      </c>
      <c r="D360" s="259" t="s">
        <v>493</v>
      </c>
      <c r="E360" s="260">
        <v>89.05</v>
      </c>
      <c r="F360" s="260">
        <v>89.05</v>
      </c>
    </row>
    <row r="361" spans="1:6" ht="30" x14ac:dyDescent="0.25">
      <c r="A361" s="257">
        <v>1103</v>
      </c>
      <c r="B361" s="258"/>
      <c r="C361" s="257" t="s">
        <v>1803</v>
      </c>
      <c r="D361" s="259"/>
      <c r="E361" s="260"/>
      <c r="F361" s="260"/>
    </row>
    <row r="362" spans="1:6" ht="45" x14ac:dyDescent="0.25">
      <c r="A362" s="258">
        <v>110301</v>
      </c>
      <c r="B362" s="258" t="s">
        <v>1804</v>
      </c>
      <c r="C362" s="258" t="s">
        <v>1805</v>
      </c>
      <c r="D362" s="259" t="s">
        <v>493</v>
      </c>
      <c r="E362" s="260">
        <v>38.130000000000003</v>
      </c>
      <c r="F362" s="260">
        <v>38.130000000000003</v>
      </c>
    </row>
    <row r="363" spans="1:6" ht="45" x14ac:dyDescent="0.25">
      <c r="A363" s="258">
        <v>110302</v>
      </c>
      <c r="B363" s="258" t="s">
        <v>1806</v>
      </c>
      <c r="C363" s="258" t="s">
        <v>1807</v>
      </c>
      <c r="D363" s="259" t="s">
        <v>493</v>
      </c>
      <c r="E363" s="260">
        <v>65.3</v>
      </c>
      <c r="F363" s="260">
        <v>65.3</v>
      </c>
    </row>
    <row r="364" spans="1:6" x14ac:dyDescent="0.25">
      <c r="A364" s="257">
        <v>1104</v>
      </c>
      <c r="B364" s="258"/>
      <c r="C364" s="257" t="s">
        <v>1641</v>
      </c>
      <c r="D364" s="259"/>
      <c r="E364" s="260"/>
      <c r="F364" s="260"/>
    </row>
    <row r="365" spans="1:6" ht="30" x14ac:dyDescent="0.25">
      <c r="A365" s="258">
        <v>110401</v>
      </c>
      <c r="B365" s="258" t="s">
        <v>1808</v>
      </c>
      <c r="C365" s="258" t="s">
        <v>1809</v>
      </c>
      <c r="D365" s="259" t="s">
        <v>493</v>
      </c>
      <c r="E365" s="260">
        <v>57.62</v>
      </c>
      <c r="F365" s="260">
        <v>57.62</v>
      </c>
    </row>
    <row r="366" spans="1:6" x14ac:dyDescent="0.25">
      <c r="A366" s="257">
        <v>12</v>
      </c>
      <c r="B366" s="258"/>
      <c r="C366" s="257" t="s">
        <v>1810</v>
      </c>
      <c r="D366" s="259"/>
      <c r="E366" s="260"/>
      <c r="F366" s="260"/>
    </row>
    <row r="367" spans="1:6" x14ac:dyDescent="0.25">
      <c r="A367" s="257">
        <v>1201</v>
      </c>
      <c r="B367" s="258"/>
      <c r="C367" s="257" t="s">
        <v>1795</v>
      </c>
      <c r="D367" s="259"/>
      <c r="E367" s="260"/>
      <c r="F367" s="260"/>
    </row>
    <row r="368" spans="1:6" ht="45" x14ac:dyDescent="0.25">
      <c r="A368" s="258">
        <v>120101</v>
      </c>
      <c r="B368" s="258" t="s">
        <v>1811</v>
      </c>
      <c r="C368" s="258" t="s">
        <v>1812</v>
      </c>
      <c r="D368" s="259" t="s">
        <v>493</v>
      </c>
      <c r="E368" s="260">
        <v>7.11</v>
      </c>
      <c r="F368" s="260">
        <v>7.11</v>
      </c>
    </row>
    <row r="369" spans="1:6" x14ac:dyDescent="0.25">
      <c r="A369" s="257">
        <v>1202</v>
      </c>
      <c r="B369" s="258"/>
      <c r="C369" s="257" t="s">
        <v>1813</v>
      </c>
      <c r="D369" s="259"/>
      <c r="E369" s="260"/>
      <c r="F369" s="260"/>
    </row>
    <row r="370" spans="1:6" ht="90" x14ac:dyDescent="0.25">
      <c r="A370" s="258">
        <v>120201</v>
      </c>
      <c r="B370" s="258" t="s">
        <v>1814</v>
      </c>
      <c r="C370" s="258" t="s">
        <v>1815</v>
      </c>
      <c r="D370" s="259" t="s">
        <v>493</v>
      </c>
      <c r="E370" s="260">
        <v>88.48</v>
      </c>
      <c r="F370" s="260">
        <v>88.48</v>
      </c>
    </row>
    <row r="371" spans="1:6" ht="60" x14ac:dyDescent="0.25">
      <c r="A371" s="258">
        <v>120205</v>
      </c>
      <c r="B371" s="258" t="s">
        <v>1816</v>
      </c>
      <c r="C371" s="258" t="s">
        <v>1817</v>
      </c>
      <c r="D371" s="259" t="s">
        <v>967</v>
      </c>
      <c r="E371" s="260">
        <v>53.29</v>
      </c>
      <c r="F371" s="260">
        <v>53.29</v>
      </c>
    </row>
    <row r="372" spans="1:6" ht="60" x14ac:dyDescent="0.25">
      <c r="A372" s="258">
        <v>120207</v>
      </c>
      <c r="B372" s="258" t="s">
        <v>1818</v>
      </c>
      <c r="C372" s="258" t="s">
        <v>1819</v>
      </c>
      <c r="D372" s="259" t="s">
        <v>967</v>
      </c>
      <c r="E372" s="260">
        <v>74.89</v>
      </c>
      <c r="F372" s="260">
        <v>74.89</v>
      </c>
    </row>
    <row r="373" spans="1:6" ht="30" x14ac:dyDescent="0.25">
      <c r="A373" s="258">
        <v>120208</v>
      </c>
      <c r="B373" s="258" t="s">
        <v>1820</v>
      </c>
      <c r="C373" s="258" t="s">
        <v>1821</v>
      </c>
      <c r="D373" s="259" t="s">
        <v>967</v>
      </c>
      <c r="E373" s="260">
        <v>18.41</v>
      </c>
      <c r="F373" s="260">
        <v>18.41</v>
      </c>
    </row>
    <row r="374" spans="1:6" ht="30" x14ac:dyDescent="0.25">
      <c r="A374" s="258">
        <v>120216</v>
      </c>
      <c r="B374" s="258" t="s">
        <v>1822</v>
      </c>
      <c r="C374" s="258" t="s">
        <v>1823</v>
      </c>
      <c r="D374" s="259" t="s">
        <v>967</v>
      </c>
      <c r="E374" s="260">
        <v>17.53</v>
      </c>
      <c r="F374" s="260">
        <v>17.53</v>
      </c>
    </row>
    <row r="375" spans="1:6" ht="75" x14ac:dyDescent="0.25">
      <c r="A375" s="258">
        <v>120220</v>
      </c>
      <c r="B375" s="258" t="s">
        <v>1824</v>
      </c>
      <c r="C375" s="258" t="s">
        <v>1825</v>
      </c>
      <c r="D375" s="259" t="s">
        <v>493</v>
      </c>
      <c r="E375" s="260">
        <v>88.24</v>
      </c>
      <c r="F375" s="260">
        <v>88.24</v>
      </c>
    </row>
    <row r="376" spans="1:6" ht="75" x14ac:dyDescent="0.25">
      <c r="A376" s="258">
        <v>120221</v>
      </c>
      <c r="B376" s="258" t="s">
        <v>1826</v>
      </c>
      <c r="C376" s="258" t="s">
        <v>1827</v>
      </c>
      <c r="D376" s="259" t="s">
        <v>493</v>
      </c>
      <c r="E376" s="260">
        <v>217.96</v>
      </c>
      <c r="F376" s="260">
        <v>217.96</v>
      </c>
    </row>
    <row r="377" spans="1:6" ht="45" x14ac:dyDescent="0.25">
      <c r="A377" s="258">
        <v>120224</v>
      </c>
      <c r="B377" s="258" t="s">
        <v>1828</v>
      </c>
      <c r="C377" s="258" t="s">
        <v>1829</v>
      </c>
      <c r="D377" s="259" t="s">
        <v>493</v>
      </c>
      <c r="E377" s="260">
        <v>15.71</v>
      </c>
      <c r="F377" s="260">
        <v>15.71</v>
      </c>
    </row>
    <row r="378" spans="1:6" ht="45" x14ac:dyDescent="0.25">
      <c r="A378" s="258">
        <v>120227</v>
      </c>
      <c r="B378" s="258" t="s">
        <v>1830</v>
      </c>
      <c r="C378" s="258" t="s">
        <v>1831</v>
      </c>
      <c r="D378" s="259" t="s">
        <v>967</v>
      </c>
      <c r="E378" s="260">
        <v>49.91</v>
      </c>
      <c r="F378" s="260">
        <v>49.91</v>
      </c>
    </row>
    <row r="379" spans="1:6" ht="75" x14ac:dyDescent="0.25">
      <c r="A379" s="258">
        <v>120232</v>
      </c>
      <c r="B379" s="258" t="s">
        <v>1832</v>
      </c>
      <c r="C379" s="258" t="s">
        <v>1833</v>
      </c>
      <c r="D379" s="259" t="s">
        <v>493</v>
      </c>
      <c r="E379" s="260">
        <v>94.79</v>
      </c>
      <c r="F379" s="260">
        <v>94.79</v>
      </c>
    </row>
    <row r="380" spans="1:6" ht="30" x14ac:dyDescent="0.25">
      <c r="A380" s="257">
        <v>1203</v>
      </c>
      <c r="B380" s="258"/>
      <c r="C380" s="257" t="s">
        <v>1803</v>
      </c>
      <c r="D380" s="259"/>
      <c r="E380" s="260"/>
      <c r="F380" s="260"/>
    </row>
    <row r="381" spans="1:6" ht="60" x14ac:dyDescent="0.25">
      <c r="A381" s="258">
        <v>120301</v>
      </c>
      <c r="B381" s="258" t="s">
        <v>1834</v>
      </c>
      <c r="C381" s="258" t="s">
        <v>1835</v>
      </c>
      <c r="D381" s="259" t="s">
        <v>493</v>
      </c>
      <c r="E381" s="260">
        <v>34.17</v>
      </c>
      <c r="F381" s="260">
        <v>34.17</v>
      </c>
    </row>
    <row r="382" spans="1:6" ht="45" x14ac:dyDescent="0.25">
      <c r="A382" s="258">
        <v>120302</v>
      </c>
      <c r="B382" s="258" t="s">
        <v>1836</v>
      </c>
      <c r="C382" s="258" t="s">
        <v>1837</v>
      </c>
      <c r="D382" s="259" t="s">
        <v>493</v>
      </c>
      <c r="E382" s="260">
        <v>23.76</v>
      </c>
      <c r="F382" s="260">
        <v>23.76</v>
      </c>
    </row>
    <row r="383" spans="1:6" ht="60" x14ac:dyDescent="0.25">
      <c r="A383" s="258">
        <v>120303</v>
      </c>
      <c r="B383" s="258" t="s">
        <v>1838</v>
      </c>
      <c r="C383" s="258" t="s">
        <v>1839</v>
      </c>
      <c r="D383" s="259" t="s">
        <v>493</v>
      </c>
      <c r="E383" s="260">
        <v>58.01</v>
      </c>
      <c r="F383" s="260">
        <v>58.01</v>
      </c>
    </row>
    <row r="384" spans="1:6" ht="75" x14ac:dyDescent="0.25">
      <c r="A384" s="258">
        <v>120304</v>
      </c>
      <c r="B384" s="258" t="s">
        <v>1840</v>
      </c>
      <c r="C384" s="258" t="s">
        <v>1841</v>
      </c>
      <c r="D384" s="259" t="s">
        <v>493</v>
      </c>
      <c r="E384" s="260">
        <v>64.849999999999994</v>
      </c>
      <c r="F384" s="260">
        <v>64.849999999999994</v>
      </c>
    </row>
    <row r="385" spans="1:6" ht="60" x14ac:dyDescent="0.25">
      <c r="A385" s="258">
        <v>120308</v>
      </c>
      <c r="B385" s="258" t="s">
        <v>1842</v>
      </c>
      <c r="C385" s="258" t="s">
        <v>1843</v>
      </c>
      <c r="D385" s="259" t="s">
        <v>493</v>
      </c>
      <c r="E385" s="260">
        <v>8.18</v>
      </c>
      <c r="F385" s="260">
        <v>8.18</v>
      </c>
    </row>
    <row r="386" spans="1:6" x14ac:dyDescent="0.25">
      <c r="A386" s="257">
        <v>13</v>
      </c>
      <c r="B386" s="258"/>
      <c r="C386" s="257" t="s">
        <v>1844</v>
      </c>
      <c r="D386" s="259"/>
      <c r="E386" s="260"/>
      <c r="F386" s="260"/>
    </row>
    <row r="387" spans="1:6" x14ac:dyDescent="0.25">
      <c r="A387" s="257">
        <v>1301</v>
      </c>
      <c r="B387" s="258"/>
      <c r="C387" s="257" t="s">
        <v>1845</v>
      </c>
      <c r="D387" s="259"/>
      <c r="E387" s="260"/>
      <c r="F387" s="260"/>
    </row>
    <row r="388" spans="1:6" ht="45" x14ac:dyDescent="0.25">
      <c r="A388" s="258">
        <v>130103</v>
      </c>
      <c r="B388" s="258" t="s">
        <v>1846</v>
      </c>
      <c r="C388" s="258" t="s">
        <v>1847</v>
      </c>
      <c r="D388" s="259" t="s">
        <v>493</v>
      </c>
      <c r="E388" s="260">
        <v>25.39</v>
      </c>
      <c r="F388" s="260">
        <v>25.39</v>
      </c>
    </row>
    <row r="389" spans="1:6" ht="45" x14ac:dyDescent="0.25">
      <c r="A389" s="258">
        <v>130104</v>
      </c>
      <c r="B389" s="258" t="s">
        <v>1848</v>
      </c>
      <c r="C389" s="258" t="s">
        <v>1849</v>
      </c>
      <c r="D389" s="259" t="s">
        <v>493</v>
      </c>
      <c r="E389" s="260">
        <v>39.67</v>
      </c>
      <c r="F389" s="260">
        <v>39.67</v>
      </c>
    </row>
    <row r="390" spans="1:6" ht="45" x14ac:dyDescent="0.25">
      <c r="A390" s="258">
        <v>130109</v>
      </c>
      <c r="B390" s="258" t="s">
        <v>1850</v>
      </c>
      <c r="C390" s="258" t="s">
        <v>1851</v>
      </c>
      <c r="D390" s="259" t="s">
        <v>493</v>
      </c>
      <c r="E390" s="260">
        <v>82.99</v>
      </c>
      <c r="F390" s="260">
        <v>82.99</v>
      </c>
    </row>
    <row r="391" spans="1:6" ht="30" x14ac:dyDescent="0.25">
      <c r="A391" s="258">
        <v>130110</v>
      </c>
      <c r="B391" s="258" t="s">
        <v>1852</v>
      </c>
      <c r="C391" s="258" t="s">
        <v>1853</v>
      </c>
      <c r="D391" s="259" t="s">
        <v>493</v>
      </c>
      <c r="E391" s="260">
        <v>67.42</v>
      </c>
      <c r="F391" s="260">
        <v>67.42</v>
      </c>
    </row>
    <row r="392" spans="1:6" ht="30" x14ac:dyDescent="0.25">
      <c r="A392" s="258">
        <v>130111</v>
      </c>
      <c r="B392" s="258" t="s">
        <v>1854</v>
      </c>
      <c r="C392" s="258" t="s">
        <v>1855</v>
      </c>
      <c r="D392" s="259" t="s">
        <v>493</v>
      </c>
      <c r="E392" s="260">
        <v>62.81</v>
      </c>
      <c r="F392" s="260">
        <v>62.81</v>
      </c>
    </row>
    <row r="393" spans="1:6" ht="30" x14ac:dyDescent="0.25">
      <c r="A393" s="258">
        <v>130112</v>
      </c>
      <c r="B393" s="258" t="s">
        <v>1856</v>
      </c>
      <c r="C393" s="258" t="s">
        <v>1857</v>
      </c>
      <c r="D393" s="259" t="s">
        <v>493</v>
      </c>
      <c r="E393" s="260">
        <v>51.13</v>
      </c>
      <c r="F393" s="260">
        <v>51.13</v>
      </c>
    </row>
    <row r="394" spans="1:6" ht="30" x14ac:dyDescent="0.25">
      <c r="A394" s="258">
        <v>130113</v>
      </c>
      <c r="B394" s="258" t="s">
        <v>1858</v>
      </c>
      <c r="C394" s="258" t="s">
        <v>1859</v>
      </c>
      <c r="D394" s="259" t="s">
        <v>493</v>
      </c>
      <c r="E394" s="260">
        <v>83.54</v>
      </c>
      <c r="F394" s="260">
        <v>83.54</v>
      </c>
    </row>
    <row r="395" spans="1:6" x14ac:dyDescent="0.25">
      <c r="A395" s="257">
        <v>1302</v>
      </c>
      <c r="B395" s="258"/>
      <c r="C395" s="257" t="s">
        <v>1813</v>
      </c>
      <c r="D395" s="259"/>
      <c r="E395" s="260"/>
      <c r="F395" s="260"/>
    </row>
    <row r="396" spans="1:6" ht="60" x14ac:dyDescent="0.25">
      <c r="A396" s="258">
        <v>130202</v>
      </c>
      <c r="B396" s="258" t="s">
        <v>1860</v>
      </c>
      <c r="C396" s="258" t="s">
        <v>1861</v>
      </c>
      <c r="D396" s="259" t="s">
        <v>493</v>
      </c>
      <c r="E396" s="260">
        <v>58.66</v>
      </c>
      <c r="F396" s="260">
        <v>58.66</v>
      </c>
    </row>
    <row r="397" spans="1:6" ht="75" x14ac:dyDescent="0.25">
      <c r="A397" s="258">
        <v>130205</v>
      </c>
      <c r="B397" s="258" t="s">
        <v>1862</v>
      </c>
      <c r="C397" s="258" t="s">
        <v>1863</v>
      </c>
      <c r="D397" s="259" t="s">
        <v>493</v>
      </c>
      <c r="E397" s="260">
        <v>432.47</v>
      </c>
      <c r="F397" s="260">
        <v>432.47</v>
      </c>
    </row>
    <row r="398" spans="1:6" ht="45" x14ac:dyDescent="0.25">
      <c r="A398" s="258">
        <v>130208</v>
      </c>
      <c r="B398" s="258" t="s">
        <v>1864</v>
      </c>
      <c r="C398" s="258" t="s">
        <v>1865</v>
      </c>
      <c r="D398" s="259" t="s">
        <v>967</v>
      </c>
      <c r="E398" s="260">
        <v>9.5</v>
      </c>
      <c r="F398" s="260">
        <v>9.5</v>
      </c>
    </row>
    <row r="399" spans="1:6" ht="45" x14ac:dyDescent="0.25">
      <c r="A399" s="258">
        <v>130209</v>
      </c>
      <c r="B399" s="258" t="s">
        <v>1866</v>
      </c>
      <c r="C399" s="258" t="s">
        <v>1867</v>
      </c>
      <c r="D399" s="259" t="s">
        <v>493</v>
      </c>
      <c r="E399" s="260">
        <v>89.67</v>
      </c>
      <c r="F399" s="260">
        <v>89.67</v>
      </c>
    </row>
    <row r="400" spans="1:6" ht="75" x14ac:dyDescent="0.25">
      <c r="A400" s="258">
        <v>130210</v>
      </c>
      <c r="B400" s="258" t="s">
        <v>1868</v>
      </c>
      <c r="C400" s="258" t="s">
        <v>1869</v>
      </c>
      <c r="D400" s="259" t="s">
        <v>493</v>
      </c>
      <c r="E400" s="260">
        <v>68.59</v>
      </c>
      <c r="F400" s="260">
        <v>68.59</v>
      </c>
    </row>
    <row r="401" spans="1:6" ht="60" x14ac:dyDescent="0.25">
      <c r="A401" s="258">
        <v>130211</v>
      </c>
      <c r="B401" s="258" t="s">
        <v>1870</v>
      </c>
      <c r="C401" s="258" t="s">
        <v>1871</v>
      </c>
      <c r="D401" s="259" t="s">
        <v>493</v>
      </c>
      <c r="E401" s="260">
        <v>217.33</v>
      </c>
      <c r="F401" s="260">
        <v>217.33</v>
      </c>
    </row>
    <row r="402" spans="1:6" ht="45" x14ac:dyDescent="0.25">
      <c r="A402" s="258">
        <v>130222</v>
      </c>
      <c r="B402" s="258" t="s">
        <v>1872</v>
      </c>
      <c r="C402" s="258" t="s">
        <v>1873</v>
      </c>
      <c r="D402" s="259" t="s">
        <v>493</v>
      </c>
      <c r="E402" s="260">
        <v>155.62</v>
      </c>
      <c r="F402" s="260">
        <v>155.62</v>
      </c>
    </row>
    <row r="403" spans="1:6" ht="45" x14ac:dyDescent="0.25">
      <c r="A403" s="258">
        <v>130223</v>
      </c>
      <c r="B403" s="258" t="s">
        <v>1874</v>
      </c>
      <c r="C403" s="258" t="s">
        <v>1875</v>
      </c>
      <c r="D403" s="259" t="s">
        <v>493</v>
      </c>
      <c r="E403" s="260">
        <v>14.01</v>
      </c>
      <c r="F403" s="260">
        <v>14.01</v>
      </c>
    </row>
    <row r="404" spans="1:6" ht="45" x14ac:dyDescent="0.25">
      <c r="A404" s="258">
        <v>130225</v>
      </c>
      <c r="B404" s="258" t="s">
        <v>1876</v>
      </c>
      <c r="C404" s="258" t="s">
        <v>1877</v>
      </c>
      <c r="D404" s="259" t="s">
        <v>493</v>
      </c>
      <c r="E404" s="260">
        <v>10.72</v>
      </c>
      <c r="F404" s="260">
        <v>10.72</v>
      </c>
    </row>
    <row r="405" spans="1:6" ht="30" x14ac:dyDescent="0.25">
      <c r="A405" s="258">
        <v>130226</v>
      </c>
      <c r="B405" s="258" t="s">
        <v>1878</v>
      </c>
      <c r="C405" s="258" t="s">
        <v>1879</v>
      </c>
      <c r="D405" s="259" t="s">
        <v>493</v>
      </c>
      <c r="E405" s="260">
        <v>15.11</v>
      </c>
      <c r="F405" s="260">
        <v>15.11</v>
      </c>
    </row>
    <row r="406" spans="1:6" ht="90" x14ac:dyDescent="0.25">
      <c r="A406" s="258">
        <v>130228</v>
      </c>
      <c r="B406" s="258" t="s">
        <v>1880</v>
      </c>
      <c r="C406" s="258" t="s">
        <v>1881</v>
      </c>
      <c r="D406" s="259" t="s">
        <v>493</v>
      </c>
      <c r="E406" s="260">
        <v>54.38</v>
      </c>
      <c r="F406" s="260">
        <v>54.38</v>
      </c>
    </row>
    <row r="407" spans="1:6" ht="105" x14ac:dyDescent="0.25">
      <c r="A407" s="258">
        <v>130230</v>
      </c>
      <c r="B407" s="258" t="s">
        <v>1882</v>
      </c>
      <c r="C407" s="258" t="s">
        <v>1883</v>
      </c>
      <c r="D407" s="259" t="s">
        <v>493</v>
      </c>
      <c r="E407" s="260">
        <v>126.88</v>
      </c>
      <c r="F407" s="260">
        <v>126.88</v>
      </c>
    </row>
    <row r="408" spans="1:6" ht="105" x14ac:dyDescent="0.25">
      <c r="A408" s="258">
        <v>130231</v>
      </c>
      <c r="B408" s="258" t="s">
        <v>1884</v>
      </c>
      <c r="C408" s="258" t="s">
        <v>1885</v>
      </c>
      <c r="D408" s="259" t="s">
        <v>493</v>
      </c>
      <c r="E408" s="260">
        <v>140.25</v>
      </c>
      <c r="F408" s="260">
        <v>140.25</v>
      </c>
    </row>
    <row r="409" spans="1:6" ht="105" x14ac:dyDescent="0.25">
      <c r="A409" s="258">
        <v>130233</v>
      </c>
      <c r="B409" s="258" t="s">
        <v>1886</v>
      </c>
      <c r="C409" s="258" t="s">
        <v>1887</v>
      </c>
      <c r="D409" s="259" t="s">
        <v>493</v>
      </c>
      <c r="E409" s="260">
        <v>124.72</v>
      </c>
      <c r="F409" s="260">
        <v>124.72</v>
      </c>
    </row>
    <row r="410" spans="1:6" ht="90" x14ac:dyDescent="0.25">
      <c r="A410" s="258">
        <v>130234</v>
      </c>
      <c r="B410" s="258" t="s">
        <v>1888</v>
      </c>
      <c r="C410" s="258" t="s">
        <v>1889</v>
      </c>
      <c r="D410" s="259" t="s">
        <v>493</v>
      </c>
      <c r="E410" s="260">
        <v>206.62</v>
      </c>
      <c r="F410" s="260">
        <v>206.62</v>
      </c>
    </row>
    <row r="411" spans="1:6" ht="90" x14ac:dyDescent="0.25">
      <c r="A411" s="258">
        <v>130236</v>
      </c>
      <c r="B411" s="258" t="s">
        <v>1890</v>
      </c>
      <c r="C411" s="258" t="s">
        <v>1891</v>
      </c>
      <c r="D411" s="259" t="s">
        <v>493</v>
      </c>
      <c r="E411" s="260">
        <v>73.16</v>
      </c>
      <c r="F411" s="260">
        <v>73.16</v>
      </c>
    </row>
    <row r="412" spans="1:6" ht="90" x14ac:dyDescent="0.25">
      <c r="A412" s="258">
        <v>130237</v>
      </c>
      <c r="B412" s="258" t="s">
        <v>1892</v>
      </c>
      <c r="C412" s="258" t="s">
        <v>1893</v>
      </c>
      <c r="D412" s="259" t="s">
        <v>493</v>
      </c>
      <c r="E412" s="260">
        <v>54.38</v>
      </c>
      <c r="F412" s="260">
        <v>54.38</v>
      </c>
    </row>
    <row r="413" spans="1:6" ht="30" x14ac:dyDescent="0.25">
      <c r="A413" s="257">
        <v>1303</v>
      </c>
      <c r="B413" s="258"/>
      <c r="C413" s="257" t="s">
        <v>1894</v>
      </c>
      <c r="D413" s="259"/>
      <c r="E413" s="260"/>
      <c r="F413" s="260"/>
    </row>
    <row r="414" spans="1:6" ht="45" x14ac:dyDescent="0.25">
      <c r="A414" s="258">
        <v>130301</v>
      </c>
      <c r="B414" s="258" t="s">
        <v>1895</v>
      </c>
      <c r="C414" s="258" t="s">
        <v>1896</v>
      </c>
      <c r="D414" s="259" t="s">
        <v>967</v>
      </c>
      <c r="E414" s="260">
        <v>14.23</v>
      </c>
      <c r="F414" s="260">
        <v>14.23</v>
      </c>
    </row>
    <row r="415" spans="1:6" ht="60" x14ac:dyDescent="0.25">
      <c r="A415" s="258">
        <v>130303</v>
      </c>
      <c r="B415" s="258" t="s">
        <v>1897</v>
      </c>
      <c r="C415" s="258" t="s">
        <v>1898</v>
      </c>
      <c r="D415" s="259" t="s">
        <v>967</v>
      </c>
      <c r="E415" s="260">
        <v>16.559999999999999</v>
      </c>
      <c r="F415" s="260">
        <v>16.559999999999999</v>
      </c>
    </row>
    <row r="416" spans="1:6" ht="45" x14ac:dyDescent="0.25">
      <c r="A416" s="258">
        <v>130304</v>
      </c>
      <c r="B416" s="258" t="s">
        <v>1899</v>
      </c>
      <c r="C416" s="258" t="s">
        <v>1900</v>
      </c>
      <c r="D416" s="259" t="s">
        <v>967</v>
      </c>
      <c r="E416" s="260">
        <v>36.369999999999997</v>
      </c>
      <c r="F416" s="260">
        <v>36.369999999999997</v>
      </c>
    </row>
    <row r="417" spans="1:6" ht="30" x14ac:dyDescent="0.25">
      <c r="A417" s="258">
        <v>130307</v>
      </c>
      <c r="B417" s="258" t="s">
        <v>1901</v>
      </c>
      <c r="C417" s="258" t="s">
        <v>1902</v>
      </c>
      <c r="D417" s="259" t="s">
        <v>967</v>
      </c>
      <c r="E417" s="260">
        <v>219.94</v>
      </c>
      <c r="F417" s="260">
        <v>219.94</v>
      </c>
    </row>
    <row r="418" spans="1:6" ht="30" x14ac:dyDescent="0.25">
      <c r="A418" s="258">
        <v>130308</v>
      </c>
      <c r="B418" s="258" t="s">
        <v>1903</v>
      </c>
      <c r="C418" s="258" t="s">
        <v>1904</v>
      </c>
      <c r="D418" s="259" t="s">
        <v>967</v>
      </c>
      <c r="E418" s="260">
        <v>52.25</v>
      </c>
      <c r="F418" s="260">
        <v>52.25</v>
      </c>
    </row>
    <row r="419" spans="1:6" ht="45" x14ac:dyDescent="0.25">
      <c r="A419" s="258">
        <v>130311</v>
      </c>
      <c r="B419" s="258" t="s">
        <v>1905</v>
      </c>
      <c r="C419" s="258" t="s">
        <v>1906</v>
      </c>
      <c r="D419" s="259" t="s">
        <v>967</v>
      </c>
      <c r="E419" s="260">
        <v>22.55</v>
      </c>
      <c r="F419" s="260">
        <v>22.55</v>
      </c>
    </row>
    <row r="420" spans="1:6" ht="75" x14ac:dyDescent="0.25">
      <c r="A420" s="258">
        <v>130315</v>
      </c>
      <c r="B420" s="258" t="s">
        <v>1907</v>
      </c>
      <c r="C420" s="258" t="s">
        <v>1908</v>
      </c>
      <c r="D420" s="259" t="s">
        <v>967</v>
      </c>
      <c r="E420" s="260">
        <v>52.58</v>
      </c>
      <c r="F420" s="260">
        <v>52.58</v>
      </c>
    </row>
    <row r="421" spans="1:6" ht="30" x14ac:dyDescent="0.25">
      <c r="A421" s="258">
        <v>130317</v>
      </c>
      <c r="B421" s="258" t="s">
        <v>1909</v>
      </c>
      <c r="C421" s="258" t="s">
        <v>1910</v>
      </c>
      <c r="D421" s="259" t="s">
        <v>967</v>
      </c>
      <c r="E421" s="260">
        <v>87.17</v>
      </c>
      <c r="F421" s="260">
        <v>87.17</v>
      </c>
    </row>
    <row r="422" spans="1:6" ht="60" x14ac:dyDescent="0.25">
      <c r="A422" s="258">
        <v>130320</v>
      </c>
      <c r="B422" s="258" t="s">
        <v>1911</v>
      </c>
      <c r="C422" s="258" t="s">
        <v>1912</v>
      </c>
      <c r="D422" s="259" t="s">
        <v>967</v>
      </c>
      <c r="E422" s="260">
        <v>33.42</v>
      </c>
      <c r="F422" s="260">
        <v>33.42</v>
      </c>
    </row>
    <row r="423" spans="1:6" ht="75" x14ac:dyDescent="0.25">
      <c r="A423" s="258">
        <v>130321</v>
      </c>
      <c r="B423" s="258" t="s">
        <v>1913</v>
      </c>
      <c r="C423" s="258" t="s">
        <v>1914</v>
      </c>
      <c r="D423" s="259" t="s">
        <v>967</v>
      </c>
      <c r="E423" s="260">
        <v>47.08</v>
      </c>
      <c r="F423" s="260">
        <v>47.08</v>
      </c>
    </row>
    <row r="424" spans="1:6" ht="105" x14ac:dyDescent="0.25">
      <c r="A424" s="258">
        <v>130322</v>
      </c>
      <c r="B424" s="258" t="s">
        <v>1915</v>
      </c>
      <c r="C424" s="258" t="s">
        <v>1916</v>
      </c>
      <c r="D424" s="259" t="s">
        <v>967</v>
      </c>
      <c r="E424" s="260">
        <v>28.05</v>
      </c>
      <c r="F424" s="260">
        <v>28.05</v>
      </c>
    </row>
    <row r="425" spans="1:6" ht="75" x14ac:dyDescent="0.25">
      <c r="A425" s="258">
        <v>130323</v>
      </c>
      <c r="B425" s="258" t="s">
        <v>1917</v>
      </c>
      <c r="C425" s="258" t="s">
        <v>1918</v>
      </c>
      <c r="D425" s="259" t="s">
        <v>967</v>
      </c>
      <c r="E425" s="260">
        <v>48.68</v>
      </c>
      <c r="F425" s="260">
        <v>48.68</v>
      </c>
    </row>
    <row r="426" spans="1:6" x14ac:dyDescent="0.25">
      <c r="A426" s="257">
        <v>1304</v>
      </c>
      <c r="B426" s="258"/>
      <c r="C426" s="257" t="s">
        <v>1641</v>
      </c>
      <c r="D426" s="259"/>
      <c r="E426" s="260"/>
      <c r="F426" s="260"/>
    </row>
    <row r="427" spans="1:6" ht="45" x14ac:dyDescent="0.25">
      <c r="A427" s="258">
        <v>130403</v>
      </c>
      <c r="B427" s="258" t="s">
        <v>1919</v>
      </c>
      <c r="C427" s="258" t="s">
        <v>1920</v>
      </c>
      <c r="D427" s="259" t="s">
        <v>493</v>
      </c>
      <c r="E427" s="260">
        <v>128.96</v>
      </c>
      <c r="F427" s="260">
        <v>128.96</v>
      </c>
    </row>
    <row r="428" spans="1:6" x14ac:dyDescent="0.25">
      <c r="A428" s="257">
        <v>14</v>
      </c>
      <c r="B428" s="258"/>
      <c r="C428" s="257" t="s">
        <v>1921</v>
      </c>
      <c r="D428" s="259"/>
      <c r="E428" s="260"/>
      <c r="F428" s="260"/>
    </row>
    <row r="429" spans="1:6" ht="30" x14ac:dyDescent="0.25">
      <c r="A429" s="257">
        <v>1401</v>
      </c>
      <c r="B429" s="258"/>
      <c r="C429" s="257" t="s">
        <v>1922</v>
      </c>
      <c r="D429" s="259"/>
      <c r="E429" s="260"/>
      <c r="F429" s="260"/>
    </row>
    <row r="430" spans="1:6" ht="90" x14ac:dyDescent="0.25">
      <c r="A430" s="258">
        <v>140102</v>
      </c>
      <c r="B430" s="258" t="s">
        <v>1923</v>
      </c>
      <c r="C430" s="258" t="s">
        <v>1924</v>
      </c>
      <c r="D430" s="259" t="s">
        <v>304</v>
      </c>
      <c r="E430" s="261">
        <v>2147.7800000000002</v>
      </c>
      <c r="F430" s="261">
        <v>2147.7800000000002</v>
      </c>
    </row>
    <row r="431" spans="1:6" ht="90" x14ac:dyDescent="0.25">
      <c r="A431" s="258">
        <v>140103</v>
      </c>
      <c r="B431" s="258" t="s">
        <v>1925</v>
      </c>
      <c r="C431" s="258" t="s">
        <v>1926</v>
      </c>
      <c r="D431" s="259" t="s">
        <v>304</v>
      </c>
      <c r="E431" s="261">
        <v>2867.86</v>
      </c>
      <c r="F431" s="261">
        <v>2867.86</v>
      </c>
    </row>
    <row r="432" spans="1:6" ht="90" x14ac:dyDescent="0.25">
      <c r="A432" s="258">
        <v>140108</v>
      </c>
      <c r="B432" s="258" t="s">
        <v>1927</v>
      </c>
      <c r="C432" s="258" t="s">
        <v>1928</v>
      </c>
      <c r="D432" s="259" t="s">
        <v>304</v>
      </c>
      <c r="E432" s="261">
        <v>6198.1</v>
      </c>
      <c r="F432" s="261">
        <v>6198.1</v>
      </c>
    </row>
    <row r="433" spans="1:6" ht="90" x14ac:dyDescent="0.25">
      <c r="A433" s="258">
        <v>140109</v>
      </c>
      <c r="B433" s="258" t="s">
        <v>1929</v>
      </c>
      <c r="C433" s="258" t="s">
        <v>1930</v>
      </c>
      <c r="D433" s="259" t="s">
        <v>304</v>
      </c>
      <c r="E433" s="261">
        <v>6258.49</v>
      </c>
      <c r="F433" s="261">
        <v>6258.49</v>
      </c>
    </row>
    <row r="434" spans="1:6" x14ac:dyDescent="0.25">
      <c r="A434" s="257">
        <v>1402</v>
      </c>
      <c r="B434" s="258"/>
      <c r="C434" s="257" t="s">
        <v>1931</v>
      </c>
      <c r="D434" s="259"/>
      <c r="E434" s="260"/>
      <c r="F434" s="260"/>
    </row>
    <row r="435" spans="1:6" ht="105" x14ac:dyDescent="0.25">
      <c r="A435" s="258">
        <v>140201</v>
      </c>
      <c r="B435" s="258" t="s">
        <v>1932</v>
      </c>
      <c r="C435" s="258" t="s">
        <v>1933</v>
      </c>
      <c r="D435" s="259" t="s">
        <v>304</v>
      </c>
      <c r="E435" s="260">
        <v>400.76</v>
      </c>
      <c r="F435" s="260">
        <v>400.76</v>
      </c>
    </row>
    <row r="436" spans="1:6" ht="105" x14ac:dyDescent="0.25">
      <c r="A436" s="258">
        <v>140207</v>
      </c>
      <c r="B436" s="258" t="s">
        <v>1934</v>
      </c>
      <c r="C436" s="258" t="s">
        <v>1935</v>
      </c>
      <c r="D436" s="259" t="s">
        <v>304</v>
      </c>
      <c r="E436" s="260">
        <v>488.71</v>
      </c>
      <c r="F436" s="260">
        <v>488.71</v>
      </c>
    </row>
    <row r="437" spans="1:6" ht="105" x14ac:dyDescent="0.25">
      <c r="A437" s="258">
        <v>140208</v>
      </c>
      <c r="B437" s="258" t="s">
        <v>1936</v>
      </c>
      <c r="C437" s="258" t="s">
        <v>1937</v>
      </c>
      <c r="D437" s="259" t="s">
        <v>304</v>
      </c>
      <c r="E437" s="260">
        <v>726.19</v>
      </c>
      <c r="F437" s="260">
        <v>726.19</v>
      </c>
    </row>
    <row r="438" spans="1:6" ht="90" x14ac:dyDescent="0.25">
      <c r="A438" s="258">
        <v>140209</v>
      </c>
      <c r="B438" s="258" t="s">
        <v>1938</v>
      </c>
      <c r="C438" s="258" t="s">
        <v>1939</v>
      </c>
      <c r="D438" s="259" t="s">
        <v>304</v>
      </c>
      <c r="E438" s="260">
        <v>278.45999999999998</v>
      </c>
      <c r="F438" s="260">
        <v>278.45999999999998</v>
      </c>
    </row>
    <row r="439" spans="1:6" x14ac:dyDescent="0.25">
      <c r="A439" s="257">
        <v>1407</v>
      </c>
      <c r="B439" s="258"/>
      <c r="C439" s="257" t="s">
        <v>1940</v>
      </c>
      <c r="D439" s="259"/>
      <c r="E439" s="260"/>
      <c r="F439" s="260"/>
    </row>
    <row r="440" spans="1:6" ht="30" x14ac:dyDescent="0.25">
      <c r="A440" s="258">
        <v>140701</v>
      </c>
      <c r="B440" s="258" t="s">
        <v>1941</v>
      </c>
      <c r="C440" s="258" t="s">
        <v>1942</v>
      </c>
      <c r="D440" s="259" t="s">
        <v>1943</v>
      </c>
      <c r="E440" s="260">
        <v>110.52</v>
      </c>
      <c r="F440" s="260">
        <v>110.52</v>
      </c>
    </row>
    <row r="441" spans="1:6" ht="30" x14ac:dyDescent="0.25">
      <c r="A441" s="258">
        <v>140702</v>
      </c>
      <c r="B441" s="258" t="s">
        <v>1944</v>
      </c>
      <c r="C441" s="258" t="s">
        <v>1945</v>
      </c>
      <c r="D441" s="259" t="s">
        <v>1943</v>
      </c>
      <c r="E441" s="260">
        <v>234.71</v>
      </c>
      <c r="F441" s="260">
        <v>234.71</v>
      </c>
    </row>
    <row r="442" spans="1:6" ht="30" x14ac:dyDescent="0.25">
      <c r="A442" s="258">
        <v>140703</v>
      </c>
      <c r="B442" s="258" t="s">
        <v>1946</v>
      </c>
      <c r="C442" s="258" t="s">
        <v>1947</v>
      </c>
      <c r="D442" s="259" t="s">
        <v>1943</v>
      </c>
      <c r="E442" s="260">
        <v>447.83</v>
      </c>
      <c r="F442" s="260">
        <v>447.83</v>
      </c>
    </row>
    <row r="443" spans="1:6" ht="30" x14ac:dyDescent="0.25">
      <c r="A443" s="258">
        <v>140704</v>
      </c>
      <c r="B443" s="258" t="s">
        <v>1948</v>
      </c>
      <c r="C443" s="258" t="s">
        <v>1949</v>
      </c>
      <c r="D443" s="259" t="s">
        <v>1943</v>
      </c>
      <c r="E443" s="260">
        <v>419.46</v>
      </c>
      <c r="F443" s="260">
        <v>419.46</v>
      </c>
    </row>
    <row r="444" spans="1:6" ht="30" x14ac:dyDescent="0.25">
      <c r="A444" s="258">
        <v>140705</v>
      </c>
      <c r="B444" s="258" t="s">
        <v>1950</v>
      </c>
      <c r="C444" s="258" t="s">
        <v>1951</v>
      </c>
      <c r="D444" s="259" t="s">
        <v>1943</v>
      </c>
      <c r="E444" s="260">
        <v>138.04</v>
      </c>
      <c r="F444" s="260">
        <v>138.04</v>
      </c>
    </row>
    <row r="445" spans="1:6" ht="30" x14ac:dyDescent="0.25">
      <c r="A445" s="258">
        <v>140706</v>
      </c>
      <c r="B445" s="258" t="s">
        <v>1952</v>
      </c>
      <c r="C445" s="258" t="s">
        <v>1953</v>
      </c>
      <c r="D445" s="259" t="s">
        <v>1943</v>
      </c>
      <c r="E445" s="260">
        <v>100.85</v>
      </c>
      <c r="F445" s="260">
        <v>100.85</v>
      </c>
    </row>
    <row r="446" spans="1:6" ht="45" x14ac:dyDescent="0.25">
      <c r="A446" s="258">
        <v>140707</v>
      </c>
      <c r="B446" s="258" t="s">
        <v>1954</v>
      </c>
      <c r="C446" s="258" t="s">
        <v>1955</v>
      </c>
      <c r="D446" s="259" t="s">
        <v>1943</v>
      </c>
      <c r="E446" s="260">
        <v>176.25</v>
      </c>
      <c r="F446" s="260">
        <v>176.25</v>
      </c>
    </row>
    <row r="447" spans="1:6" ht="30" x14ac:dyDescent="0.25">
      <c r="A447" s="258">
        <v>140708</v>
      </c>
      <c r="B447" s="258" t="s">
        <v>1956</v>
      </c>
      <c r="C447" s="258" t="s">
        <v>1957</v>
      </c>
      <c r="D447" s="259" t="s">
        <v>1943</v>
      </c>
      <c r="E447" s="260">
        <v>98.05</v>
      </c>
      <c r="F447" s="260">
        <v>98.05</v>
      </c>
    </row>
    <row r="448" spans="1:6" ht="30" x14ac:dyDescent="0.25">
      <c r="A448" s="258">
        <v>140709</v>
      </c>
      <c r="B448" s="258" t="s">
        <v>1958</v>
      </c>
      <c r="C448" s="258" t="s">
        <v>1959</v>
      </c>
      <c r="D448" s="259" t="s">
        <v>1943</v>
      </c>
      <c r="E448" s="260">
        <v>97.28</v>
      </c>
      <c r="F448" s="260">
        <v>97.28</v>
      </c>
    </row>
    <row r="449" spans="1:6" ht="45" x14ac:dyDescent="0.25">
      <c r="A449" s="258">
        <v>140710</v>
      </c>
      <c r="B449" s="258" t="s">
        <v>1960</v>
      </c>
      <c r="C449" s="258" t="s">
        <v>1961</v>
      </c>
      <c r="D449" s="259" t="s">
        <v>304</v>
      </c>
      <c r="E449" s="260">
        <v>216.87</v>
      </c>
      <c r="F449" s="260">
        <v>216.87</v>
      </c>
    </row>
    <row r="450" spans="1:6" ht="45" x14ac:dyDescent="0.25">
      <c r="A450" s="258">
        <v>140711</v>
      </c>
      <c r="B450" s="258" t="s">
        <v>1962</v>
      </c>
      <c r="C450" s="258" t="s">
        <v>1963</v>
      </c>
      <c r="D450" s="259" t="s">
        <v>304</v>
      </c>
      <c r="E450" s="260">
        <v>121.08</v>
      </c>
      <c r="F450" s="260">
        <v>121.08</v>
      </c>
    </row>
    <row r="451" spans="1:6" ht="60" x14ac:dyDescent="0.25">
      <c r="A451" s="258">
        <v>140712</v>
      </c>
      <c r="B451" s="258" t="s">
        <v>1964</v>
      </c>
      <c r="C451" s="258" t="s">
        <v>1965</v>
      </c>
      <c r="D451" s="259" t="s">
        <v>304</v>
      </c>
      <c r="E451" s="260">
        <v>692.43</v>
      </c>
      <c r="F451" s="260">
        <v>692.43</v>
      </c>
    </row>
    <row r="452" spans="1:6" ht="75" x14ac:dyDescent="0.25">
      <c r="A452" s="258">
        <v>140713</v>
      </c>
      <c r="B452" s="258" t="s">
        <v>1966</v>
      </c>
      <c r="C452" s="258" t="s">
        <v>1967</v>
      </c>
      <c r="D452" s="259" t="s">
        <v>304</v>
      </c>
      <c r="E452" s="261">
        <v>1017.55</v>
      </c>
      <c r="F452" s="261">
        <v>1017.55</v>
      </c>
    </row>
    <row r="453" spans="1:6" ht="105" x14ac:dyDescent="0.25">
      <c r="A453" s="258">
        <v>140714</v>
      </c>
      <c r="B453" s="258" t="s">
        <v>1968</v>
      </c>
      <c r="C453" s="258" t="s">
        <v>1969</v>
      </c>
      <c r="D453" s="259" t="s">
        <v>304</v>
      </c>
      <c r="E453" s="261">
        <v>1178.21</v>
      </c>
      <c r="F453" s="261">
        <v>1178.21</v>
      </c>
    </row>
    <row r="454" spans="1:6" x14ac:dyDescent="0.25">
      <c r="A454" s="257">
        <v>1409</v>
      </c>
      <c r="B454" s="258"/>
      <c r="C454" s="257" t="s">
        <v>1970</v>
      </c>
      <c r="D454" s="259"/>
      <c r="E454" s="260"/>
      <c r="F454" s="260"/>
    </row>
    <row r="455" spans="1:6" ht="90" x14ac:dyDescent="0.25">
      <c r="A455" s="258">
        <v>140901</v>
      </c>
      <c r="B455" s="258" t="s">
        <v>1971</v>
      </c>
      <c r="C455" s="258" t="s">
        <v>1972</v>
      </c>
      <c r="D455" s="259" t="s">
        <v>967</v>
      </c>
      <c r="E455" s="260">
        <v>120.22</v>
      </c>
      <c r="F455" s="260">
        <v>120.22</v>
      </c>
    </row>
    <row r="456" spans="1:6" ht="90" x14ac:dyDescent="0.25">
      <c r="A456" s="258">
        <v>140902</v>
      </c>
      <c r="B456" s="258" t="s">
        <v>1973</v>
      </c>
      <c r="C456" s="258" t="s">
        <v>1974</v>
      </c>
      <c r="D456" s="259" t="s">
        <v>967</v>
      </c>
      <c r="E456" s="260">
        <v>159.65</v>
      </c>
      <c r="F456" s="260">
        <v>159.65</v>
      </c>
    </row>
    <row r="457" spans="1:6" ht="45" x14ac:dyDescent="0.25">
      <c r="A457" s="258">
        <v>140903</v>
      </c>
      <c r="B457" s="258" t="s">
        <v>1975</v>
      </c>
      <c r="C457" s="258" t="s">
        <v>1976</v>
      </c>
      <c r="D457" s="259" t="s">
        <v>967</v>
      </c>
      <c r="E457" s="260">
        <v>70.790000000000006</v>
      </c>
      <c r="F457" s="260">
        <v>70.790000000000006</v>
      </c>
    </row>
    <row r="458" spans="1:6" ht="45" x14ac:dyDescent="0.25">
      <c r="A458" s="258">
        <v>140904</v>
      </c>
      <c r="B458" s="258" t="s">
        <v>1977</v>
      </c>
      <c r="C458" s="258" t="s">
        <v>1978</v>
      </c>
      <c r="D458" s="259" t="s">
        <v>967</v>
      </c>
      <c r="E458" s="260">
        <v>109.41</v>
      </c>
      <c r="F458" s="260">
        <v>109.41</v>
      </c>
    </row>
    <row r="459" spans="1:6" ht="45" x14ac:dyDescent="0.25">
      <c r="A459" s="258">
        <v>140905</v>
      </c>
      <c r="B459" s="258" t="s">
        <v>1979</v>
      </c>
      <c r="C459" s="258" t="s">
        <v>1980</v>
      </c>
      <c r="D459" s="259" t="s">
        <v>967</v>
      </c>
      <c r="E459" s="260">
        <v>160.38</v>
      </c>
      <c r="F459" s="260">
        <v>160.38</v>
      </c>
    </row>
    <row r="460" spans="1:6" ht="45" x14ac:dyDescent="0.25">
      <c r="A460" s="258">
        <v>140906</v>
      </c>
      <c r="B460" s="258" t="s">
        <v>1981</v>
      </c>
      <c r="C460" s="258" t="s">
        <v>1982</v>
      </c>
      <c r="D460" s="259" t="s">
        <v>967</v>
      </c>
      <c r="E460" s="260">
        <v>61.66</v>
      </c>
      <c r="F460" s="260">
        <v>61.66</v>
      </c>
    </row>
    <row r="461" spans="1:6" ht="30" x14ac:dyDescent="0.25">
      <c r="A461" s="257">
        <v>1411</v>
      </c>
      <c r="B461" s="258"/>
      <c r="C461" s="257" t="s">
        <v>1983</v>
      </c>
      <c r="D461" s="259"/>
      <c r="E461" s="260"/>
      <c r="F461" s="260"/>
    </row>
    <row r="462" spans="1:6" ht="105" x14ac:dyDescent="0.25">
      <c r="A462" s="258">
        <v>141101</v>
      </c>
      <c r="B462" s="258" t="s">
        <v>1984</v>
      </c>
      <c r="C462" s="258" t="s">
        <v>1985</v>
      </c>
      <c r="D462" s="259" t="s">
        <v>304</v>
      </c>
      <c r="E462" s="260">
        <v>578.61</v>
      </c>
      <c r="F462" s="260">
        <v>578.61</v>
      </c>
    </row>
    <row r="463" spans="1:6" ht="105" x14ac:dyDescent="0.25">
      <c r="A463" s="258">
        <v>141102</v>
      </c>
      <c r="B463" s="258" t="s">
        <v>1986</v>
      </c>
      <c r="C463" s="258" t="s">
        <v>1987</v>
      </c>
      <c r="D463" s="259" t="s">
        <v>304</v>
      </c>
      <c r="E463" s="260">
        <v>569.98</v>
      </c>
      <c r="F463" s="260">
        <v>569.98</v>
      </c>
    </row>
    <row r="464" spans="1:6" ht="105" x14ac:dyDescent="0.25">
      <c r="A464" s="258">
        <v>141103</v>
      </c>
      <c r="B464" s="258" t="s">
        <v>1988</v>
      </c>
      <c r="C464" s="258" t="s">
        <v>1989</v>
      </c>
      <c r="D464" s="259" t="s">
        <v>304</v>
      </c>
      <c r="E464" s="260">
        <v>651.83000000000004</v>
      </c>
      <c r="F464" s="260">
        <v>651.83000000000004</v>
      </c>
    </row>
    <row r="465" spans="1:6" ht="105" x14ac:dyDescent="0.25">
      <c r="A465" s="258">
        <v>141104</v>
      </c>
      <c r="B465" s="258" t="s">
        <v>1990</v>
      </c>
      <c r="C465" s="258" t="s">
        <v>1991</v>
      </c>
      <c r="D465" s="259" t="s">
        <v>304</v>
      </c>
      <c r="E465" s="260">
        <v>617.26</v>
      </c>
      <c r="F465" s="260">
        <v>617.26</v>
      </c>
    </row>
    <row r="466" spans="1:6" ht="105" x14ac:dyDescent="0.25">
      <c r="A466" s="258">
        <v>141105</v>
      </c>
      <c r="B466" s="258" t="s">
        <v>1992</v>
      </c>
      <c r="C466" s="258" t="s">
        <v>1993</v>
      </c>
      <c r="D466" s="259" t="s">
        <v>304</v>
      </c>
      <c r="E466" s="260">
        <v>611.08000000000004</v>
      </c>
      <c r="F466" s="260">
        <v>611.08000000000004</v>
      </c>
    </row>
    <row r="467" spans="1:6" ht="105" x14ac:dyDescent="0.25">
      <c r="A467" s="258">
        <v>141106</v>
      </c>
      <c r="B467" s="258" t="s">
        <v>1994</v>
      </c>
      <c r="C467" s="258" t="s">
        <v>1995</v>
      </c>
      <c r="D467" s="259" t="s">
        <v>304</v>
      </c>
      <c r="E467" s="260">
        <v>829.05</v>
      </c>
      <c r="F467" s="260">
        <v>829.05</v>
      </c>
    </row>
    <row r="468" spans="1:6" ht="105" x14ac:dyDescent="0.25">
      <c r="A468" s="258">
        <v>141107</v>
      </c>
      <c r="B468" s="258" t="s">
        <v>1996</v>
      </c>
      <c r="C468" s="258" t="s">
        <v>1997</v>
      </c>
      <c r="D468" s="259" t="s">
        <v>304</v>
      </c>
      <c r="E468" s="260">
        <v>812.25</v>
      </c>
      <c r="F468" s="260">
        <v>812.25</v>
      </c>
    </row>
    <row r="469" spans="1:6" ht="105" x14ac:dyDescent="0.25">
      <c r="A469" s="258">
        <v>141108</v>
      </c>
      <c r="B469" s="258" t="s">
        <v>1998</v>
      </c>
      <c r="C469" s="258" t="s">
        <v>1999</v>
      </c>
      <c r="D469" s="259" t="s">
        <v>304</v>
      </c>
      <c r="E469" s="261">
        <v>1170.44</v>
      </c>
      <c r="F469" s="261">
        <v>1170.44</v>
      </c>
    </row>
    <row r="470" spans="1:6" ht="60" x14ac:dyDescent="0.25">
      <c r="A470" s="258">
        <v>141109</v>
      </c>
      <c r="B470" s="258" t="s">
        <v>2000</v>
      </c>
      <c r="C470" s="258" t="s">
        <v>2001</v>
      </c>
      <c r="D470" s="259" t="s">
        <v>967</v>
      </c>
      <c r="E470" s="260">
        <v>194.34</v>
      </c>
      <c r="F470" s="260">
        <v>194.34</v>
      </c>
    </row>
    <row r="471" spans="1:6" ht="105" x14ac:dyDescent="0.25">
      <c r="A471" s="258">
        <v>141110</v>
      </c>
      <c r="B471" s="258" t="s">
        <v>2002</v>
      </c>
      <c r="C471" s="258" t="s">
        <v>2003</v>
      </c>
      <c r="D471" s="259" t="s">
        <v>304</v>
      </c>
      <c r="E471" s="260">
        <v>758.54</v>
      </c>
      <c r="F471" s="260">
        <v>758.54</v>
      </c>
    </row>
    <row r="472" spans="1:6" ht="105" x14ac:dyDescent="0.25">
      <c r="A472" s="258">
        <v>141111</v>
      </c>
      <c r="B472" s="258" t="s">
        <v>2004</v>
      </c>
      <c r="C472" s="258" t="s">
        <v>2005</v>
      </c>
      <c r="D472" s="259" t="s">
        <v>304</v>
      </c>
      <c r="E472" s="260">
        <v>749.92</v>
      </c>
      <c r="F472" s="260">
        <v>749.92</v>
      </c>
    </row>
    <row r="473" spans="1:6" ht="105" x14ac:dyDescent="0.25">
      <c r="A473" s="258">
        <v>141112</v>
      </c>
      <c r="B473" s="258" t="s">
        <v>2006</v>
      </c>
      <c r="C473" s="258" t="s">
        <v>2007</v>
      </c>
      <c r="D473" s="259" t="s">
        <v>304</v>
      </c>
      <c r="E473" s="260">
        <v>831.76</v>
      </c>
      <c r="F473" s="260">
        <v>831.76</v>
      </c>
    </row>
    <row r="474" spans="1:6" ht="105" x14ac:dyDescent="0.25">
      <c r="A474" s="258">
        <v>141113</v>
      </c>
      <c r="B474" s="258" t="s">
        <v>2008</v>
      </c>
      <c r="C474" s="258" t="s">
        <v>2009</v>
      </c>
      <c r="D474" s="259" t="s">
        <v>304</v>
      </c>
      <c r="E474" s="260">
        <v>797.19</v>
      </c>
      <c r="F474" s="260">
        <v>797.19</v>
      </c>
    </row>
    <row r="475" spans="1:6" ht="90" x14ac:dyDescent="0.25">
      <c r="A475" s="258">
        <v>141114</v>
      </c>
      <c r="B475" s="258" t="s">
        <v>2010</v>
      </c>
      <c r="C475" s="258" t="s">
        <v>2011</v>
      </c>
      <c r="D475" s="259" t="s">
        <v>304</v>
      </c>
      <c r="E475" s="260">
        <v>773.82</v>
      </c>
      <c r="F475" s="260">
        <v>773.82</v>
      </c>
    </row>
    <row r="476" spans="1:6" ht="30" x14ac:dyDescent="0.25">
      <c r="A476" s="257">
        <v>1412</v>
      </c>
      <c r="B476" s="258"/>
      <c r="C476" s="257" t="s">
        <v>2012</v>
      </c>
      <c r="D476" s="259"/>
      <c r="E476" s="260"/>
      <c r="F476" s="260"/>
    </row>
    <row r="477" spans="1:6" ht="30" x14ac:dyDescent="0.25">
      <c r="A477" s="258">
        <v>141210</v>
      </c>
      <c r="B477" s="258" t="s">
        <v>2013</v>
      </c>
      <c r="C477" s="258" t="s">
        <v>2014</v>
      </c>
      <c r="D477" s="259" t="s">
        <v>967</v>
      </c>
      <c r="E477" s="260">
        <v>60.61</v>
      </c>
      <c r="F477" s="260">
        <v>60.61</v>
      </c>
    </row>
    <row r="478" spans="1:6" ht="30" x14ac:dyDescent="0.25">
      <c r="A478" s="258">
        <v>141211</v>
      </c>
      <c r="B478" s="258" t="s">
        <v>2015</v>
      </c>
      <c r="C478" s="258" t="s">
        <v>2016</v>
      </c>
      <c r="D478" s="259" t="s">
        <v>967</v>
      </c>
      <c r="E478" s="260">
        <v>74.33</v>
      </c>
      <c r="F478" s="260">
        <v>74.33</v>
      </c>
    </row>
    <row r="479" spans="1:6" ht="30" x14ac:dyDescent="0.25">
      <c r="A479" s="258">
        <v>141212</v>
      </c>
      <c r="B479" s="258" t="s">
        <v>2017</v>
      </c>
      <c r="C479" s="258" t="s">
        <v>2018</v>
      </c>
      <c r="D479" s="259" t="s">
        <v>967</v>
      </c>
      <c r="E479" s="260">
        <v>97.87</v>
      </c>
      <c r="F479" s="260">
        <v>97.87</v>
      </c>
    </row>
    <row r="480" spans="1:6" ht="30" x14ac:dyDescent="0.25">
      <c r="A480" s="258">
        <v>141213</v>
      </c>
      <c r="B480" s="258" t="s">
        <v>2019</v>
      </c>
      <c r="C480" s="258" t="s">
        <v>2020</v>
      </c>
      <c r="D480" s="259" t="s">
        <v>967</v>
      </c>
      <c r="E480" s="260">
        <v>116.41</v>
      </c>
      <c r="F480" s="260">
        <v>116.41</v>
      </c>
    </row>
    <row r="481" spans="1:6" ht="30" x14ac:dyDescent="0.25">
      <c r="A481" s="258">
        <v>141214</v>
      </c>
      <c r="B481" s="258" t="s">
        <v>2021</v>
      </c>
      <c r="C481" s="258" t="s">
        <v>2022</v>
      </c>
      <c r="D481" s="259" t="s">
        <v>967</v>
      </c>
      <c r="E481" s="260">
        <v>140.08000000000001</v>
      </c>
      <c r="F481" s="260">
        <v>140.08000000000001</v>
      </c>
    </row>
    <row r="482" spans="1:6" ht="30" x14ac:dyDescent="0.25">
      <c r="A482" s="258">
        <v>141215</v>
      </c>
      <c r="B482" s="258" t="s">
        <v>2023</v>
      </c>
      <c r="C482" s="258" t="s">
        <v>2024</v>
      </c>
      <c r="D482" s="259" t="s">
        <v>967</v>
      </c>
      <c r="E482" s="260">
        <v>166.29</v>
      </c>
      <c r="F482" s="260">
        <v>166.29</v>
      </c>
    </row>
    <row r="483" spans="1:6" ht="30" x14ac:dyDescent="0.25">
      <c r="A483" s="258">
        <v>141216</v>
      </c>
      <c r="B483" s="258" t="s">
        <v>2025</v>
      </c>
      <c r="C483" s="258" t="s">
        <v>2026</v>
      </c>
      <c r="D483" s="259" t="s">
        <v>967</v>
      </c>
      <c r="E483" s="260">
        <v>216.26</v>
      </c>
      <c r="F483" s="260">
        <v>216.26</v>
      </c>
    </row>
    <row r="484" spans="1:6" ht="30" x14ac:dyDescent="0.25">
      <c r="A484" s="258">
        <v>141217</v>
      </c>
      <c r="B484" s="258" t="s">
        <v>2027</v>
      </c>
      <c r="C484" s="258" t="s">
        <v>2028</v>
      </c>
      <c r="D484" s="259" t="s">
        <v>967</v>
      </c>
      <c r="E484" s="260">
        <v>237.07</v>
      </c>
      <c r="F484" s="260">
        <v>237.07</v>
      </c>
    </row>
    <row r="485" spans="1:6" ht="30" x14ac:dyDescent="0.25">
      <c r="A485" s="258">
        <v>141218</v>
      </c>
      <c r="B485" s="258" t="s">
        <v>2029</v>
      </c>
      <c r="C485" s="258" t="s">
        <v>2030</v>
      </c>
      <c r="D485" s="259" t="s">
        <v>967</v>
      </c>
      <c r="E485" s="260">
        <v>328.95</v>
      </c>
      <c r="F485" s="260">
        <v>328.95</v>
      </c>
    </row>
    <row r="486" spans="1:6" ht="30" x14ac:dyDescent="0.25">
      <c r="A486" s="257">
        <v>1414</v>
      </c>
      <c r="B486" s="258"/>
      <c r="C486" s="257" t="s">
        <v>2031</v>
      </c>
      <c r="D486" s="259"/>
      <c r="E486" s="260"/>
      <c r="F486" s="260"/>
    </row>
    <row r="487" spans="1:6" ht="30" x14ac:dyDescent="0.25">
      <c r="A487" s="258">
        <v>141409</v>
      </c>
      <c r="B487" s="258" t="s">
        <v>2032</v>
      </c>
      <c r="C487" s="258" t="s">
        <v>2033</v>
      </c>
      <c r="D487" s="259" t="s">
        <v>967</v>
      </c>
      <c r="E487" s="260">
        <v>22.62</v>
      </c>
      <c r="F487" s="260">
        <v>22.62</v>
      </c>
    </row>
    <row r="488" spans="1:6" ht="30" x14ac:dyDescent="0.25">
      <c r="A488" s="258">
        <v>141410</v>
      </c>
      <c r="B488" s="258" t="s">
        <v>2034</v>
      </c>
      <c r="C488" s="258" t="s">
        <v>2035</v>
      </c>
      <c r="D488" s="259" t="s">
        <v>967</v>
      </c>
      <c r="E488" s="260">
        <v>27.54</v>
      </c>
      <c r="F488" s="260">
        <v>27.54</v>
      </c>
    </row>
    <row r="489" spans="1:6" ht="30" x14ac:dyDescent="0.25">
      <c r="A489" s="258">
        <v>141411</v>
      </c>
      <c r="B489" s="258" t="s">
        <v>2036</v>
      </c>
      <c r="C489" s="258" t="s">
        <v>2037</v>
      </c>
      <c r="D489" s="259" t="s">
        <v>967</v>
      </c>
      <c r="E489" s="260">
        <v>36.4</v>
      </c>
      <c r="F489" s="260">
        <v>36.4</v>
      </c>
    </row>
    <row r="490" spans="1:6" ht="45" x14ac:dyDescent="0.25">
      <c r="A490" s="258">
        <v>141412</v>
      </c>
      <c r="B490" s="258" t="s">
        <v>2038</v>
      </c>
      <c r="C490" s="258" t="s">
        <v>2039</v>
      </c>
      <c r="D490" s="259" t="s">
        <v>967</v>
      </c>
      <c r="E490" s="260">
        <v>44.78</v>
      </c>
      <c r="F490" s="260">
        <v>44.78</v>
      </c>
    </row>
    <row r="491" spans="1:6" ht="45" x14ac:dyDescent="0.25">
      <c r="A491" s="258">
        <v>141413</v>
      </c>
      <c r="B491" s="258" t="s">
        <v>2040</v>
      </c>
      <c r="C491" s="258" t="s">
        <v>2041</v>
      </c>
      <c r="D491" s="259" t="s">
        <v>967</v>
      </c>
      <c r="E491" s="260">
        <v>55.2</v>
      </c>
      <c r="F491" s="260">
        <v>55.2</v>
      </c>
    </row>
    <row r="492" spans="1:6" ht="30" x14ac:dyDescent="0.25">
      <c r="A492" s="258">
        <v>141414</v>
      </c>
      <c r="B492" s="258" t="s">
        <v>2042</v>
      </c>
      <c r="C492" s="258" t="s">
        <v>2043</v>
      </c>
      <c r="D492" s="259" t="s">
        <v>967</v>
      </c>
      <c r="E492" s="260">
        <v>77.8</v>
      </c>
      <c r="F492" s="260">
        <v>77.8</v>
      </c>
    </row>
    <row r="493" spans="1:6" ht="45" x14ac:dyDescent="0.25">
      <c r="A493" s="258">
        <v>141415</v>
      </c>
      <c r="B493" s="258" t="s">
        <v>2044</v>
      </c>
      <c r="C493" s="258" t="s">
        <v>2045</v>
      </c>
      <c r="D493" s="259" t="s">
        <v>967</v>
      </c>
      <c r="E493" s="260">
        <v>123.42</v>
      </c>
      <c r="F493" s="260">
        <v>123.42</v>
      </c>
    </row>
    <row r="494" spans="1:6" ht="30" x14ac:dyDescent="0.25">
      <c r="A494" s="258">
        <v>141416</v>
      </c>
      <c r="B494" s="258" t="s">
        <v>2046</v>
      </c>
      <c r="C494" s="258" t="s">
        <v>2047</v>
      </c>
      <c r="D494" s="259" t="s">
        <v>967</v>
      </c>
      <c r="E494" s="260">
        <v>147.38</v>
      </c>
      <c r="F494" s="260">
        <v>147.38</v>
      </c>
    </row>
    <row r="495" spans="1:6" ht="30" x14ac:dyDescent="0.25">
      <c r="A495" s="257">
        <v>1415</v>
      </c>
      <c r="B495" s="258"/>
      <c r="C495" s="257" t="s">
        <v>2048</v>
      </c>
      <c r="D495" s="259"/>
      <c r="E495" s="260"/>
      <c r="F495" s="260"/>
    </row>
    <row r="496" spans="1:6" ht="45" x14ac:dyDescent="0.25">
      <c r="A496" s="258">
        <v>141522</v>
      </c>
      <c r="B496" s="258" t="s">
        <v>2049</v>
      </c>
      <c r="C496" s="258" t="s">
        <v>2050</v>
      </c>
      <c r="D496" s="259" t="s">
        <v>304</v>
      </c>
      <c r="E496" s="260">
        <v>20.92</v>
      </c>
      <c r="F496" s="260">
        <v>20.92</v>
      </c>
    </row>
    <row r="497" spans="1:6" ht="45" x14ac:dyDescent="0.25">
      <c r="A497" s="258">
        <v>141524</v>
      </c>
      <c r="B497" s="258" t="s">
        <v>2051</v>
      </c>
      <c r="C497" s="258" t="s">
        <v>2052</v>
      </c>
      <c r="D497" s="259" t="s">
        <v>304</v>
      </c>
      <c r="E497" s="260">
        <v>34.47</v>
      </c>
      <c r="F497" s="260">
        <v>34.47</v>
      </c>
    </row>
    <row r="498" spans="1:6" ht="45" x14ac:dyDescent="0.25">
      <c r="A498" s="258">
        <v>141525</v>
      </c>
      <c r="B498" s="258" t="s">
        <v>2053</v>
      </c>
      <c r="C498" s="258" t="s">
        <v>2054</v>
      </c>
      <c r="D498" s="259" t="s">
        <v>304</v>
      </c>
      <c r="E498" s="260">
        <v>40.869999999999997</v>
      </c>
      <c r="F498" s="260">
        <v>40.869999999999997</v>
      </c>
    </row>
    <row r="499" spans="1:6" ht="45" x14ac:dyDescent="0.25">
      <c r="A499" s="258">
        <v>141526</v>
      </c>
      <c r="B499" s="258" t="s">
        <v>2055</v>
      </c>
      <c r="C499" s="258" t="s">
        <v>2056</v>
      </c>
      <c r="D499" s="259" t="s">
        <v>304</v>
      </c>
      <c r="E499" s="260">
        <v>79</v>
      </c>
      <c r="F499" s="260">
        <v>79</v>
      </c>
    </row>
    <row r="500" spans="1:6" ht="45" x14ac:dyDescent="0.25">
      <c r="A500" s="258">
        <v>141527</v>
      </c>
      <c r="B500" s="258" t="s">
        <v>2057</v>
      </c>
      <c r="C500" s="258" t="s">
        <v>2058</v>
      </c>
      <c r="D500" s="259" t="s">
        <v>304</v>
      </c>
      <c r="E500" s="260">
        <v>333.22</v>
      </c>
      <c r="F500" s="260">
        <v>333.22</v>
      </c>
    </row>
    <row r="501" spans="1:6" ht="30" x14ac:dyDescent="0.25">
      <c r="A501" s="258">
        <v>141529</v>
      </c>
      <c r="B501" s="258" t="s">
        <v>2059</v>
      </c>
      <c r="C501" s="258" t="s">
        <v>2060</v>
      </c>
      <c r="D501" s="259" t="s">
        <v>304</v>
      </c>
      <c r="E501" s="260">
        <v>9.5</v>
      </c>
      <c r="F501" s="260">
        <v>9.5</v>
      </c>
    </row>
    <row r="502" spans="1:6" x14ac:dyDescent="0.25">
      <c r="A502" s="257">
        <v>1419</v>
      </c>
      <c r="B502" s="258"/>
      <c r="C502" s="257" t="s">
        <v>2061</v>
      </c>
      <c r="D502" s="259"/>
      <c r="E502" s="260"/>
      <c r="F502" s="260"/>
    </row>
    <row r="503" spans="1:6" ht="45" x14ac:dyDescent="0.25">
      <c r="A503" s="258">
        <v>141906</v>
      </c>
      <c r="B503" s="258" t="s">
        <v>2062</v>
      </c>
      <c r="C503" s="258" t="s">
        <v>2063</v>
      </c>
      <c r="D503" s="259" t="s">
        <v>967</v>
      </c>
      <c r="E503" s="260">
        <v>37.93</v>
      </c>
      <c r="F503" s="260">
        <v>37.93</v>
      </c>
    </row>
    <row r="504" spans="1:6" ht="45" x14ac:dyDescent="0.25">
      <c r="A504" s="258">
        <v>141907</v>
      </c>
      <c r="B504" s="258" t="s">
        <v>2064</v>
      </c>
      <c r="C504" s="258" t="s">
        <v>2065</v>
      </c>
      <c r="D504" s="259" t="s">
        <v>967</v>
      </c>
      <c r="E504" s="260">
        <v>48.7</v>
      </c>
      <c r="F504" s="260">
        <v>48.7</v>
      </c>
    </row>
    <row r="505" spans="1:6" ht="45" x14ac:dyDescent="0.25">
      <c r="A505" s="258">
        <v>141908</v>
      </c>
      <c r="B505" s="258" t="s">
        <v>2066</v>
      </c>
      <c r="C505" s="258" t="s">
        <v>2067</v>
      </c>
      <c r="D505" s="259" t="s">
        <v>967</v>
      </c>
      <c r="E505" s="260">
        <v>70.72</v>
      </c>
      <c r="F505" s="260">
        <v>70.72</v>
      </c>
    </row>
    <row r="506" spans="1:6" ht="45" x14ac:dyDescent="0.25">
      <c r="A506" s="258">
        <v>141909</v>
      </c>
      <c r="B506" s="258" t="s">
        <v>2068</v>
      </c>
      <c r="C506" s="258" t="s">
        <v>2069</v>
      </c>
      <c r="D506" s="259" t="s">
        <v>967</v>
      </c>
      <c r="E506" s="260">
        <v>84.46</v>
      </c>
      <c r="F506" s="260">
        <v>84.46</v>
      </c>
    </row>
    <row r="507" spans="1:6" ht="45" x14ac:dyDescent="0.25">
      <c r="A507" s="258">
        <v>141910</v>
      </c>
      <c r="B507" s="258" t="s">
        <v>2070</v>
      </c>
      <c r="C507" s="258" t="s">
        <v>2071</v>
      </c>
      <c r="D507" s="259" t="s">
        <v>967</v>
      </c>
      <c r="E507" s="260">
        <v>121.53</v>
      </c>
      <c r="F507" s="260">
        <v>121.53</v>
      </c>
    </row>
    <row r="508" spans="1:6" x14ac:dyDescent="0.25">
      <c r="A508" s="257">
        <v>1421</v>
      </c>
      <c r="B508" s="258"/>
      <c r="C508" s="257" t="s">
        <v>2072</v>
      </c>
      <c r="D508" s="259"/>
      <c r="E508" s="260"/>
      <c r="F508" s="260"/>
    </row>
    <row r="509" spans="1:6" ht="30" x14ac:dyDescent="0.25">
      <c r="A509" s="258">
        <v>142103</v>
      </c>
      <c r="B509" s="258" t="s">
        <v>2073</v>
      </c>
      <c r="C509" s="258" t="s">
        <v>2074</v>
      </c>
      <c r="D509" s="259" t="s">
        <v>304</v>
      </c>
      <c r="E509" s="260">
        <v>86.19</v>
      </c>
      <c r="F509" s="260">
        <v>86.19</v>
      </c>
    </row>
    <row r="510" spans="1:6" ht="30" x14ac:dyDescent="0.25">
      <c r="A510" s="258">
        <v>142104</v>
      </c>
      <c r="B510" s="258" t="s">
        <v>2075</v>
      </c>
      <c r="C510" s="258" t="s">
        <v>2076</v>
      </c>
      <c r="D510" s="259" t="s">
        <v>304</v>
      </c>
      <c r="E510" s="260">
        <v>28.93</v>
      </c>
      <c r="F510" s="260">
        <v>28.93</v>
      </c>
    </row>
    <row r="511" spans="1:6" x14ac:dyDescent="0.25">
      <c r="A511" s="258">
        <v>142106</v>
      </c>
      <c r="B511" s="258" t="s">
        <v>2077</v>
      </c>
      <c r="C511" s="258" t="s">
        <v>2078</v>
      </c>
      <c r="D511" s="259" t="s">
        <v>304</v>
      </c>
      <c r="E511" s="260">
        <v>30.07</v>
      </c>
      <c r="F511" s="260">
        <v>30.07</v>
      </c>
    </row>
    <row r="512" spans="1:6" ht="30" x14ac:dyDescent="0.25">
      <c r="A512" s="258">
        <v>142107</v>
      </c>
      <c r="B512" s="258" t="s">
        <v>2079</v>
      </c>
      <c r="C512" s="258" t="s">
        <v>2080</v>
      </c>
      <c r="D512" s="259" t="s">
        <v>304</v>
      </c>
      <c r="E512" s="260">
        <v>63.82</v>
      </c>
      <c r="F512" s="260">
        <v>63.82</v>
      </c>
    </row>
    <row r="513" spans="1:6" ht="30" x14ac:dyDescent="0.25">
      <c r="A513" s="258">
        <v>142109</v>
      </c>
      <c r="B513" s="258" t="s">
        <v>2081</v>
      </c>
      <c r="C513" s="258" t="s">
        <v>2082</v>
      </c>
      <c r="D513" s="259" t="s">
        <v>304</v>
      </c>
      <c r="E513" s="260">
        <v>63.29</v>
      </c>
      <c r="F513" s="260">
        <v>63.29</v>
      </c>
    </row>
    <row r="514" spans="1:6" ht="45" x14ac:dyDescent="0.25">
      <c r="A514" s="258">
        <v>142111</v>
      </c>
      <c r="B514" s="258" t="s">
        <v>2083</v>
      </c>
      <c r="C514" s="258" t="s">
        <v>2084</v>
      </c>
      <c r="D514" s="259" t="s">
        <v>304</v>
      </c>
      <c r="E514" s="260">
        <v>126.44</v>
      </c>
      <c r="F514" s="260">
        <v>126.44</v>
      </c>
    </row>
    <row r="515" spans="1:6" ht="45" x14ac:dyDescent="0.25">
      <c r="A515" s="258">
        <v>142112</v>
      </c>
      <c r="B515" s="258" t="s">
        <v>2085</v>
      </c>
      <c r="C515" s="258" t="s">
        <v>2086</v>
      </c>
      <c r="D515" s="259" t="s">
        <v>304</v>
      </c>
      <c r="E515" s="260">
        <v>73.989999999999995</v>
      </c>
      <c r="F515" s="260">
        <v>73.989999999999995</v>
      </c>
    </row>
    <row r="516" spans="1:6" ht="30" x14ac:dyDescent="0.25">
      <c r="A516" s="258">
        <v>142114</v>
      </c>
      <c r="B516" s="258" t="s">
        <v>2087</v>
      </c>
      <c r="C516" s="258" t="s">
        <v>2088</v>
      </c>
      <c r="D516" s="259" t="s">
        <v>304</v>
      </c>
      <c r="E516" s="260">
        <v>12.48</v>
      </c>
      <c r="F516" s="260">
        <v>12.48</v>
      </c>
    </row>
    <row r="517" spans="1:6" ht="30" x14ac:dyDescent="0.25">
      <c r="A517" s="258">
        <v>142115</v>
      </c>
      <c r="B517" s="258" t="s">
        <v>2089</v>
      </c>
      <c r="C517" s="258" t="s">
        <v>2090</v>
      </c>
      <c r="D517" s="259" t="s">
        <v>304</v>
      </c>
      <c r="E517" s="260">
        <v>41.71</v>
      </c>
      <c r="F517" s="260">
        <v>41.71</v>
      </c>
    </row>
    <row r="518" spans="1:6" ht="30" x14ac:dyDescent="0.25">
      <c r="A518" s="258">
        <v>142116</v>
      </c>
      <c r="B518" s="258" t="s">
        <v>2091</v>
      </c>
      <c r="C518" s="258" t="s">
        <v>2092</v>
      </c>
      <c r="D518" s="259" t="s">
        <v>304</v>
      </c>
      <c r="E518" s="260">
        <v>9.0399999999999991</v>
      </c>
      <c r="F518" s="260">
        <v>9.0399999999999991</v>
      </c>
    </row>
    <row r="519" spans="1:6" ht="30" x14ac:dyDescent="0.25">
      <c r="A519" s="258">
        <v>142117</v>
      </c>
      <c r="B519" s="258" t="s">
        <v>2093</v>
      </c>
      <c r="C519" s="258" t="s">
        <v>2094</v>
      </c>
      <c r="D519" s="259" t="s">
        <v>304</v>
      </c>
      <c r="E519" s="260">
        <v>28.38</v>
      </c>
      <c r="F519" s="260">
        <v>28.38</v>
      </c>
    </row>
    <row r="520" spans="1:6" x14ac:dyDescent="0.25">
      <c r="A520" s="258">
        <v>142118</v>
      </c>
      <c r="B520" s="258" t="s">
        <v>2095</v>
      </c>
      <c r="C520" s="258" t="s">
        <v>2096</v>
      </c>
      <c r="D520" s="259" t="s">
        <v>304</v>
      </c>
      <c r="E520" s="260">
        <v>17.45</v>
      </c>
      <c r="F520" s="260">
        <v>17.45</v>
      </c>
    </row>
    <row r="521" spans="1:6" ht="30" x14ac:dyDescent="0.25">
      <c r="A521" s="258">
        <v>142119</v>
      </c>
      <c r="B521" s="258" t="s">
        <v>2097</v>
      </c>
      <c r="C521" s="258" t="s">
        <v>2098</v>
      </c>
      <c r="D521" s="259" t="s">
        <v>304</v>
      </c>
      <c r="E521" s="260">
        <v>102.76</v>
      </c>
      <c r="F521" s="260">
        <v>102.76</v>
      </c>
    </row>
    <row r="522" spans="1:6" ht="30" x14ac:dyDescent="0.25">
      <c r="A522" s="258">
        <v>142120</v>
      </c>
      <c r="B522" s="258" t="s">
        <v>2099</v>
      </c>
      <c r="C522" s="258" t="s">
        <v>2100</v>
      </c>
      <c r="D522" s="259" t="s">
        <v>304</v>
      </c>
      <c r="E522" s="260">
        <v>150.63</v>
      </c>
      <c r="F522" s="260">
        <v>150.63</v>
      </c>
    </row>
    <row r="523" spans="1:6" ht="30" x14ac:dyDescent="0.25">
      <c r="A523" s="258">
        <v>142121</v>
      </c>
      <c r="B523" s="258" t="s">
        <v>2101</v>
      </c>
      <c r="C523" s="258" t="s">
        <v>2102</v>
      </c>
      <c r="D523" s="259" t="s">
        <v>304</v>
      </c>
      <c r="E523" s="260">
        <v>241.9</v>
      </c>
      <c r="F523" s="260">
        <v>241.9</v>
      </c>
    </row>
    <row r="524" spans="1:6" x14ac:dyDescent="0.25">
      <c r="A524" s="258">
        <v>142122</v>
      </c>
      <c r="B524" s="258" t="s">
        <v>2103</v>
      </c>
      <c r="C524" s="258" t="s">
        <v>2104</v>
      </c>
      <c r="D524" s="259" t="s">
        <v>304</v>
      </c>
      <c r="E524" s="260">
        <v>90.93</v>
      </c>
      <c r="F524" s="260">
        <v>90.93</v>
      </c>
    </row>
    <row r="525" spans="1:6" ht="30" x14ac:dyDescent="0.25">
      <c r="A525" s="258">
        <v>142123</v>
      </c>
      <c r="B525" s="258" t="s">
        <v>2105</v>
      </c>
      <c r="C525" s="258" t="s">
        <v>2106</v>
      </c>
      <c r="D525" s="259" t="s">
        <v>304</v>
      </c>
      <c r="E525" s="260">
        <v>18.14</v>
      </c>
      <c r="F525" s="260">
        <v>18.14</v>
      </c>
    </row>
    <row r="526" spans="1:6" ht="30" x14ac:dyDescent="0.25">
      <c r="A526" s="258">
        <v>142124</v>
      </c>
      <c r="B526" s="258" t="s">
        <v>2107</v>
      </c>
      <c r="C526" s="258" t="s">
        <v>2108</v>
      </c>
      <c r="D526" s="259" t="s">
        <v>304</v>
      </c>
      <c r="E526" s="260">
        <v>20.92</v>
      </c>
      <c r="F526" s="260">
        <v>20.92</v>
      </c>
    </row>
    <row r="527" spans="1:6" ht="30" x14ac:dyDescent="0.25">
      <c r="A527" s="258">
        <v>142125</v>
      </c>
      <c r="B527" s="258" t="s">
        <v>2109</v>
      </c>
      <c r="C527" s="258" t="s">
        <v>2110</v>
      </c>
      <c r="D527" s="259" t="s">
        <v>304</v>
      </c>
      <c r="E527" s="260">
        <v>31.52</v>
      </c>
      <c r="F527" s="260">
        <v>31.52</v>
      </c>
    </row>
    <row r="528" spans="1:6" ht="45" x14ac:dyDescent="0.25">
      <c r="A528" s="257">
        <v>1422</v>
      </c>
      <c r="B528" s="258"/>
      <c r="C528" s="257" t="s">
        <v>2111</v>
      </c>
      <c r="D528" s="259"/>
      <c r="E528" s="260"/>
      <c r="F528" s="260"/>
    </row>
    <row r="529" spans="1:6" ht="45" x14ac:dyDescent="0.25">
      <c r="A529" s="258">
        <v>142201</v>
      </c>
      <c r="B529" s="258" t="s">
        <v>2112</v>
      </c>
      <c r="C529" s="258" t="s">
        <v>2113</v>
      </c>
      <c r="D529" s="259" t="s">
        <v>967</v>
      </c>
      <c r="E529" s="260">
        <v>12.23</v>
      </c>
      <c r="F529" s="260">
        <v>12.23</v>
      </c>
    </row>
    <row r="530" spans="1:6" ht="45" x14ac:dyDescent="0.25">
      <c r="A530" s="258">
        <v>142202</v>
      </c>
      <c r="B530" s="258" t="s">
        <v>2114</v>
      </c>
      <c r="C530" s="258" t="s">
        <v>2115</v>
      </c>
      <c r="D530" s="259" t="s">
        <v>967</v>
      </c>
      <c r="E530" s="260">
        <v>18.34</v>
      </c>
      <c r="F530" s="260">
        <v>18.34</v>
      </c>
    </row>
    <row r="531" spans="1:6" ht="45" x14ac:dyDescent="0.25">
      <c r="A531" s="258">
        <v>142203</v>
      </c>
      <c r="B531" s="258" t="s">
        <v>2116</v>
      </c>
      <c r="C531" s="258" t="s">
        <v>2117</v>
      </c>
      <c r="D531" s="259" t="s">
        <v>967</v>
      </c>
      <c r="E531" s="260">
        <v>27.63</v>
      </c>
      <c r="F531" s="260">
        <v>27.63</v>
      </c>
    </row>
    <row r="532" spans="1:6" ht="45" x14ac:dyDescent="0.25">
      <c r="A532" s="258">
        <v>142204</v>
      </c>
      <c r="B532" s="258" t="s">
        <v>2118</v>
      </c>
      <c r="C532" s="258" t="s">
        <v>2119</v>
      </c>
      <c r="D532" s="259" t="s">
        <v>967</v>
      </c>
      <c r="E532" s="260">
        <v>23.32</v>
      </c>
      <c r="F532" s="260">
        <v>23.32</v>
      </c>
    </row>
    <row r="533" spans="1:6" ht="45" x14ac:dyDescent="0.25">
      <c r="A533" s="258">
        <v>142205</v>
      </c>
      <c r="B533" s="258" t="s">
        <v>2120</v>
      </c>
      <c r="C533" s="258" t="s">
        <v>2121</v>
      </c>
      <c r="D533" s="259" t="s">
        <v>967</v>
      </c>
      <c r="E533" s="260">
        <v>35.54</v>
      </c>
      <c r="F533" s="260">
        <v>35.54</v>
      </c>
    </row>
    <row r="534" spans="1:6" ht="45" x14ac:dyDescent="0.25">
      <c r="A534" s="258">
        <v>142206</v>
      </c>
      <c r="B534" s="258" t="s">
        <v>2122</v>
      </c>
      <c r="C534" s="258" t="s">
        <v>2123</v>
      </c>
      <c r="D534" s="259" t="s">
        <v>967</v>
      </c>
      <c r="E534" s="260">
        <v>51.72</v>
      </c>
      <c r="F534" s="260">
        <v>51.72</v>
      </c>
    </row>
    <row r="535" spans="1:6" x14ac:dyDescent="0.25">
      <c r="A535" s="257">
        <v>1423</v>
      </c>
      <c r="B535" s="258"/>
      <c r="C535" s="257" t="s">
        <v>1641</v>
      </c>
      <c r="D535" s="259"/>
      <c r="E535" s="260"/>
      <c r="F535" s="260"/>
    </row>
    <row r="536" spans="1:6" ht="30" x14ac:dyDescent="0.25">
      <c r="A536" s="258">
        <v>142301</v>
      </c>
      <c r="B536" s="258" t="s">
        <v>2124</v>
      </c>
      <c r="C536" s="258" t="s">
        <v>2125</v>
      </c>
      <c r="D536" s="259" t="s">
        <v>304</v>
      </c>
      <c r="E536" s="260">
        <v>20.97</v>
      </c>
      <c r="F536" s="260">
        <v>20.97</v>
      </c>
    </row>
    <row r="537" spans="1:6" ht="30" x14ac:dyDescent="0.25">
      <c r="A537" s="258">
        <v>142302</v>
      </c>
      <c r="B537" s="258" t="s">
        <v>2126</v>
      </c>
      <c r="C537" s="258" t="s">
        <v>2127</v>
      </c>
      <c r="D537" s="259" t="s">
        <v>304</v>
      </c>
      <c r="E537" s="260">
        <v>29.35</v>
      </c>
      <c r="F537" s="260">
        <v>29.35</v>
      </c>
    </row>
    <row r="538" spans="1:6" ht="30" x14ac:dyDescent="0.25">
      <c r="A538" s="258">
        <v>142303</v>
      </c>
      <c r="B538" s="258" t="s">
        <v>2128</v>
      </c>
      <c r="C538" s="258" t="s">
        <v>2129</v>
      </c>
      <c r="D538" s="259" t="s">
        <v>304</v>
      </c>
      <c r="E538" s="260">
        <v>20.97</v>
      </c>
      <c r="F538" s="260">
        <v>20.97</v>
      </c>
    </row>
    <row r="539" spans="1:6" ht="30" x14ac:dyDescent="0.25">
      <c r="A539" s="258">
        <v>142304</v>
      </c>
      <c r="B539" s="258" t="s">
        <v>2130</v>
      </c>
      <c r="C539" s="258" t="s">
        <v>2131</v>
      </c>
      <c r="D539" s="259" t="s">
        <v>304</v>
      </c>
      <c r="E539" s="260">
        <v>28.48</v>
      </c>
      <c r="F539" s="260">
        <v>28.48</v>
      </c>
    </row>
    <row r="540" spans="1:6" x14ac:dyDescent="0.25">
      <c r="A540" s="257">
        <v>15</v>
      </c>
      <c r="B540" s="258"/>
      <c r="C540" s="257" t="s">
        <v>2132</v>
      </c>
      <c r="D540" s="259"/>
      <c r="E540" s="260"/>
      <c r="F540" s="260"/>
    </row>
    <row r="541" spans="1:6" x14ac:dyDescent="0.25">
      <c r="A541" s="257">
        <v>1501</v>
      </c>
      <c r="B541" s="258"/>
      <c r="C541" s="257" t="s">
        <v>2133</v>
      </c>
      <c r="D541" s="259"/>
      <c r="E541" s="260"/>
      <c r="F541" s="260"/>
    </row>
    <row r="542" spans="1:6" ht="105" x14ac:dyDescent="0.25">
      <c r="A542" s="258">
        <v>150122</v>
      </c>
      <c r="B542" s="258" t="s">
        <v>2134</v>
      </c>
      <c r="C542" s="258" t="s">
        <v>2135</v>
      </c>
      <c r="D542" s="259" t="s">
        <v>304</v>
      </c>
      <c r="E542" s="261">
        <v>1432.55</v>
      </c>
      <c r="F542" s="261">
        <v>1432.55</v>
      </c>
    </row>
    <row r="543" spans="1:6" ht="90" x14ac:dyDescent="0.25">
      <c r="A543" s="258">
        <v>150123</v>
      </c>
      <c r="B543" s="258" t="s">
        <v>2136</v>
      </c>
      <c r="C543" s="258" t="s">
        <v>2137</v>
      </c>
      <c r="D543" s="259" t="s">
        <v>304</v>
      </c>
      <c r="E543" s="261">
        <v>2627.56</v>
      </c>
      <c r="F543" s="261">
        <v>2627.56</v>
      </c>
    </row>
    <row r="544" spans="1:6" x14ac:dyDescent="0.25">
      <c r="A544" s="257">
        <v>1503</v>
      </c>
      <c r="B544" s="258"/>
      <c r="C544" s="257" t="s">
        <v>2138</v>
      </c>
      <c r="D544" s="259"/>
      <c r="E544" s="260"/>
      <c r="F544" s="260"/>
    </row>
    <row r="545" spans="1:6" ht="45" x14ac:dyDescent="0.25">
      <c r="A545" s="258">
        <v>150302</v>
      </c>
      <c r="B545" s="258" t="s">
        <v>2139</v>
      </c>
      <c r="C545" s="258" t="s">
        <v>2140</v>
      </c>
      <c r="D545" s="259" t="s">
        <v>304</v>
      </c>
      <c r="E545" s="260">
        <v>224.28</v>
      </c>
      <c r="F545" s="260">
        <v>224.28</v>
      </c>
    </row>
    <row r="546" spans="1:6" ht="45" x14ac:dyDescent="0.25">
      <c r="A546" s="258">
        <v>150306</v>
      </c>
      <c r="B546" s="258" t="s">
        <v>2141</v>
      </c>
      <c r="C546" s="258" t="s">
        <v>2142</v>
      </c>
      <c r="D546" s="259" t="s">
        <v>304</v>
      </c>
      <c r="E546" s="260">
        <v>216.21</v>
      </c>
      <c r="F546" s="260">
        <v>216.21</v>
      </c>
    </row>
    <row r="547" spans="1:6" ht="45" x14ac:dyDescent="0.25">
      <c r="A547" s="258">
        <v>150307</v>
      </c>
      <c r="B547" s="258" t="s">
        <v>2143</v>
      </c>
      <c r="C547" s="258" t="s">
        <v>2144</v>
      </c>
      <c r="D547" s="259" t="s">
        <v>304</v>
      </c>
      <c r="E547" s="260">
        <v>533.95000000000005</v>
      </c>
      <c r="F547" s="260">
        <v>533.95000000000005</v>
      </c>
    </row>
    <row r="548" spans="1:6" ht="45" x14ac:dyDescent="0.25">
      <c r="A548" s="258">
        <v>150308</v>
      </c>
      <c r="B548" s="258" t="s">
        <v>2145</v>
      </c>
      <c r="C548" s="258" t="s">
        <v>2146</v>
      </c>
      <c r="D548" s="259" t="s">
        <v>304</v>
      </c>
      <c r="E548" s="260">
        <v>562.35</v>
      </c>
      <c r="F548" s="260">
        <v>562.35</v>
      </c>
    </row>
    <row r="549" spans="1:6" ht="45" x14ac:dyDescent="0.25">
      <c r="A549" s="258">
        <v>150309</v>
      </c>
      <c r="B549" s="258" t="s">
        <v>2147</v>
      </c>
      <c r="C549" s="258" t="s">
        <v>2148</v>
      </c>
      <c r="D549" s="259" t="s">
        <v>304</v>
      </c>
      <c r="E549" s="260">
        <v>633.37</v>
      </c>
      <c r="F549" s="260">
        <v>633.37</v>
      </c>
    </row>
    <row r="550" spans="1:6" x14ac:dyDescent="0.25">
      <c r="A550" s="258">
        <v>150310</v>
      </c>
      <c r="B550" s="258" t="s">
        <v>2149</v>
      </c>
      <c r="C550" s="258" t="s">
        <v>2150</v>
      </c>
      <c r="D550" s="259" t="s">
        <v>304</v>
      </c>
      <c r="E550" s="260">
        <v>100.27</v>
      </c>
      <c r="F550" s="260">
        <v>100.27</v>
      </c>
    </row>
    <row r="551" spans="1:6" ht="45" x14ac:dyDescent="0.25">
      <c r="A551" s="258">
        <v>150311</v>
      </c>
      <c r="B551" s="258" t="s">
        <v>2151</v>
      </c>
      <c r="C551" s="258" t="s">
        <v>2152</v>
      </c>
      <c r="D551" s="259" t="s">
        <v>304</v>
      </c>
      <c r="E551" s="260">
        <v>160.1</v>
      </c>
      <c r="F551" s="260">
        <v>160.1</v>
      </c>
    </row>
    <row r="552" spans="1:6" ht="45" x14ac:dyDescent="0.25">
      <c r="A552" s="258">
        <v>150312</v>
      </c>
      <c r="B552" s="258" t="s">
        <v>2153</v>
      </c>
      <c r="C552" s="258" t="s">
        <v>2154</v>
      </c>
      <c r="D552" s="259" t="s">
        <v>304</v>
      </c>
      <c r="E552" s="260">
        <v>117.55</v>
      </c>
      <c r="F552" s="260">
        <v>117.55</v>
      </c>
    </row>
    <row r="553" spans="1:6" ht="45" x14ac:dyDescent="0.25">
      <c r="A553" s="258">
        <v>150313</v>
      </c>
      <c r="B553" s="258" t="s">
        <v>2155</v>
      </c>
      <c r="C553" s="258" t="s">
        <v>2156</v>
      </c>
      <c r="D553" s="259" t="s">
        <v>304</v>
      </c>
      <c r="E553" s="260">
        <v>133.80000000000001</v>
      </c>
      <c r="F553" s="260">
        <v>133.80000000000001</v>
      </c>
    </row>
    <row r="554" spans="1:6" ht="105" x14ac:dyDescent="0.25">
      <c r="A554" s="258">
        <v>150315</v>
      </c>
      <c r="B554" s="258" t="s">
        <v>2157</v>
      </c>
      <c r="C554" s="258" t="s">
        <v>2158</v>
      </c>
      <c r="D554" s="259" t="s">
        <v>304</v>
      </c>
      <c r="E554" s="260">
        <v>960.47</v>
      </c>
      <c r="F554" s="260">
        <v>960.47</v>
      </c>
    </row>
    <row r="555" spans="1:6" ht="105" x14ac:dyDescent="0.25">
      <c r="A555" s="258">
        <v>150316</v>
      </c>
      <c r="B555" s="258" t="s">
        <v>2159</v>
      </c>
      <c r="C555" s="258" t="s">
        <v>2160</v>
      </c>
      <c r="D555" s="259" t="s">
        <v>304</v>
      </c>
      <c r="E555" s="261">
        <v>1518.98</v>
      </c>
      <c r="F555" s="261">
        <v>1518.98</v>
      </c>
    </row>
    <row r="556" spans="1:6" ht="75" x14ac:dyDescent="0.25">
      <c r="A556" s="258">
        <v>150317</v>
      </c>
      <c r="B556" s="258" t="s">
        <v>2161</v>
      </c>
      <c r="C556" s="258" t="s">
        <v>2162</v>
      </c>
      <c r="D556" s="259" t="s">
        <v>304</v>
      </c>
      <c r="E556" s="261">
        <v>1599.98</v>
      </c>
      <c r="F556" s="261">
        <v>1599.98</v>
      </c>
    </row>
    <row r="557" spans="1:6" x14ac:dyDescent="0.25">
      <c r="A557" s="257">
        <v>1506</v>
      </c>
      <c r="B557" s="258"/>
      <c r="C557" s="257" t="s">
        <v>768</v>
      </c>
      <c r="D557" s="259"/>
      <c r="E557" s="260"/>
      <c r="F557" s="260"/>
    </row>
    <row r="558" spans="1:6" ht="45" x14ac:dyDescent="0.25">
      <c r="A558" s="258">
        <v>150609</v>
      </c>
      <c r="B558" s="258" t="s">
        <v>2163</v>
      </c>
      <c r="C558" s="258" t="s">
        <v>2164</v>
      </c>
      <c r="D558" s="259" t="s">
        <v>304</v>
      </c>
      <c r="E558" s="260">
        <v>349.91</v>
      </c>
      <c r="F558" s="260">
        <v>349.91</v>
      </c>
    </row>
    <row r="559" spans="1:6" ht="90" x14ac:dyDescent="0.25">
      <c r="A559" s="258">
        <v>150610</v>
      </c>
      <c r="B559" s="258" t="s">
        <v>2165</v>
      </c>
      <c r="C559" s="258" t="s">
        <v>2166</v>
      </c>
      <c r="D559" s="259" t="s">
        <v>304</v>
      </c>
      <c r="E559" s="260">
        <v>338.69</v>
      </c>
      <c r="F559" s="260">
        <v>338.69</v>
      </c>
    </row>
    <row r="560" spans="1:6" ht="30" x14ac:dyDescent="0.25">
      <c r="A560" s="258">
        <v>150612</v>
      </c>
      <c r="B560" s="258" t="s">
        <v>2167</v>
      </c>
      <c r="C560" s="258" t="s">
        <v>2168</v>
      </c>
      <c r="D560" s="259" t="s">
        <v>304</v>
      </c>
      <c r="E560" s="260">
        <v>45.35</v>
      </c>
      <c r="F560" s="260">
        <v>45.35</v>
      </c>
    </row>
    <row r="561" spans="1:6" ht="90" x14ac:dyDescent="0.25">
      <c r="A561" s="258">
        <v>150614</v>
      </c>
      <c r="B561" s="258" t="s">
        <v>2169</v>
      </c>
      <c r="C561" s="258" t="s">
        <v>2170</v>
      </c>
      <c r="D561" s="259" t="s">
        <v>304</v>
      </c>
      <c r="E561" s="260">
        <v>147.22999999999999</v>
      </c>
      <c r="F561" s="260">
        <v>147.22999999999999</v>
      </c>
    </row>
    <row r="562" spans="1:6" ht="90" x14ac:dyDescent="0.25">
      <c r="A562" s="258">
        <v>150615</v>
      </c>
      <c r="B562" s="258" t="s">
        <v>2171</v>
      </c>
      <c r="C562" s="258" t="s">
        <v>2172</v>
      </c>
      <c r="D562" s="259" t="s">
        <v>304</v>
      </c>
      <c r="E562" s="260">
        <v>188.88</v>
      </c>
      <c r="F562" s="260">
        <v>188.88</v>
      </c>
    </row>
    <row r="563" spans="1:6" ht="90" x14ac:dyDescent="0.25">
      <c r="A563" s="258">
        <v>150616</v>
      </c>
      <c r="B563" s="258" t="s">
        <v>2173</v>
      </c>
      <c r="C563" s="258" t="s">
        <v>2174</v>
      </c>
      <c r="D563" s="259" t="s">
        <v>304</v>
      </c>
      <c r="E563" s="260">
        <v>262.24</v>
      </c>
      <c r="F563" s="260">
        <v>262.24</v>
      </c>
    </row>
    <row r="564" spans="1:6" ht="90" x14ac:dyDescent="0.25">
      <c r="A564" s="258">
        <v>150626</v>
      </c>
      <c r="B564" s="258" t="s">
        <v>2175</v>
      </c>
      <c r="C564" s="258" t="s">
        <v>2176</v>
      </c>
      <c r="D564" s="259" t="s">
        <v>304</v>
      </c>
      <c r="E564" s="260">
        <v>212.17</v>
      </c>
      <c r="F564" s="260">
        <v>212.17</v>
      </c>
    </row>
    <row r="565" spans="1:6" ht="30" x14ac:dyDescent="0.25">
      <c r="A565" s="258">
        <v>150628</v>
      </c>
      <c r="B565" s="258" t="s">
        <v>2177</v>
      </c>
      <c r="C565" s="258" t="s">
        <v>2178</v>
      </c>
      <c r="D565" s="259" t="s">
        <v>304</v>
      </c>
      <c r="E565" s="260">
        <v>9.07</v>
      </c>
      <c r="F565" s="260">
        <v>9.07</v>
      </c>
    </row>
    <row r="566" spans="1:6" ht="30" x14ac:dyDescent="0.25">
      <c r="A566" s="258">
        <v>150629</v>
      </c>
      <c r="B566" s="258" t="s">
        <v>2179</v>
      </c>
      <c r="C566" s="258" t="s">
        <v>2180</v>
      </c>
      <c r="D566" s="259" t="s">
        <v>304</v>
      </c>
      <c r="E566" s="260">
        <v>14.47</v>
      </c>
      <c r="F566" s="260">
        <v>14.47</v>
      </c>
    </row>
    <row r="567" spans="1:6" ht="30" x14ac:dyDescent="0.25">
      <c r="A567" s="258">
        <v>150632</v>
      </c>
      <c r="B567" s="258" t="s">
        <v>2181</v>
      </c>
      <c r="C567" s="258" t="s">
        <v>2182</v>
      </c>
      <c r="D567" s="259" t="s">
        <v>304</v>
      </c>
      <c r="E567" s="260">
        <v>65.02</v>
      </c>
      <c r="F567" s="260">
        <v>65.02</v>
      </c>
    </row>
    <row r="568" spans="1:6" ht="30" x14ac:dyDescent="0.25">
      <c r="A568" s="258">
        <v>150633</v>
      </c>
      <c r="B568" s="258" t="s">
        <v>2183</v>
      </c>
      <c r="C568" s="258" t="s">
        <v>2184</v>
      </c>
      <c r="D568" s="259" t="s">
        <v>304</v>
      </c>
      <c r="E568" s="260">
        <v>108.23</v>
      </c>
      <c r="F568" s="260">
        <v>108.23</v>
      </c>
    </row>
    <row r="569" spans="1:6" ht="30" x14ac:dyDescent="0.25">
      <c r="A569" s="258">
        <v>150634</v>
      </c>
      <c r="B569" s="258" t="s">
        <v>2185</v>
      </c>
      <c r="C569" s="258" t="s">
        <v>2186</v>
      </c>
      <c r="D569" s="259" t="s">
        <v>304</v>
      </c>
      <c r="E569" s="260">
        <v>147.11000000000001</v>
      </c>
      <c r="F569" s="260">
        <v>147.11000000000001</v>
      </c>
    </row>
    <row r="570" spans="1:6" ht="30" x14ac:dyDescent="0.25">
      <c r="A570" s="258">
        <v>150635</v>
      </c>
      <c r="B570" s="258" t="s">
        <v>2187</v>
      </c>
      <c r="C570" s="258" t="s">
        <v>2188</v>
      </c>
      <c r="D570" s="259" t="s">
        <v>304</v>
      </c>
      <c r="E570" s="260">
        <v>226.5</v>
      </c>
      <c r="F570" s="260">
        <v>226.5</v>
      </c>
    </row>
    <row r="571" spans="1:6" ht="30" x14ac:dyDescent="0.25">
      <c r="A571" s="258">
        <v>150636</v>
      </c>
      <c r="B571" s="258" t="s">
        <v>2189</v>
      </c>
      <c r="C571" s="258" t="s">
        <v>2190</v>
      </c>
      <c r="D571" s="259" t="s">
        <v>304</v>
      </c>
      <c r="E571" s="260">
        <v>11.93</v>
      </c>
      <c r="F571" s="260">
        <v>11.93</v>
      </c>
    </row>
    <row r="572" spans="1:6" x14ac:dyDescent="0.25">
      <c r="A572" s="257">
        <v>1507</v>
      </c>
      <c r="B572" s="258"/>
      <c r="C572" s="257" t="s">
        <v>2191</v>
      </c>
      <c r="D572" s="259"/>
      <c r="E572" s="260"/>
      <c r="F572" s="260"/>
    </row>
    <row r="573" spans="1:6" ht="75" x14ac:dyDescent="0.25">
      <c r="A573" s="258">
        <v>150701</v>
      </c>
      <c r="B573" s="258" t="s">
        <v>2192</v>
      </c>
      <c r="C573" s="258" t="s">
        <v>2193</v>
      </c>
      <c r="D573" s="259" t="s">
        <v>967</v>
      </c>
      <c r="E573" s="260">
        <v>56.56</v>
      </c>
      <c r="F573" s="260">
        <v>56.56</v>
      </c>
    </row>
    <row r="574" spans="1:6" ht="75" x14ac:dyDescent="0.25">
      <c r="A574" s="258">
        <v>150702</v>
      </c>
      <c r="B574" s="258" t="s">
        <v>2194</v>
      </c>
      <c r="C574" s="258" t="s">
        <v>2195</v>
      </c>
      <c r="D574" s="259" t="s">
        <v>967</v>
      </c>
      <c r="E574" s="260">
        <v>67.87</v>
      </c>
      <c r="F574" s="260">
        <v>67.87</v>
      </c>
    </row>
    <row r="575" spans="1:6" ht="75" x14ac:dyDescent="0.25">
      <c r="A575" s="258">
        <v>150703</v>
      </c>
      <c r="B575" s="258" t="s">
        <v>2196</v>
      </c>
      <c r="C575" s="258" t="s">
        <v>2197</v>
      </c>
      <c r="D575" s="259" t="s">
        <v>967</v>
      </c>
      <c r="E575" s="260">
        <v>177.07</v>
      </c>
      <c r="F575" s="260">
        <v>177.07</v>
      </c>
    </row>
    <row r="576" spans="1:6" ht="75" x14ac:dyDescent="0.25">
      <c r="A576" s="258">
        <v>150704</v>
      </c>
      <c r="B576" s="258" t="s">
        <v>2198</v>
      </c>
      <c r="C576" s="258" t="s">
        <v>2199</v>
      </c>
      <c r="D576" s="259" t="s">
        <v>967</v>
      </c>
      <c r="E576" s="260">
        <v>190.15</v>
      </c>
      <c r="F576" s="260">
        <v>190.15</v>
      </c>
    </row>
    <row r="577" spans="1:6" x14ac:dyDescent="0.25">
      <c r="A577" s="257">
        <v>1508</v>
      </c>
      <c r="B577" s="258"/>
      <c r="C577" s="257" t="s">
        <v>2200</v>
      </c>
      <c r="D577" s="259"/>
      <c r="E577" s="260"/>
      <c r="F577" s="260"/>
    </row>
    <row r="578" spans="1:6" ht="45" x14ac:dyDescent="0.25">
      <c r="A578" s="258">
        <v>150801</v>
      </c>
      <c r="B578" s="258" t="s">
        <v>2201</v>
      </c>
      <c r="C578" s="258" t="s">
        <v>2202</v>
      </c>
      <c r="D578" s="259" t="s">
        <v>967</v>
      </c>
      <c r="E578" s="260">
        <v>17.25</v>
      </c>
      <c r="F578" s="260">
        <v>17.25</v>
      </c>
    </row>
    <row r="579" spans="1:6" ht="60" x14ac:dyDescent="0.25">
      <c r="A579" s="258">
        <v>150802</v>
      </c>
      <c r="B579" s="258" t="s">
        <v>2203</v>
      </c>
      <c r="C579" s="258" t="s">
        <v>2204</v>
      </c>
      <c r="D579" s="259" t="s">
        <v>304</v>
      </c>
      <c r="E579" s="260">
        <v>23.63</v>
      </c>
      <c r="F579" s="260">
        <v>23.63</v>
      </c>
    </row>
    <row r="580" spans="1:6" ht="60" x14ac:dyDescent="0.25">
      <c r="A580" s="258">
        <v>150803</v>
      </c>
      <c r="B580" s="258" t="s">
        <v>2205</v>
      </c>
      <c r="C580" s="258" t="s">
        <v>2206</v>
      </c>
      <c r="D580" s="259" t="s">
        <v>304</v>
      </c>
      <c r="E580" s="260">
        <v>27.15</v>
      </c>
      <c r="F580" s="260">
        <v>27.15</v>
      </c>
    </row>
    <row r="581" spans="1:6" ht="60" x14ac:dyDescent="0.25">
      <c r="A581" s="258">
        <v>150804</v>
      </c>
      <c r="B581" s="258" t="s">
        <v>2207</v>
      </c>
      <c r="C581" s="258" t="s">
        <v>2208</v>
      </c>
      <c r="D581" s="259" t="s">
        <v>304</v>
      </c>
      <c r="E581" s="260">
        <v>23.94</v>
      </c>
      <c r="F581" s="260">
        <v>23.94</v>
      </c>
    </row>
    <row r="582" spans="1:6" ht="60" x14ac:dyDescent="0.25">
      <c r="A582" s="258">
        <v>150805</v>
      </c>
      <c r="B582" s="258" t="s">
        <v>2209</v>
      </c>
      <c r="C582" s="258" t="s">
        <v>2210</v>
      </c>
      <c r="D582" s="259" t="s">
        <v>304</v>
      </c>
      <c r="E582" s="260">
        <v>26.99</v>
      </c>
      <c r="F582" s="260">
        <v>26.99</v>
      </c>
    </row>
    <row r="583" spans="1:6" ht="45" x14ac:dyDescent="0.25">
      <c r="A583" s="258">
        <v>150806</v>
      </c>
      <c r="B583" s="258" t="s">
        <v>2211</v>
      </c>
      <c r="C583" s="258" t="s">
        <v>2212</v>
      </c>
      <c r="D583" s="259" t="s">
        <v>967</v>
      </c>
      <c r="E583" s="260">
        <v>27.91</v>
      </c>
      <c r="F583" s="260">
        <v>27.91</v>
      </c>
    </row>
    <row r="584" spans="1:6" ht="30" x14ac:dyDescent="0.25">
      <c r="A584" s="258">
        <v>150807</v>
      </c>
      <c r="B584" s="258" t="s">
        <v>2213</v>
      </c>
      <c r="C584" s="258" t="s">
        <v>2214</v>
      </c>
      <c r="D584" s="259" t="s">
        <v>967</v>
      </c>
      <c r="E584" s="260">
        <v>15.53</v>
      </c>
      <c r="F584" s="260">
        <v>15.53</v>
      </c>
    </row>
    <row r="585" spans="1:6" ht="45" x14ac:dyDescent="0.25">
      <c r="A585" s="258">
        <v>150835</v>
      </c>
      <c r="B585" s="258" t="s">
        <v>2215</v>
      </c>
      <c r="C585" s="258" t="s">
        <v>2216</v>
      </c>
      <c r="D585" s="259" t="s">
        <v>967</v>
      </c>
      <c r="E585" s="260">
        <v>84.64</v>
      </c>
      <c r="F585" s="260">
        <v>84.64</v>
      </c>
    </row>
    <row r="586" spans="1:6" ht="45" x14ac:dyDescent="0.25">
      <c r="A586" s="258">
        <v>150836</v>
      </c>
      <c r="B586" s="258" t="s">
        <v>2217</v>
      </c>
      <c r="C586" s="258" t="s">
        <v>2218</v>
      </c>
      <c r="D586" s="259" t="s">
        <v>967</v>
      </c>
      <c r="E586" s="260">
        <v>110.03</v>
      </c>
      <c r="F586" s="260">
        <v>110.03</v>
      </c>
    </row>
    <row r="587" spans="1:6" ht="45" x14ac:dyDescent="0.25">
      <c r="A587" s="258">
        <v>150837</v>
      </c>
      <c r="B587" s="258" t="s">
        <v>2219</v>
      </c>
      <c r="C587" s="258" t="s">
        <v>2220</v>
      </c>
      <c r="D587" s="259" t="s">
        <v>967</v>
      </c>
      <c r="E587" s="260">
        <v>140.78</v>
      </c>
      <c r="F587" s="260">
        <v>140.78</v>
      </c>
    </row>
    <row r="588" spans="1:6" ht="45" x14ac:dyDescent="0.25">
      <c r="A588" s="258">
        <v>150838</v>
      </c>
      <c r="B588" s="258" t="s">
        <v>2221</v>
      </c>
      <c r="C588" s="258" t="s">
        <v>2222</v>
      </c>
      <c r="D588" s="259" t="s">
        <v>967</v>
      </c>
      <c r="E588" s="260">
        <v>168.04</v>
      </c>
      <c r="F588" s="260">
        <v>168.04</v>
      </c>
    </row>
    <row r="589" spans="1:6" ht="45" x14ac:dyDescent="0.25">
      <c r="A589" s="258">
        <v>150843</v>
      </c>
      <c r="B589" s="258" t="s">
        <v>2223</v>
      </c>
      <c r="C589" s="258" t="s">
        <v>2224</v>
      </c>
      <c r="D589" s="259" t="s">
        <v>304</v>
      </c>
      <c r="E589" s="260">
        <v>77.27</v>
      </c>
      <c r="F589" s="260">
        <v>77.27</v>
      </c>
    </row>
    <row r="590" spans="1:6" ht="45" x14ac:dyDescent="0.25">
      <c r="A590" s="258">
        <v>150844</v>
      </c>
      <c r="B590" s="258" t="s">
        <v>2225</v>
      </c>
      <c r="C590" s="258" t="s">
        <v>2226</v>
      </c>
      <c r="D590" s="259" t="s">
        <v>304</v>
      </c>
      <c r="E590" s="260">
        <v>99.65</v>
      </c>
      <c r="F590" s="260">
        <v>99.65</v>
      </c>
    </row>
    <row r="591" spans="1:6" ht="45" x14ac:dyDescent="0.25">
      <c r="A591" s="258">
        <v>150845</v>
      </c>
      <c r="B591" s="258" t="s">
        <v>2227</v>
      </c>
      <c r="C591" s="258" t="s">
        <v>2228</v>
      </c>
      <c r="D591" s="259" t="s">
        <v>304</v>
      </c>
      <c r="E591" s="260">
        <v>115.42</v>
      </c>
      <c r="F591" s="260">
        <v>115.42</v>
      </c>
    </row>
    <row r="592" spans="1:6" ht="30" x14ac:dyDescent="0.25">
      <c r="A592" s="258">
        <v>150850</v>
      </c>
      <c r="B592" s="258" t="s">
        <v>2229</v>
      </c>
      <c r="C592" s="258" t="s">
        <v>2230</v>
      </c>
      <c r="D592" s="259" t="s">
        <v>304</v>
      </c>
      <c r="E592" s="260">
        <v>10.69</v>
      </c>
      <c r="F592" s="260">
        <v>10.69</v>
      </c>
    </row>
    <row r="593" spans="1:6" x14ac:dyDescent="0.25">
      <c r="A593" s="258">
        <v>150851</v>
      </c>
      <c r="B593" s="258" t="s">
        <v>2231</v>
      </c>
      <c r="C593" s="258" t="s">
        <v>2232</v>
      </c>
      <c r="D593" s="259" t="s">
        <v>304</v>
      </c>
      <c r="E593" s="260">
        <v>11.14</v>
      </c>
      <c r="F593" s="260">
        <v>11.14</v>
      </c>
    </row>
    <row r="594" spans="1:6" x14ac:dyDescent="0.25">
      <c r="A594" s="258">
        <v>150852</v>
      </c>
      <c r="B594" s="258" t="s">
        <v>2233</v>
      </c>
      <c r="C594" s="258" t="s">
        <v>2234</v>
      </c>
      <c r="D594" s="259" t="s">
        <v>304</v>
      </c>
      <c r="E594" s="260">
        <v>12.28</v>
      </c>
      <c r="F594" s="260">
        <v>12.28</v>
      </c>
    </row>
    <row r="595" spans="1:6" ht="45" x14ac:dyDescent="0.25">
      <c r="A595" s="258">
        <v>150860</v>
      </c>
      <c r="B595" s="258" t="s">
        <v>2235</v>
      </c>
      <c r="C595" s="258" t="s">
        <v>2236</v>
      </c>
      <c r="D595" s="259" t="s">
        <v>304</v>
      </c>
      <c r="E595" s="260">
        <v>37.44</v>
      </c>
      <c r="F595" s="260">
        <v>37.44</v>
      </c>
    </row>
    <row r="596" spans="1:6" ht="45" x14ac:dyDescent="0.25">
      <c r="A596" s="258">
        <v>150861</v>
      </c>
      <c r="B596" s="258" t="s">
        <v>2237</v>
      </c>
      <c r="C596" s="258" t="s">
        <v>2238</v>
      </c>
      <c r="D596" s="259" t="s">
        <v>304</v>
      </c>
      <c r="E596" s="260">
        <v>48.49</v>
      </c>
      <c r="F596" s="260">
        <v>48.49</v>
      </c>
    </row>
    <row r="597" spans="1:6" ht="45" x14ac:dyDescent="0.25">
      <c r="A597" s="258">
        <v>150862</v>
      </c>
      <c r="B597" s="258" t="s">
        <v>2239</v>
      </c>
      <c r="C597" s="258" t="s">
        <v>2240</v>
      </c>
      <c r="D597" s="259" t="s">
        <v>304</v>
      </c>
      <c r="E597" s="260">
        <v>63.39</v>
      </c>
      <c r="F597" s="260">
        <v>63.39</v>
      </c>
    </row>
    <row r="598" spans="1:6" ht="45" x14ac:dyDescent="0.25">
      <c r="A598" s="258">
        <v>150863</v>
      </c>
      <c r="B598" s="258" t="s">
        <v>2241</v>
      </c>
      <c r="C598" s="258" t="s">
        <v>2242</v>
      </c>
      <c r="D598" s="259" t="s">
        <v>304</v>
      </c>
      <c r="E598" s="260">
        <v>81.93</v>
      </c>
      <c r="F598" s="260">
        <v>81.93</v>
      </c>
    </row>
    <row r="599" spans="1:6" ht="45" x14ac:dyDescent="0.25">
      <c r="A599" s="258">
        <v>150866</v>
      </c>
      <c r="B599" s="258" t="s">
        <v>2243</v>
      </c>
      <c r="C599" s="258" t="s">
        <v>2244</v>
      </c>
      <c r="D599" s="259" t="s">
        <v>304</v>
      </c>
      <c r="E599" s="260">
        <v>12.32</v>
      </c>
      <c r="F599" s="260">
        <v>12.32</v>
      </c>
    </row>
    <row r="600" spans="1:6" ht="45" x14ac:dyDescent="0.25">
      <c r="A600" s="258">
        <v>150867</v>
      </c>
      <c r="B600" s="258" t="s">
        <v>2245</v>
      </c>
      <c r="C600" s="258" t="s">
        <v>2246</v>
      </c>
      <c r="D600" s="259" t="s">
        <v>304</v>
      </c>
      <c r="E600" s="260">
        <v>12.32</v>
      </c>
      <c r="F600" s="260">
        <v>12.32</v>
      </c>
    </row>
    <row r="601" spans="1:6" ht="45" x14ac:dyDescent="0.25">
      <c r="A601" s="258">
        <v>150870</v>
      </c>
      <c r="B601" s="258" t="s">
        <v>2247</v>
      </c>
      <c r="C601" s="258" t="s">
        <v>2248</v>
      </c>
      <c r="D601" s="259" t="s">
        <v>304</v>
      </c>
      <c r="E601" s="260">
        <v>108.78</v>
      </c>
      <c r="F601" s="260">
        <v>108.78</v>
      </c>
    </row>
    <row r="602" spans="1:6" ht="45" x14ac:dyDescent="0.25">
      <c r="A602" s="258">
        <v>150871</v>
      </c>
      <c r="B602" s="258" t="s">
        <v>2249</v>
      </c>
      <c r="C602" s="258" t="s">
        <v>2250</v>
      </c>
      <c r="D602" s="259" t="s">
        <v>304</v>
      </c>
      <c r="E602" s="260">
        <v>147.49</v>
      </c>
      <c r="F602" s="260">
        <v>147.49</v>
      </c>
    </row>
    <row r="603" spans="1:6" ht="45" x14ac:dyDescent="0.25">
      <c r="A603" s="258">
        <v>150875</v>
      </c>
      <c r="B603" s="258" t="s">
        <v>2251</v>
      </c>
      <c r="C603" s="258" t="s">
        <v>2252</v>
      </c>
      <c r="D603" s="259" t="s">
        <v>304</v>
      </c>
      <c r="E603" s="260">
        <v>92.73</v>
      </c>
      <c r="F603" s="260">
        <v>92.73</v>
      </c>
    </row>
    <row r="604" spans="1:6" ht="45" x14ac:dyDescent="0.25">
      <c r="A604" s="258">
        <v>150876</v>
      </c>
      <c r="B604" s="258" t="s">
        <v>2253</v>
      </c>
      <c r="C604" s="258" t="s">
        <v>2254</v>
      </c>
      <c r="D604" s="259" t="s">
        <v>304</v>
      </c>
      <c r="E604" s="260">
        <v>140.16</v>
      </c>
      <c r="F604" s="260">
        <v>140.16</v>
      </c>
    </row>
    <row r="605" spans="1:6" ht="75" x14ac:dyDescent="0.25">
      <c r="A605" s="258">
        <v>150880</v>
      </c>
      <c r="B605" s="258" t="s">
        <v>2255</v>
      </c>
      <c r="C605" s="258" t="s">
        <v>2256</v>
      </c>
      <c r="D605" s="259" t="s">
        <v>304</v>
      </c>
      <c r="E605" s="260">
        <v>31.94</v>
      </c>
      <c r="F605" s="260">
        <v>31.94</v>
      </c>
    </row>
    <row r="606" spans="1:6" ht="60" x14ac:dyDescent="0.25">
      <c r="A606" s="258">
        <v>150881</v>
      </c>
      <c r="B606" s="258" t="s">
        <v>2257</v>
      </c>
      <c r="C606" s="258" t="s">
        <v>2258</v>
      </c>
      <c r="D606" s="259" t="s">
        <v>304</v>
      </c>
      <c r="E606" s="260">
        <v>34.619999999999997</v>
      </c>
      <c r="F606" s="260">
        <v>34.619999999999997</v>
      </c>
    </row>
    <row r="607" spans="1:6" ht="60" x14ac:dyDescent="0.25">
      <c r="A607" s="258">
        <v>150882</v>
      </c>
      <c r="B607" s="258" t="s">
        <v>2259</v>
      </c>
      <c r="C607" s="258" t="s">
        <v>2260</v>
      </c>
      <c r="D607" s="259" t="s">
        <v>304</v>
      </c>
      <c r="E607" s="260">
        <v>66.36</v>
      </c>
      <c r="F607" s="260">
        <v>66.36</v>
      </c>
    </row>
    <row r="608" spans="1:6" ht="60" x14ac:dyDescent="0.25">
      <c r="A608" s="258">
        <v>150883</v>
      </c>
      <c r="B608" s="258" t="s">
        <v>2261</v>
      </c>
      <c r="C608" s="258" t="s">
        <v>2262</v>
      </c>
      <c r="D608" s="259" t="s">
        <v>304</v>
      </c>
      <c r="E608" s="260">
        <v>77.36</v>
      </c>
      <c r="F608" s="260">
        <v>77.36</v>
      </c>
    </row>
    <row r="609" spans="1:6" ht="90" x14ac:dyDescent="0.25">
      <c r="A609" s="258">
        <v>150884</v>
      </c>
      <c r="B609" s="258" t="s">
        <v>2263</v>
      </c>
      <c r="C609" s="258" t="s">
        <v>2264</v>
      </c>
      <c r="D609" s="259" t="s">
        <v>304</v>
      </c>
      <c r="E609" s="260">
        <v>50.36</v>
      </c>
      <c r="F609" s="260">
        <v>50.36</v>
      </c>
    </row>
    <row r="610" spans="1:6" ht="105" x14ac:dyDescent="0.25">
      <c r="A610" s="258">
        <v>150885</v>
      </c>
      <c r="B610" s="258" t="s">
        <v>2265</v>
      </c>
      <c r="C610" s="258" t="s">
        <v>2266</v>
      </c>
      <c r="D610" s="259" t="s">
        <v>304</v>
      </c>
      <c r="E610" s="260">
        <v>64.069999999999993</v>
      </c>
      <c r="F610" s="260">
        <v>64.069999999999993</v>
      </c>
    </row>
    <row r="611" spans="1:6" ht="105" x14ac:dyDescent="0.25">
      <c r="A611" s="258">
        <v>150886</v>
      </c>
      <c r="B611" s="258" t="s">
        <v>2267</v>
      </c>
      <c r="C611" s="258" t="s">
        <v>2268</v>
      </c>
      <c r="D611" s="259" t="s">
        <v>304</v>
      </c>
      <c r="E611" s="260">
        <v>65.61</v>
      </c>
      <c r="F611" s="260">
        <v>65.61</v>
      </c>
    </row>
    <row r="612" spans="1:6" ht="30" x14ac:dyDescent="0.25">
      <c r="A612" s="257">
        <v>1509</v>
      </c>
      <c r="B612" s="258"/>
      <c r="C612" s="257" t="s">
        <v>2269</v>
      </c>
      <c r="D612" s="259"/>
      <c r="E612" s="260"/>
      <c r="F612" s="260"/>
    </row>
    <row r="613" spans="1:6" ht="30" x14ac:dyDescent="0.25">
      <c r="A613" s="258">
        <v>150906</v>
      </c>
      <c r="B613" s="258" t="s">
        <v>2270</v>
      </c>
      <c r="C613" s="258" t="s">
        <v>2271</v>
      </c>
      <c r="D613" s="259" t="s">
        <v>967</v>
      </c>
      <c r="E613" s="260">
        <v>2.0499999999999998</v>
      </c>
      <c r="F613" s="260">
        <v>2.0499999999999998</v>
      </c>
    </row>
    <row r="614" spans="1:6" x14ac:dyDescent="0.25">
      <c r="A614" s="258">
        <v>150910</v>
      </c>
      <c r="B614" s="258" t="s">
        <v>2272</v>
      </c>
      <c r="C614" s="258" t="s">
        <v>2273</v>
      </c>
      <c r="D614" s="259" t="s">
        <v>304</v>
      </c>
      <c r="E614" s="260">
        <v>12.96</v>
      </c>
      <c r="F614" s="260">
        <v>12.96</v>
      </c>
    </row>
    <row r="615" spans="1:6" ht="45" x14ac:dyDescent="0.25">
      <c r="A615" s="258">
        <v>150916</v>
      </c>
      <c r="B615" s="258" t="s">
        <v>2274</v>
      </c>
      <c r="C615" s="258" t="s">
        <v>2275</v>
      </c>
      <c r="D615" s="259" t="s">
        <v>304</v>
      </c>
      <c r="E615" s="260">
        <v>34.83</v>
      </c>
      <c r="F615" s="260">
        <v>34.83</v>
      </c>
    </row>
    <row r="616" spans="1:6" ht="30" x14ac:dyDescent="0.25">
      <c r="A616" s="258">
        <v>150918</v>
      </c>
      <c r="B616" s="258" t="s">
        <v>2276</v>
      </c>
      <c r="C616" s="258" t="s">
        <v>2277</v>
      </c>
      <c r="D616" s="259" t="s">
        <v>304</v>
      </c>
      <c r="E616" s="260">
        <v>34.700000000000003</v>
      </c>
      <c r="F616" s="260">
        <v>34.700000000000003</v>
      </c>
    </row>
    <row r="617" spans="1:6" ht="30" x14ac:dyDescent="0.25">
      <c r="A617" s="258">
        <v>150932</v>
      </c>
      <c r="B617" s="258" t="s">
        <v>2278</v>
      </c>
      <c r="C617" s="258" t="s">
        <v>2279</v>
      </c>
      <c r="D617" s="259" t="s">
        <v>304</v>
      </c>
      <c r="E617" s="260">
        <v>6.41</v>
      </c>
      <c r="F617" s="260">
        <v>6.41</v>
      </c>
    </row>
    <row r="618" spans="1:6" x14ac:dyDescent="0.25">
      <c r="A618" s="258">
        <v>150934</v>
      </c>
      <c r="B618" s="258" t="s">
        <v>2280</v>
      </c>
      <c r="C618" s="258" t="s">
        <v>2281</v>
      </c>
      <c r="D618" s="259" t="s">
        <v>304</v>
      </c>
      <c r="E618" s="260">
        <v>26.49</v>
      </c>
      <c r="F618" s="260">
        <v>26.49</v>
      </c>
    </row>
    <row r="619" spans="1:6" x14ac:dyDescent="0.25">
      <c r="A619" s="258">
        <v>150937</v>
      </c>
      <c r="B619" s="258" t="s">
        <v>2282</v>
      </c>
      <c r="C619" s="258" t="s">
        <v>2283</v>
      </c>
      <c r="D619" s="259" t="s">
        <v>967</v>
      </c>
      <c r="E619" s="260">
        <v>4.68</v>
      </c>
      <c r="F619" s="260">
        <v>4.68</v>
      </c>
    </row>
    <row r="620" spans="1:6" x14ac:dyDescent="0.25">
      <c r="A620" s="258">
        <v>150964</v>
      </c>
      <c r="B620" s="258" t="s">
        <v>2284</v>
      </c>
      <c r="C620" s="258" t="s">
        <v>2285</v>
      </c>
      <c r="D620" s="259" t="s">
        <v>304</v>
      </c>
      <c r="E620" s="260">
        <v>26.49</v>
      </c>
      <c r="F620" s="260">
        <v>26.49</v>
      </c>
    </row>
    <row r="621" spans="1:6" x14ac:dyDescent="0.25">
      <c r="A621" s="258">
        <v>150967</v>
      </c>
      <c r="B621" s="258" t="s">
        <v>2286</v>
      </c>
      <c r="C621" s="258" t="s">
        <v>2287</v>
      </c>
      <c r="D621" s="259" t="s">
        <v>304</v>
      </c>
      <c r="E621" s="260">
        <v>7.21</v>
      </c>
      <c r="F621" s="260">
        <v>7.21</v>
      </c>
    </row>
    <row r="622" spans="1:6" ht="30" x14ac:dyDescent="0.25">
      <c r="A622" s="257">
        <v>1510</v>
      </c>
      <c r="B622" s="258"/>
      <c r="C622" s="257" t="s">
        <v>2288</v>
      </c>
      <c r="D622" s="259"/>
      <c r="E622" s="260"/>
      <c r="F622" s="260"/>
    </row>
    <row r="623" spans="1:6" ht="90" x14ac:dyDescent="0.25">
      <c r="A623" s="258">
        <v>151001</v>
      </c>
      <c r="B623" s="258" t="s">
        <v>2289</v>
      </c>
      <c r="C623" s="258" t="s">
        <v>2290</v>
      </c>
      <c r="D623" s="259" t="s">
        <v>304</v>
      </c>
      <c r="E623" s="260">
        <v>131.61000000000001</v>
      </c>
      <c r="F623" s="260">
        <v>131.61000000000001</v>
      </c>
    </row>
    <row r="624" spans="1:6" ht="90" x14ac:dyDescent="0.25">
      <c r="A624" s="258">
        <v>151002</v>
      </c>
      <c r="B624" s="258" t="s">
        <v>2291</v>
      </c>
      <c r="C624" s="258" t="s">
        <v>2292</v>
      </c>
      <c r="D624" s="259" t="s">
        <v>304</v>
      </c>
      <c r="E624" s="260">
        <v>299.01</v>
      </c>
      <c r="F624" s="260">
        <v>299.01</v>
      </c>
    </row>
    <row r="625" spans="1:6" ht="90" x14ac:dyDescent="0.25">
      <c r="A625" s="258">
        <v>151003</v>
      </c>
      <c r="B625" s="258" t="s">
        <v>2293</v>
      </c>
      <c r="C625" s="258" t="s">
        <v>2294</v>
      </c>
      <c r="D625" s="259" t="s">
        <v>304</v>
      </c>
      <c r="E625" s="260">
        <v>131.15</v>
      </c>
      <c r="F625" s="260">
        <v>131.15</v>
      </c>
    </row>
    <row r="626" spans="1:6" ht="90" x14ac:dyDescent="0.25">
      <c r="A626" s="258">
        <v>151015</v>
      </c>
      <c r="B626" s="258" t="s">
        <v>2295</v>
      </c>
      <c r="C626" s="258" t="s">
        <v>2296</v>
      </c>
      <c r="D626" s="259" t="s">
        <v>304</v>
      </c>
      <c r="E626" s="260">
        <v>228.66</v>
      </c>
      <c r="F626" s="260">
        <v>228.66</v>
      </c>
    </row>
    <row r="627" spans="1:6" ht="90" x14ac:dyDescent="0.25">
      <c r="A627" s="258">
        <v>151016</v>
      </c>
      <c r="B627" s="258" t="s">
        <v>2297</v>
      </c>
      <c r="C627" s="258" t="s">
        <v>2298</v>
      </c>
      <c r="D627" s="259" t="s">
        <v>304</v>
      </c>
      <c r="E627" s="260">
        <v>694.92</v>
      </c>
      <c r="F627" s="260">
        <v>694.92</v>
      </c>
    </row>
    <row r="628" spans="1:6" ht="90" x14ac:dyDescent="0.25">
      <c r="A628" s="258">
        <v>151017</v>
      </c>
      <c r="B628" s="258" t="s">
        <v>2299</v>
      </c>
      <c r="C628" s="258" t="s">
        <v>2300</v>
      </c>
      <c r="D628" s="259" t="s">
        <v>304</v>
      </c>
      <c r="E628" s="261">
        <v>1054.6099999999999</v>
      </c>
      <c r="F628" s="261">
        <v>1054.6099999999999</v>
      </c>
    </row>
    <row r="629" spans="1:6" x14ac:dyDescent="0.25">
      <c r="A629" s="257">
        <v>1511</v>
      </c>
      <c r="B629" s="258"/>
      <c r="C629" s="257" t="s">
        <v>2301</v>
      </c>
      <c r="D629" s="259"/>
      <c r="E629" s="260"/>
      <c r="F629" s="260"/>
    </row>
    <row r="630" spans="1:6" ht="30" x14ac:dyDescent="0.25">
      <c r="A630" s="258">
        <v>151125</v>
      </c>
      <c r="B630" s="258" t="s">
        <v>2302</v>
      </c>
      <c r="C630" s="258" t="s">
        <v>2303</v>
      </c>
      <c r="D630" s="259" t="s">
        <v>967</v>
      </c>
      <c r="E630" s="260">
        <v>15.9</v>
      </c>
      <c r="F630" s="260">
        <v>15.9</v>
      </c>
    </row>
    <row r="631" spans="1:6" ht="30" x14ac:dyDescent="0.25">
      <c r="A631" s="258">
        <v>151126</v>
      </c>
      <c r="B631" s="258" t="s">
        <v>2304</v>
      </c>
      <c r="C631" s="258" t="s">
        <v>2305</v>
      </c>
      <c r="D631" s="259" t="s">
        <v>967</v>
      </c>
      <c r="E631" s="260">
        <v>16.940000000000001</v>
      </c>
      <c r="F631" s="260">
        <v>16.940000000000001</v>
      </c>
    </row>
    <row r="632" spans="1:6" ht="30" x14ac:dyDescent="0.25">
      <c r="A632" s="258">
        <v>151127</v>
      </c>
      <c r="B632" s="258" t="s">
        <v>2306</v>
      </c>
      <c r="C632" s="258" t="s">
        <v>2307</v>
      </c>
      <c r="D632" s="259" t="s">
        <v>967</v>
      </c>
      <c r="E632" s="260">
        <v>24.79</v>
      </c>
      <c r="F632" s="260">
        <v>24.79</v>
      </c>
    </row>
    <row r="633" spans="1:6" ht="45" x14ac:dyDescent="0.25">
      <c r="A633" s="258">
        <v>151128</v>
      </c>
      <c r="B633" s="258" t="s">
        <v>2308</v>
      </c>
      <c r="C633" s="258" t="s">
        <v>2309</v>
      </c>
      <c r="D633" s="259" t="s">
        <v>967</v>
      </c>
      <c r="E633" s="260">
        <v>30.16</v>
      </c>
      <c r="F633" s="260">
        <v>30.16</v>
      </c>
    </row>
    <row r="634" spans="1:6" ht="45" x14ac:dyDescent="0.25">
      <c r="A634" s="258">
        <v>151129</v>
      </c>
      <c r="B634" s="258" t="s">
        <v>2310</v>
      </c>
      <c r="C634" s="258" t="s">
        <v>2311</v>
      </c>
      <c r="D634" s="259" t="s">
        <v>967</v>
      </c>
      <c r="E634" s="260">
        <v>36.700000000000003</v>
      </c>
      <c r="F634" s="260">
        <v>36.700000000000003</v>
      </c>
    </row>
    <row r="635" spans="1:6" ht="30" x14ac:dyDescent="0.25">
      <c r="A635" s="258">
        <v>151130</v>
      </c>
      <c r="B635" s="258" t="s">
        <v>2312</v>
      </c>
      <c r="C635" s="258" t="s">
        <v>2313</v>
      </c>
      <c r="D635" s="259" t="s">
        <v>967</v>
      </c>
      <c r="E635" s="260">
        <v>44.04</v>
      </c>
      <c r="F635" s="260">
        <v>44.04</v>
      </c>
    </row>
    <row r="636" spans="1:6" ht="30" x14ac:dyDescent="0.25">
      <c r="A636" s="258">
        <v>151131</v>
      </c>
      <c r="B636" s="258" t="s">
        <v>2314</v>
      </c>
      <c r="C636" s="258" t="s">
        <v>2315</v>
      </c>
      <c r="D636" s="259" t="s">
        <v>967</v>
      </c>
      <c r="E636" s="260">
        <v>77.03</v>
      </c>
      <c r="F636" s="260">
        <v>77.03</v>
      </c>
    </row>
    <row r="637" spans="1:6" ht="30" x14ac:dyDescent="0.25">
      <c r="A637" s="258">
        <v>151132</v>
      </c>
      <c r="B637" s="258" t="s">
        <v>2316</v>
      </c>
      <c r="C637" s="258" t="s">
        <v>2317</v>
      </c>
      <c r="D637" s="259" t="s">
        <v>967</v>
      </c>
      <c r="E637" s="260">
        <v>8.52</v>
      </c>
      <c r="F637" s="260">
        <v>8.52</v>
      </c>
    </row>
    <row r="638" spans="1:6" ht="30" x14ac:dyDescent="0.25">
      <c r="A638" s="258">
        <v>151133</v>
      </c>
      <c r="B638" s="258" t="s">
        <v>2318</v>
      </c>
      <c r="C638" s="258" t="s">
        <v>2319</v>
      </c>
      <c r="D638" s="259" t="s">
        <v>967</v>
      </c>
      <c r="E638" s="260">
        <v>9.7799999999999994</v>
      </c>
      <c r="F638" s="260">
        <v>9.7799999999999994</v>
      </c>
    </row>
    <row r="639" spans="1:6" ht="30" x14ac:dyDescent="0.25">
      <c r="A639" s="258">
        <v>151135</v>
      </c>
      <c r="B639" s="258" t="s">
        <v>2320</v>
      </c>
      <c r="C639" s="258" t="s">
        <v>2321</v>
      </c>
      <c r="D639" s="259" t="s">
        <v>967</v>
      </c>
      <c r="E639" s="260">
        <v>103.71</v>
      </c>
      <c r="F639" s="260">
        <v>103.71</v>
      </c>
    </row>
    <row r="640" spans="1:6" ht="30" x14ac:dyDescent="0.25">
      <c r="A640" s="258">
        <v>151136</v>
      </c>
      <c r="B640" s="258" t="s">
        <v>2322</v>
      </c>
      <c r="C640" s="258" t="s">
        <v>2323</v>
      </c>
      <c r="D640" s="259" t="s">
        <v>967</v>
      </c>
      <c r="E640" s="260">
        <v>236.41</v>
      </c>
      <c r="F640" s="260">
        <v>236.41</v>
      </c>
    </row>
    <row r="641" spans="1:6" ht="45" x14ac:dyDescent="0.25">
      <c r="A641" s="258">
        <v>151137</v>
      </c>
      <c r="B641" s="258" t="s">
        <v>2324</v>
      </c>
      <c r="C641" s="258" t="s">
        <v>2325</v>
      </c>
      <c r="D641" s="259" t="s">
        <v>967</v>
      </c>
      <c r="E641" s="260">
        <v>25.28</v>
      </c>
      <c r="F641" s="260">
        <v>25.28</v>
      </c>
    </row>
    <row r="642" spans="1:6" ht="45" x14ac:dyDescent="0.25">
      <c r="A642" s="258">
        <v>151138</v>
      </c>
      <c r="B642" s="258" t="s">
        <v>2326</v>
      </c>
      <c r="C642" s="258" t="s">
        <v>2327</v>
      </c>
      <c r="D642" s="259" t="s">
        <v>967</v>
      </c>
      <c r="E642" s="260">
        <v>21.82</v>
      </c>
      <c r="F642" s="260">
        <v>21.82</v>
      </c>
    </row>
    <row r="643" spans="1:6" ht="30" x14ac:dyDescent="0.25">
      <c r="A643" s="258">
        <v>151139</v>
      </c>
      <c r="B643" s="258" t="s">
        <v>2328</v>
      </c>
      <c r="C643" s="258" t="s">
        <v>2329</v>
      </c>
      <c r="D643" s="259" t="s">
        <v>967</v>
      </c>
      <c r="E643" s="260">
        <v>25.99</v>
      </c>
      <c r="F643" s="260">
        <v>25.99</v>
      </c>
    </row>
    <row r="644" spans="1:6" ht="30" x14ac:dyDescent="0.25">
      <c r="A644" s="258">
        <v>151140</v>
      </c>
      <c r="B644" s="258" t="s">
        <v>2330</v>
      </c>
      <c r="C644" s="258" t="s">
        <v>2331</v>
      </c>
      <c r="D644" s="259" t="s">
        <v>967</v>
      </c>
      <c r="E644" s="260">
        <v>41.64</v>
      </c>
      <c r="F644" s="260">
        <v>41.64</v>
      </c>
    </row>
    <row r="645" spans="1:6" ht="30" x14ac:dyDescent="0.25">
      <c r="A645" s="258">
        <v>151141</v>
      </c>
      <c r="B645" s="258" t="s">
        <v>2332</v>
      </c>
      <c r="C645" s="258" t="s">
        <v>2333</v>
      </c>
      <c r="D645" s="259" t="s">
        <v>967</v>
      </c>
      <c r="E645" s="260">
        <v>57.34</v>
      </c>
      <c r="F645" s="260">
        <v>57.34</v>
      </c>
    </row>
    <row r="646" spans="1:6" ht="30" x14ac:dyDescent="0.25">
      <c r="A646" s="258">
        <v>151142</v>
      </c>
      <c r="B646" s="258" t="s">
        <v>2334</v>
      </c>
      <c r="C646" s="258" t="s">
        <v>2335</v>
      </c>
      <c r="D646" s="259" t="s">
        <v>967</v>
      </c>
      <c r="E646" s="260">
        <v>105.36</v>
      </c>
      <c r="F646" s="260">
        <v>105.36</v>
      </c>
    </row>
    <row r="647" spans="1:6" x14ac:dyDescent="0.25">
      <c r="A647" s="257">
        <v>1513</v>
      </c>
      <c r="B647" s="258"/>
      <c r="C647" s="257" t="s">
        <v>2336</v>
      </c>
      <c r="D647" s="259"/>
      <c r="E647" s="260"/>
      <c r="F647" s="260"/>
    </row>
    <row r="648" spans="1:6" ht="60" x14ac:dyDescent="0.25">
      <c r="A648" s="258">
        <v>151301</v>
      </c>
      <c r="B648" s="258" t="s">
        <v>2337</v>
      </c>
      <c r="C648" s="258" t="s">
        <v>2338</v>
      </c>
      <c r="D648" s="259" t="s">
        <v>304</v>
      </c>
      <c r="E648" s="260">
        <v>22.62</v>
      </c>
      <c r="F648" s="260">
        <v>22.62</v>
      </c>
    </row>
    <row r="649" spans="1:6" ht="60" x14ac:dyDescent="0.25">
      <c r="A649" s="258">
        <v>151302</v>
      </c>
      <c r="B649" s="258" t="s">
        <v>2339</v>
      </c>
      <c r="C649" s="258" t="s">
        <v>2340</v>
      </c>
      <c r="D649" s="259" t="s">
        <v>304</v>
      </c>
      <c r="E649" s="260">
        <v>22.62</v>
      </c>
      <c r="F649" s="260">
        <v>22.62</v>
      </c>
    </row>
    <row r="650" spans="1:6" ht="60" x14ac:dyDescent="0.25">
      <c r="A650" s="258">
        <v>151303</v>
      </c>
      <c r="B650" s="258" t="s">
        <v>2341</v>
      </c>
      <c r="C650" s="258" t="s">
        <v>2342</v>
      </c>
      <c r="D650" s="259" t="s">
        <v>304</v>
      </c>
      <c r="E650" s="260">
        <v>22.62</v>
      </c>
      <c r="F650" s="260">
        <v>22.62</v>
      </c>
    </row>
    <row r="651" spans="1:6" ht="60" x14ac:dyDescent="0.25">
      <c r="A651" s="258">
        <v>151304</v>
      </c>
      <c r="B651" s="258" t="s">
        <v>2343</v>
      </c>
      <c r="C651" s="258" t="s">
        <v>2344</v>
      </c>
      <c r="D651" s="259" t="s">
        <v>304</v>
      </c>
      <c r="E651" s="260">
        <v>22.62</v>
      </c>
      <c r="F651" s="260">
        <v>22.62</v>
      </c>
    </row>
    <row r="652" spans="1:6" ht="60" x14ac:dyDescent="0.25">
      <c r="A652" s="258">
        <v>151305</v>
      </c>
      <c r="B652" s="258" t="s">
        <v>2345</v>
      </c>
      <c r="C652" s="258" t="s">
        <v>2346</v>
      </c>
      <c r="D652" s="259" t="s">
        <v>304</v>
      </c>
      <c r="E652" s="260">
        <v>28.23</v>
      </c>
      <c r="F652" s="260">
        <v>28.23</v>
      </c>
    </row>
    <row r="653" spans="1:6" ht="60" x14ac:dyDescent="0.25">
      <c r="A653" s="258">
        <v>151306</v>
      </c>
      <c r="B653" s="258" t="s">
        <v>2347</v>
      </c>
      <c r="C653" s="258" t="s">
        <v>2348</v>
      </c>
      <c r="D653" s="259" t="s">
        <v>304</v>
      </c>
      <c r="E653" s="260">
        <v>71.86</v>
      </c>
      <c r="F653" s="260">
        <v>71.86</v>
      </c>
    </row>
    <row r="654" spans="1:6" ht="60" x14ac:dyDescent="0.25">
      <c r="A654" s="258">
        <v>151307</v>
      </c>
      <c r="B654" s="258" t="s">
        <v>2349</v>
      </c>
      <c r="C654" s="258" t="s">
        <v>2350</v>
      </c>
      <c r="D654" s="259" t="s">
        <v>304</v>
      </c>
      <c r="E654" s="260">
        <v>71.86</v>
      </c>
      <c r="F654" s="260">
        <v>71.86</v>
      </c>
    </row>
    <row r="655" spans="1:6" ht="60" x14ac:dyDescent="0.25">
      <c r="A655" s="258">
        <v>151308</v>
      </c>
      <c r="B655" s="258" t="s">
        <v>2351</v>
      </c>
      <c r="C655" s="258" t="s">
        <v>2352</v>
      </c>
      <c r="D655" s="259" t="s">
        <v>304</v>
      </c>
      <c r="E655" s="260">
        <v>80.16</v>
      </c>
      <c r="F655" s="260">
        <v>80.16</v>
      </c>
    </row>
    <row r="656" spans="1:6" ht="60" x14ac:dyDescent="0.25">
      <c r="A656" s="258">
        <v>151309</v>
      </c>
      <c r="B656" s="258" t="s">
        <v>2353</v>
      </c>
      <c r="C656" s="258" t="s">
        <v>2354</v>
      </c>
      <c r="D656" s="259" t="s">
        <v>304</v>
      </c>
      <c r="E656" s="260">
        <v>95.71</v>
      </c>
      <c r="F656" s="260">
        <v>95.71</v>
      </c>
    </row>
    <row r="657" spans="1:6" ht="60" x14ac:dyDescent="0.25">
      <c r="A657" s="258">
        <v>151310</v>
      </c>
      <c r="B657" s="258" t="s">
        <v>2355</v>
      </c>
      <c r="C657" s="258" t="s">
        <v>2356</v>
      </c>
      <c r="D657" s="259" t="s">
        <v>304</v>
      </c>
      <c r="E657" s="260">
        <v>110.4</v>
      </c>
      <c r="F657" s="260">
        <v>110.4</v>
      </c>
    </row>
    <row r="658" spans="1:6" ht="60" x14ac:dyDescent="0.25">
      <c r="A658" s="258">
        <v>151311</v>
      </c>
      <c r="B658" s="258" t="s">
        <v>2357</v>
      </c>
      <c r="C658" s="258" t="s">
        <v>2358</v>
      </c>
      <c r="D658" s="259" t="s">
        <v>304</v>
      </c>
      <c r="E658" s="260">
        <v>110.4</v>
      </c>
      <c r="F658" s="260">
        <v>110.4</v>
      </c>
    </row>
    <row r="659" spans="1:6" ht="60" x14ac:dyDescent="0.25">
      <c r="A659" s="258">
        <v>151313</v>
      </c>
      <c r="B659" s="258" t="s">
        <v>2359</v>
      </c>
      <c r="C659" s="258" t="s">
        <v>2360</v>
      </c>
      <c r="D659" s="259" t="s">
        <v>304</v>
      </c>
      <c r="E659" s="260">
        <v>185.26</v>
      </c>
      <c r="F659" s="260">
        <v>185.26</v>
      </c>
    </row>
    <row r="660" spans="1:6" ht="60" x14ac:dyDescent="0.25">
      <c r="A660" s="258">
        <v>151314</v>
      </c>
      <c r="B660" s="258" t="s">
        <v>2361</v>
      </c>
      <c r="C660" s="258" t="s">
        <v>2362</v>
      </c>
      <c r="D660" s="259" t="s">
        <v>304</v>
      </c>
      <c r="E660" s="260">
        <v>444.15</v>
      </c>
      <c r="F660" s="260">
        <v>444.15</v>
      </c>
    </row>
    <row r="661" spans="1:6" ht="60" x14ac:dyDescent="0.25">
      <c r="A661" s="258">
        <v>151316</v>
      </c>
      <c r="B661" s="258" t="s">
        <v>2363</v>
      </c>
      <c r="C661" s="258" t="s">
        <v>2364</v>
      </c>
      <c r="D661" s="259" t="s">
        <v>304</v>
      </c>
      <c r="E661" s="260">
        <v>167.67</v>
      </c>
      <c r="F661" s="260">
        <v>167.67</v>
      </c>
    </row>
    <row r="662" spans="1:6" ht="60" x14ac:dyDescent="0.25">
      <c r="A662" s="258">
        <v>151317</v>
      </c>
      <c r="B662" s="258" t="s">
        <v>2365</v>
      </c>
      <c r="C662" s="258" t="s">
        <v>2366</v>
      </c>
      <c r="D662" s="259" t="s">
        <v>304</v>
      </c>
      <c r="E662" s="260">
        <v>28.23</v>
      </c>
      <c r="F662" s="260">
        <v>28.23</v>
      </c>
    </row>
    <row r="663" spans="1:6" ht="60" x14ac:dyDescent="0.25">
      <c r="A663" s="258">
        <v>151318</v>
      </c>
      <c r="B663" s="258" t="s">
        <v>2367</v>
      </c>
      <c r="C663" s="258" t="s">
        <v>2368</v>
      </c>
      <c r="D663" s="259" t="s">
        <v>304</v>
      </c>
      <c r="E663" s="260">
        <v>31.83</v>
      </c>
      <c r="F663" s="260">
        <v>31.83</v>
      </c>
    </row>
    <row r="664" spans="1:6" ht="60" x14ac:dyDescent="0.25">
      <c r="A664" s="258">
        <v>151319</v>
      </c>
      <c r="B664" s="258" t="s">
        <v>2369</v>
      </c>
      <c r="C664" s="258" t="s">
        <v>2370</v>
      </c>
      <c r="D664" s="259" t="s">
        <v>304</v>
      </c>
      <c r="E664" s="260">
        <v>31.83</v>
      </c>
      <c r="F664" s="260">
        <v>31.83</v>
      </c>
    </row>
    <row r="665" spans="1:6" ht="45" x14ac:dyDescent="0.25">
      <c r="A665" s="258">
        <v>151320</v>
      </c>
      <c r="B665" s="258" t="s">
        <v>2371</v>
      </c>
      <c r="C665" s="258" t="s">
        <v>2372</v>
      </c>
      <c r="D665" s="259" t="s">
        <v>304</v>
      </c>
      <c r="E665" s="260">
        <v>52.92</v>
      </c>
      <c r="F665" s="260">
        <v>52.92</v>
      </c>
    </row>
    <row r="666" spans="1:6" ht="60" x14ac:dyDescent="0.25">
      <c r="A666" s="258">
        <v>151321</v>
      </c>
      <c r="B666" s="258" t="s">
        <v>2373</v>
      </c>
      <c r="C666" s="258" t="s">
        <v>2374</v>
      </c>
      <c r="D666" s="259" t="s">
        <v>304</v>
      </c>
      <c r="E666" s="260">
        <v>71.86</v>
      </c>
      <c r="F666" s="260">
        <v>71.86</v>
      </c>
    </row>
    <row r="667" spans="1:6" ht="60" x14ac:dyDescent="0.25">
      <c r="A667" s="258">
        <v>151322</v>
      </c>
      <c r="B667" s="258" t="s">
        <v>2375</v>
      </c>
      <c r="C667" s="258" t="s">
        <v>2376</v>
      </c>
      <c r="D667" s="259" t="s">
        <v>304</v>
      </c>
      <c r="E667" s="260">
        <v>71.86</v>
      </c>
      <c r="F667" s="260">
        <v>71.86</v>
      </c>
    </row>
    <row r="668" spans="1:6" ht="60" x14ac:dyDescent="0.25">
      <c r="A668" s="258">
        <v>151323</v>
      </c>
      <c r="B668" s="258" t="s">
        <v>2377</v>
      </c>
      <c r="C668" s="258" t="s">
        <v>2378</v>
      </c>
      <c r="D668" s="259" t="s">
        <v>304</v>
      </c>
      <c r="E668" s="260">
        <v>80.16</v>
      </c>
      <c r="F668" s="260">
        <v>80.16</v>
      </c>
    </row>
    <row r="669" spans="1:6" ht="60" x14ac:dyDescent="0.25">
      <c r="A669" s="258">
        <v>151324</v>
      </c>
      <c r="B669" s="258" t="s">
        <v>2379</v>
      </c>
      <c r="C669" s="258" t="s">
        <v>2380</v>
      </c>
      <c r="D669" s="259" t="s">
        <v>304</v>
      </c>
      <c r="E669" s="260">
        <v>80.38</v>
      </c>
      <c r="F669" s="260">
        <v>80.38</v>
      </c>
    </row>
    <row r="670" spans="1:6" ht="60" x14ac:dyDescent="0.25">
      <c r="A670" s="258">
        <v>151325</v>
      </c>
      <c r="B670" s="258" t="s">
        <v>2381</v>
      </c>
      <c r="C670" s="258" t="s">
        <v>2382</v>
      </c>
      <c r="D670" s="259" t="s">
        <v>304</v>
      </c>
      <c r="E670" s="260">
        <v>106.06</v>
      </c>
      <c r="F670" s="260">
        <v>106.06</v>
      </c>
    </row>
    <row r="671" spans="1:6" ht="45" x14ac:dyDescent="0.25">
      <c r="A671" s="258">
        <v>151326</v>
      </c>
      <c r="B671" s="258" t="s">
        <v>2383</v>
      </c>
      <c r="C671" s="258" t="s">
        <v>2384</v>
      </c>
      <c r="D671" s="259" t="s">
        <v>304</v>
      </c>
      <c r="E671" s="260">
        <v>131.05000000000001</v>
      </c>
      <c r="F671" s="260">
        <v>131.05000000000001</v>
      </c>
    </row>
    <row r="672" spans="1:6" ht="60" x14ac:dyDescent="0.25">
      <c r="A672" s="258">
        <v>151327</v>
      </c>
      <c r="B672" s="258" t="s">
        <v>2385</v>
      </c>
      <c r="C672" s="258" t="s">
        <v>2386</v>
      </c>
      <c r="D672" s="259" t="s">
        <v>304</v>
      </c>
      <c r="E672" s="260">
        <v>95.71</v>
      </c>
      <c r="F672" s="260">
        <v>95.71</v>
      </c>
    </row>
    <row r="673" spans="1:6" ht="60" x14ac:dyDescent="0.25">
      <c r="A673" s="258">
        <v>151328</v>
      </c>
      <c r="B673" s="258" t="s">
        <v>2387</v>
      </c>
      <c r="C673" s="258" t="s">
        <v>2388</v>
      </c>
      <c r="D673" s="259" t="s">
        <v>304</v>
      </c>
      <c r="E673" s="260">
        <v>95.71</v>
      </c>
      <c r="F673" s="260">
        <v>95.71</v>
      </c>
    </row>
    <row r="674" spans="1:6" ht="60" x14ac:dyDescent="0.25">
      <c r="A674" s="258">
        <v>151329</v>
      </c>
      <c r="B674" s="258" t="s">
        <v>2389</v>
      </c>
      <c r="C674" s="258" t="s">
        <v>2390</v>
      </c>
      <c r="D674" s="259" t="s">
        <v>304</v>
      </c>
      <c r="E674" s="260">
        <v>95.71</v>
      </c>
      <c r="F674" s="260">
        <v>95.71</v>
      </c>
    </row>
    <row r="675" spans="1:6" ht="60" x14ac:dyDescent="0.25">
      <c r="A675" s="258">
        <v>151330</v>
      </c>
      <c r="B675" s="258" t="s">
        <v>2391</v>
      </c>
      <c r="C675" s="258" t="s">
        <v>2392</v>
      </c>
      <c r="D675" s="259" t="s">
        <v>304</v>
      </c>
      <c r="E675" s="260">
        <v>128.85</v>
      </c>
      <c r="F675" s="260">
        <v>128.85</v>
      </c>
    </row>
    <row r="676" spans="1:6" ht="45" x14ac:dyDescent="0.25">
      <c r="A676" s="258">
        <v>151331</v>
      </c>
      <c r="B676" s="258" t="s">
        <v>2393</v>
      </c>
      <c r="C676" s="258" t="s">
        <v>2394</v>
      </c>
      <c r="D676" s="259" t="s">
        <v>304</v>
      </c>
      <c r="E676" s="260">
        <v>185.26</v>
      </c>
      <c r="F676" s="260">
        <v>185.26</v>
      </c>
    </row>
    <row r="677" spans="1:6" ht="45" x14ac:dyDescent="0.25">
      <c r="A677" s="258">
        <v>151332</v>
      </c>
      <c r="B677" s="258" t="s">
        <v>2395</v>
      </c>
      <c r="C677" s="258" t="s">
        <v>2396</v>
      </c>
      <c r="D677" s="259" t="s">
        <v>304</v>
      </c>
      <c r="E677" s="260">
        <v>444.15</v>
      </c>
      <c r="F677" s="260">
        <v>444.15</v>
      </c>
    </row>
    <row r="678" spans="1:6" ht="60" x14ac:dyDescent="0.25">
      <c r="A678" s="258">
        <v>151333</v>
      </c>
      <c r="B678" s="258" t="s">
        <v>2397</v>
      </c>
      <c r="C678" s="258" t="s">
        <v>2398</v>
      </c>
      <c r="D678" s="259" t="s">
        <v>304</v>
      </c>
      <c r="E678" s="260">
        <v>503.17</v>
      </c>
      <c r="F678" s="260">
        <v>503.17</v>
      </c>
    </row>
    <row r="679" spans="1:6" ht="75" x14ac:dyDescent="0.25">
      <c r="A679" s="258">
        <v>151334</v>
      </c>
      <c r="B679" s="258" t="s">
        <v>2399</v>
      </c>
      <c r="C679" s="258" t="s">
        <v>2400</v>
      </c>
      <c r="D679" s="259" t="s">
        <v>304</v>
      </c>
      <c r="E679" s="260">
        <v>533.33000000000004</v>
      </c>
      <c r="F679" s="260">
        <v>533.33000000000004</v>
      </c>
    </row>
    <row r="680" spans="1:6" ht="75" x14ac:dyDescent="0.25">
      <c r="A680" s="258">
        <v>151335</v>
      </c>
      <c r="B680" s="258" t="s">
        <v>2401</v>
      </c>
      <c r="C680" s="258" t="s">
        <v>2402</v>
      </c>
      <c r="D680" s="259" t="s">
        <v>304</v>
      </c>
      <c r="E680" s="261">
        <v>1195.9100000000001</v>
      </c>
      <c r="F680" s="261">
        <v>1195.9100000000001</v>
      </c>
    </row>
    <row r="681" spans="1:6" ht="60" x14ac:dyDescent="0.25">
      <c r="A681" s="258">
        <v>151337</v>
      </c>
      <c r="B681" s="258" t="s">
        <v>2403</v>
      </c>
      <c r="C681" s="258" t="s">
        <v>2404</v>
      </c>
      <c r="D681" s="259" t="s">
        <v>304</v>
      </c>
      <c r="E681" s="260">
        <v>185.74</v>
      </c>
      <c r="F681" s="260">
        <v>185.74</v>
      </c>
    </row>
    <row r="682" spans="1:6" ht="60" x14ac:dyDescent="0.25">
      <c r="A682" s="258">
        <v>151338</v>
      </c>
      <c r="B682" s="258" t="s">
        <v>2405</v>
      </c>
      <c r="C682" s="258" t="s">
        <v>2406</v>
      </c>
      <c r="D682" s="259" t="s">
        <v>304</v>
      </c>
      <c r="E682" s="260">
        <v>22.62</v>
      </c>
      <c r="F682" s="260">
        <v>22.62</v>
      </c>
    </row>
    <row r="683" spans="1:6" ht="45" x14ac:dyDescent="0.25">
      <c r="A683" s="258">
        <v>151339</v>
      </c>
      <c r="B683" s="258" t="s">
        <v>2407</v>
      </c>
      <c r="C683" s="258" t="s">
        <v>2408</v>
      </c>
      <c r="D683" s="259" t="s">
        <v>304</v>
      </c>
      <c r="E683" s="260">
        <v>444.15</v>
      </c>
      <c r="F683" s="260">
        <v>444.15</v>
      </c>
    </row>
    <row r="684" spans="1:6" x14ac:dyDescent="0.25">
      <c r="A684" s="258">
        <v>151344</v>
      </c>
      <c r="B684" s="258" t="s">
        <v>2409</v>
      </c>
      <c r="C684" s="258" t="s">
        <v>2410</v>
      </c>
      <c r="D684" s="259" t="s">
        <v>304</v>
      </c>
      <c r="E684" s="260">
        <v>75.81</v>
      </c>
      <c r="F684" s="260">
        <v>75.81</v>
      </c>
    </row>
    <row r="685" spans="1:6" x14ac:dyDescent="0.25">
      <c r="A685" s="258">
        <v>151345</v>
      </c>
      <c r="B685" s="258" t="s">
        <v>2411</v>
      </c>
      <c r="C685" s="258" t="s">
        <v>2412</v>
      </c>
      <c r="D685" s="259" t="s">
        <v>304</v>
      </c>
      <c r="E685" s="260">
        <v>75.81</v>
      </c>
      <c r="F685" s="260">
        <v>75.81</v>
      </c>
    </row>
    <row r="686" spans="1:6" x14ac:dyDescent="0.25">
      <c r="A686" s="258">
        <v>151346</v>
      </c>
      <c r="B686" s="258" t="s">
        <v>2413</v>
      </c>
      <c r="C686" s="258" t="s">
        <v>2414</v>
      </c>
      <c r="D686" s="259" t="s">
        <v>304</v>
      </c>
      <c r="E686" s="260">
        <v>118.45</v>
      </c>
      <c r="F686" s="260">
        <v>118.45</v>
      </c>
    </row>
    <row r="687" spans="1:6" x14ac:dyDescent="0.25">
      <c r="A687" s="258">
        <v>151347</v>
      </c>
      <c r="B687" s="258" t="s">
        <v>2415</v>
      </c>
      <c r="C687" s="258" t="s">
        <v>2416</v>
      </c>
      <c r="D687" s="259" t="s">
        <v>304</v>
      </c>
      <c r="E687" s="260">
        <v>118.45</v>
      </c>
      <c r="F687" s="260">
        <v>118.45</v>
      </c>
    </row>
    <row r="688" spans="1:6" x14ac:dyDescent="0.25">
      <c r="A688" s="258">
        <v>151348</v>
      </c>
      <c r="B688" s="258" t="s">
        <v>2417</v>
      </c>
      <c r="C688" s="258" t="s">
        <v>2418</v>
      </c>
      <c r="D688" s="259" t="s">
        <v>304</v>
      </c>
      <c r="E688" s="260">
        <v>118.45</v>
      </c>
      <c r="F688" s="260">
        <v>118.45</v>
      </c>
    </row>
    <row r="689" spans="1:6" x14ac:dyDescent="0.25">
      <c r="A689" s="258">
        <v>151349</v>
      </c>
      <c r="B689" s="258" t="s">
        <v>2419</v>
      </c>
      <c r="C689" s="258" t="s">
        <v>2420</v>
      </c>
      <c r="D689" s="259" t="s">
        <v>304</v>
      </c>
      <c r="E689" s="260">
        <v>75.81</v>
      </c>
      <c r="F689" s="260">
        <v>75.81</v>
      </c>
    </row>
    <row r="690" spans="1:6" ht="30" x14ac:dyDescent="0.25">
      <c r="A690" s="258">
        <v>151350</v>
      </c>
      <c r="B690" s="258" t="s">
        <v>2421</v>
      </c>
      <c r="C690" s="258" t="s">
        <v>2422</v>
      </c>
      <c r="D690" s="259" t="s">
        <v>304</v>
      </c>
      <c r="E690" s="260">
        <v>110.79</v>
      </c>
      <c r="F690" s="260">
        <v>110.79</v>
      </c>
    </row>
    <row r="691" spans="1:6" ht="30" x14ac:dyDescent="0.25">
      <c r="A691" s="258">
        <v>151357</v>
      </c>
      <c r="B691" s="258" t="s">
        <v>2423</v>
      </c>
      <c r="C691" s="258" t="s">
        <v>2424</v>
      </c>
      <c r="D691" s="259" t="s">
        <v>304</v>
      </c>
      <c r="E691" s="260">
        <v>112.04</v>
      </c>
      <c r="F691" s="260">
        <v>112.04</v>
      </c>
    </row>
    <row r="692" spans="1:6" ht="30" x14ac:dyDescent="0.25">
      <c r="A692" s="258">
        <v>151359</v>
      </c>
      <c r="B692" s="258" t="s">
        <v>2425</v>
      </c>
      <c r="C692" s="258" t="s">
        <v>2426</v>
      </c>
      <c r="D692" s="259" t="s">
        <v>304</v>
      </c>
      <c r="E692" s="260">
        <v>206.1</v>
      </c>
      <c r="F692" s="260">
        <v>206.1</v>
      </c>
    </row>
    <row r="693" spans="1:6" x14ac:dyDescent="0.25">
      <c r="A693" s="257">
        <v>1514</v>
      </c>
      <c r="B693" s="258"/>
      <c r="C693" s="257" t="s">
        <v>2427</v>
      </c>
      <c r="D693" s="259"/>
      <c r="E693" s="260"/>
      <c r="F693" s="260"/>
    </row>
    <row r="694" spans="1:6" ht="45" x14ac:dyDescent="0.25">
      <c r="A694" s="258">
        <v>151401</v>
      </c>
      <c r="B694" s="258" t="s">
        <v>2428</v>
      </c>
      <c r="C694" s="258" t="s">
        <v>2429</v>
      </c>
      <c r="D694" s="259" t="s">
        <v>967</v>
      </c>
      <c r="E694" s="260">
        <v>5.99</v>
      </c>
      <c r="F694" s="260">
        <v>5.99</v>
      </c>
    </row>
    <row r="695" spans="1:6" ht="45" x14ac:dyDescent="0.25">
      <c r="A695" s="258">
        <v>151402</v>
      </c>
      <c r="B695" s="258" t="s">
        <v>2430</v>
      </c>
      <c r="C695" s="258" t="s">
        <v>2431</v>
      </c>
      <c r="D695" s="259" t="s">
        <v>967</v>
      </c>
      <c r="E695" s="260">
        <v>7.46</v>
      </c>
      <c r="F695" s="260">
        <v>7.46</v>
      </c>
    </row>
    <row r="696" spans="1:6" ht="45" x14ac:dyDescent="0.25">
      <c r="A696" s="258">
        <v>151403</v>
      </c>
      <c r="B696" s="258" t="s">
        <v>2432</v>
      </c>
      <c r="C696" s="258" t="s">
        <v>2433</v>
      </c>
      <c r="D696" s="259" t="s">
        <v>967</v>
      </c>
      <c r="E696" s="260">
        <v>9.92</v>
      </c>
      <c r="F696" s="260">
        <v>9.92</v>
      </c>
    </row>
    <row r="697" spans="1:6" ht="45" x14ac:dyDescent="0.25">
      <c r="A697" s="258">
        <v>151404</v>
      </c>
      <c r="B697" s="258" t="s">
        <v>2434</v>
      </c>
      <c r="C697" s="258" t="s">
        <v>2435</v>
      </c>
      <c r="D697" s="259" t="s">
        <v>967</v>
      </c>
      <c r="E697" s="260">
        <v>12.2</v>
      </c>
      <c r="F697" s="260">
        <v>12.2</v>
      </c>
    </row>
    <row r="698" spans="1:6" ht="45" x14ac:dyDescent="0.25">
      <c r="A698" s="258">
        <v>151405</v>
      </c>
      <c r="B698" s="258" t="s">
        <v>2436</v>
      </c>
      <c r="C698" s="258" t="s">
        <v>2437</v>
      </c>
      <c r="D698" s="259" t="s">
        <v>967</v>
      </c>
      <c r="E698" s="260">
        <v>18.190000000000001</v>
      </c>
      <c r="F698" s="260">
        <v>18.190000000000001</v>
      </c>
    </row>
    <row r="699" spans="1:6" ht="45" x14ac:dyDescent="0.25">
      <c r="A699" s="258">
        <v>151406</v>
      </c>
      <c r="B699" s="258" t="s">
        <v>2438</v>
      </c>
      <c r="C699" s="258" t="s">
        <v>2439</v>
      </c>
      <c r="D699" s="259" t="s">
        <v>967</v>
      </c>
      <c r="E699" s="260">
        <v>25.93</v>
      </c>
      <c r="F699" s="260">
        <v>25.93</v>
      </c>
    </row>
    <row r="700" spans="1:6" ht="45" x14ac:dyDescent="0.25">
      <c r="A700" s="258">
        <v>151407</v>
      </c>
      <c r="B700" s="258" t="s">
        <v>2440</v>
      </c>
      <c r="C700" s="258" t="s">
        <v>2441</v>
      </c>
      <c r="D700" s="259" t="s">
        <v>967</v>
      </c>
      <c r="E700" s="260">
        <v>37.380000000000003</v>
      </c>
      <c r="F700" s="260">
        <v>37.380000000000003</v>
      </c>
    </row>
    <row r="701" spans="1:6" x14ac:dyDescent="0.25">
      <c r="A701" s="258">
        <v>151413</v>
      </c>
      <c r="B701" s="258" t="s">
        <v>2442</v>
      </c>
      <c r="C701" s="258" t="s">
        <v>2443</v>
      </c>
      <c r="D701" s="259" t="s">
        <v>967</v>
      </c>
      <c r="E701" s="260">
        <v>37.33</v>
      </c>
      <c r="F701" s="260">
        <v>37.33</v>
      </c>
    </row>
    <row r="702" spans="1:6" x14ac:dyDescent="0.25">
      <c r="A702" s="258">
        <v>151414</v>
      </c>
      <c r="B702" s="258" t="s">
        <v>2444</v>
      </c>
      <c r="C702" s="258" t="s">
        <v>2445</v>
      </c>
      <c r="D702" s="259" t="s">
        <v>967</v>
      </c>
      <c r="E702" s="260">
        <v>19.399999999999999</v>
      </c>
      <c r="F702" s="260">
        <v>19.399999999999999</v>
      </c>
    </row>
    <row r="703" spans="1:6" ht="45" x14ac:dyDescent="0.25">
      <c r="A703" s="258">
        <v>151417</v>
      </c>
      <c r="B703" s="258" t="s">
        <v>2446</v>
      </c>
      <c r="C703" s="258" t="s">
        <v>2447</v>
      </c>
      <c r="D703" s="259" t="s">
        <v>967</v>
      </c>
      <c r="E703" s="260">
        <v>9.1</v>
      </c>
      <c r="F703" s="260">
        <v>9.1</v>
      </c>
    </row>
    <row r="704" spans="1:6" ht="45" x14ac:dyDescent="0.25">
      <c r="A704" s="258">
        <v>151418</v>
      </c>
      <c r="B704" s="258" t="s">
        <v>2448</v>
      </c>
      <c r="C704" s="258" t="s">
        <v>2449</v>
      </c>
      <c r="D704" s="259" t="s">
        <v>967</v>
      </c>
      <c r="E704" s="260">
        <v>10.88</v>
      </c>
      <c r="F704" s="260">
        <v>10.88</v>
      </c>
    </row>
    <row r="705" spans="1:6" ht="45" x14ac:dyDescent="0.25">
      <c r="A705" s="258">
        <v>151419</v>
      </c>
      <c r="B705" s="258" t="s">
        <v>2450</v>
      </c>
      <c r="C705" s="258" t="s">
        <v>2451</v>
      </c>
      <c r="D705" s="259" t="s">
        <v>967</v>
      </c>
      <c r="E705" s="260">
        <v>13.52</v>
      </c>
      <c r="F705" s="260">
        <v>13.52</v>
      </c>
    </row>
    <row r="706" spans="1:6" ht="45" x14ac:dyDescent="0.25">
      <c r="A706" s="258">
        <v>151420</v>
      </c>
      <c r="B706" s="258" t="s">
        <v>2452</v>
      </c>
      <c r="C706" s="258" t="s">
        <v>2453</v>
      </c>
      <c r="D706" s="259" t="s">
        <v>967</v>
      </c>
      <c r="E706" s="260">
        <v>18.809999999999999</v>
      </c>
      <c r="F706" s="260">
        <v>18.809999999999999</v>
      </c>
    </row>
    <row r="707" spans="1:6" ht="45" x14ac:dyDescent="0.25">
      <c r="A707" s="258">
        <v>151421</v>
      </c>
      <c r="B707" s="258" t="s">
        <v>2454</v>
      </c>
      <c r="C707" s="258" t="s">
        <v>2455</v>
      </c>
      <c r="D707" s="259" t="s">
        <v>967</v>
      </c>
      <c r="E707" s="260">
        <v>26.37</v>
      </c>
      <c r="F707" s="260">
        <v>26.37</v>
      </c>
    </row>
    <row r="708" spans="1:6" ht="45" x14ac:dyDescent="0.25">
      <c r="A708" s="258">
        <v>151422</v>
      </c>
      <c r="B708" s="258" t="s">
        <v>2456</v>
      </c>
      <c r="C708" s="258" t="s">
        <v>2457</v>
      </c>
      <c r="D708" s="259" t="s">
        <v>967</v>
      </c>
      <c r="E708" s="260">
        <v>40.369999999999997</v>
      </c>
      <c r="F708" s="260">
        <v>40.369999999999997</v>
      </c>
    </row>
    <row r="709" spans="1:6" ht="45" x14ac:dyDescent="0.25">
      <c r="A709" s="258">
        <v>151423</v>
      </c>
      <c r="B709" s="258" t="s">
        <v>2458</v>
      </c>
      <c r="C709" s="258" t="s">
        <v>2459</v>
      </c>
      <c r="D709" s="259" t="s">
        <v>967</v>
      </c>
      <c r="E709" s="260">
        <v>50.72</v>
      </c>
      <c r="F709" s="260">
        <v>50.72</v>
      </c>
    </row>
    <row r="710" spans="1:6" ht="45" x14ac:dyDescent="0.25">
      <c r="A710" s="258">
        <v>151425</v>
      </c>
      <c r="B710" s="258" t="s">
        <v>2460</v>
      </c>
      <c r="C710" s="258" t="s">
        <v>2461</v>
      </c>
      <c r="D710" s="259" t="s">
        <v>967</v>
      </c>
      <c r="E710" s="260">
        <v>74.510000000000005</v>
      </c>
      <c r="F710" s="260">
        <v>74.510000000000005</v>
      </c>
    </row>
    <row r="711" spans="1:6" ht="45" x14ac:dyDescent="0.25">
      <c r="A711" s="258">
        <v>151426</v>
      </c>
      <c r="B711" s="258" t="s">
        <v>2462</v>
      </c>
      <c r="C711" s="258" t="s">
        <v>2463</v>
      </c>
      <c r="D711" s="259" t="s">
        <v>967</v>
      </c>
      <c r="E711" s="260">
        <v>131.82</v>
      </c>
      <c r="F711" s="260">
        <v>131.82</v>
      </c>
    </row>
    <row r="712" spans="1:6" ht="45" x14ac:dyDescent="0.25">
      <c r="A712" s="258">
        <v>151427</v>
      </c>
      <c r="B712" s="258" t="s">
        <v>2464</v>
      </c>
      <c r="C712" s="258" t="s">
        <v>2465</v>
      </c>
      <c r="D712" s="259" t="s">
        <v>967</v>
      </c>
      <c r="E712" s="260">
        <v>170.78</v>
      </c>
      <c r="F712" s="260">
        <v>170.78</v>
      </c>
    </row>
    <row r="713" spans="1:6" ht="45" x14ac:dyDescent="0.25">
      <c r="A713" s="258">
        <v>151428</v>
      </c>
      <c r="B713" s="258" t="s">
        <v>2466</v>
      </c>
      <c r="C713" s="258" t="s">
        <v>2467</v>
      </c>
      <c r="D713" s="259" t="s">
        <v>967</v>
      </c>
      <c r="E713" s="260">
        <v>461.24</v>
      </c>
      <c r="F713" s="260">
        <v>461.24</v>
      </c>
    </row>
    <row r="714" spans="1:6" ht="45" x14ac:dyDescent="0.25">
      <c r="A714" s="258">
        <v>151429</v>
      </c>
      <c r="B714" s="258" t="s">
        <v>2468</v>
      </c>
      <c r="C714" s="258" t="s">
        <v>2469</v>
      </c>
      <c r="D714" s="259" t="s">
        <v>967</v>
      </c>
      <c r="E714" s="260">
        <v>99.62</v>
      </c>
      <c r="F714" s="260">
        <v>99.62</v>
      </c>
    </row>
    <row r="715" spans="1:6" ht="45" x14ac:dyDescent="0.25">
      <c r="A715" s="258">
        <v>151430</v>
      </c>
      <c r="B715" s="258" t="s">
        <v>2470</v>
      </c>
      <c r="C715" s="258" t="s">
        <v>2471</v>
      </c>
      <c r="D715" s="259" t="s">
        <v>967</v>
      </c>
      <c r="E715" s="260">
        <v>203.35</v>
      </c>
      <c r="F715" s="260">
        <v>203.35</v>
      </c>
    </row>
    <row r="716" spans="1:6" ht="45" x14ac:dyDescent="0.25">
      <c r="A716" s="258">
        <v>151431</v>
      </c>
      <c r="B716" s="258" t="s">
        <v>2472</v>
      </c>
      <c r="C716" s="258" t="s">
        <v>2473</v>
      </c>
      <c r="D716" s="259" t="s">
        <v>967</v>
      </c>
      <c r="E716" s="260">
        <v>257.55</v>
      </c>
      <c r="F716" s="260">
        <v>257.55</v>
      </c>
    </row>
    <row r="717" spans="1:6" ht="45" x14ac:dyDescent="0.25">
      <c r="A717" s="258">
        <v>151432</v>
      </c>
      <c r="B717" s="258" t="s">
        <v>2474</v>
      </c>
      <c r="C717" s="258" t="s">
        <v>2475</v>
      </c>
      <c r="D717" s="259" t="s">
        <v>967</v>
      </c>
      <c r="E717" s="260">
        <v>332.92</v>
      </c>
      <c r="F717" s="260">
        <v>332.92</v>
      </c>
    </row>
    <row r="718" spans="1:6" ht="45" x14ac:dyDescent="0.25">
      <c r="A718" s="258">
        <v>151433</v>
      </c>
      <c r="B718" s="258" t="s">
        <v>2476</v>
      </c>
      <c r="C718" s="258" t="s">
        <v>2477</v>
      </c>
      <c r="D718" s="259" t="s">
        <v>967</v>
      </c>
      <c r="E718" s="260">
        <v>85.68</v>
      </c>
      <c r="F718" s="260">
        <v>85.68</v>
      </c>
    </row>
    <row r="719" spans="1:6" ht="45" x14ac:dyDescent="0.25">
      <c r="A719" s="258">
        <v>151434</v>
      </c>
      <c r="B719" s="258" t="s">
        <v>2478</v>
      </c>
      <c r="C719" s="258" t="s">
        <v>2479</v>
      </c>
      <c r="D719" s="259" t="s">
        <v>967</v>
      </c>
      <c r="E719" s="260">
        <v>98.35</v>
      </c>
      <c r="F719" s="260">
        <v>98.35</v>
      </c>
    </row>
    <row r="720" spans="1:6" ht="45" x14ac:dyDescent="0.25">
      <c r="A720" s="258">
        <v>151438</v>
      </c>
      <c r="B720" s="258" t="s">
        <v>2480</v>
      </c>
      <c r="C720" s="258" t="s">
        <v>2481</v>
      </c>
      <c r="D720" s="259" t="s">
        <v>967</v>
      </c>
      <c r="E720" s="260">
        <v>33.06</v>
      </c>
      <c r="F720" s="260">
        <v>33.06</v>
      </c>
    </row>
    <row r="721" spans="1:6" ht="45" x14ac:dyDescent="0.25">
      <c r="A721" s="258">
        <v>151439</v>
      </c>
      <c r="B721" s="258" t="s">
        <v>2482</v>
      </c>
      <c r="C721" s="258" t="s">
        <v>2483</v>
      </c>
      <c r="D721" s="259" t="s">
        <v>967</v>
      </c>
      <c r="E721" s="260">
        <v>16.2</v>
      </c>
      <c r="F721" s="260">
        <v>16.2</v>
      </c>
    </row>
    <row r="722" spans="1:6" ht="45" x14ac:dyDescent="0.25">
      <c r="A722" s="258">
        <v>151440</v>
      </c>
      <c r="B722" s="258" t="s">
        <v>2484</v>
      </c>
      <c r="C722" s="258" t="s">
        <v>2485</v>
      </c>
      <c r="D722" s="259" t="s">
        <v>967</v>
      </c>
      <c r="E722" s="260">
        <v>25.04</v>
      </c>
      <c r="F722" s="260">
        <v>25.04</v>
      </c>
    </row>
    <row r="723" spans="1:6" x14ac:dyDescent="0.25">
      <c r="A723" s="257">
        <v>1515</v>
      </c>
      <c r="B723" s="258"/>
      <c r="C723" s="257" t="s">
        <v>2486</v>
      </c>
      <c r="D723" s="259"/>
      <c r="E723" s="260"/>
      <c r="F723" s="260"/>
    </row>
    <row r="724" spans="1:6" x14ac:dyDescent="0.25">
      <c r="A724" s="258">
        <v>151503</v>
      </c>
      <c r="B724" s="258" t="s">
        <v>2487</v>
      </c>
      <c r="C724" s="258" t="s">
        <v>2488</v>
      </c>
      <c r="D724" s="259" t="s">
        <v>304</v>
      </c>
      <c r="E724" s="260">
        <v>15.61</v>
      </c>
      <c r="F724" s="260">
        <v>15.61</v>
      </c>
    </row>
    <row r="725" spans="1:6" x14ac:dyDescent="0.25">
      <c r="A725" s="258">
        <v>151504</v>
      </c>
      <c r="B725" s="258" t="s">
        <v>2489</v>
      </c>
      <c r="C725" s="258" t="s">
        <v>2490</v>
      </c>
      <c r="D725" s="259" t="s">
        <v>304</v>
      </c>
      <c r="E725" s="260">
        <v>18.239999999999998</v>
      </c>
      <c r="F725" s="260">
        <v>18.239999999999998</v>
      </c>
    </row>
    <row r="726" spans="1:6" ht="30" x14ac:dyDescent="0.25">
      <c r="A726" s="258">
        <v>151506</v>
      </c>
      <c r="B726" s="258" t="s">
        <v>2491</v>
      </c>
      <c r="C726" s="258" t="s">
        <v>2492</v>
      </c>
      <c r="D726" s="259" t="s">
        <v>304</v>
      </c>
      <c r="E726" s="260">
        <v>244.36</v>
      </c>
      <c r="F726" s="260">
        <v>244.36</v>
      </c>
    </row>
    <row r="727" spans="1:6" x14ac:dyDescent="0.25">
      <c r="A727" s="258">
        <v>151507</v>
      </c>
      <c r="B727" s="258" t="s">
        <v>2493</v>
      </c>
      <c r="C727" s="258" t="s">
        <v>2494</v>
      </c>
      <c r="D727" s="259" t="s">
        <v>304</v>
      </c>
      <c r="E727" s="260">
        <v>12.54</v>
      </c>
      <c r="F727" s="260">
        <v>12.54</v>
      </c>
    </row>
    <row r="728" spans="1:6" ht="30" x14ac:dyDescent="0.25">
      <c r="A728" s="258">
        <v>151508</v>
      </c>
      <c r="B728" s="258" t="s">
        <v>2495</v>
      </c>
      <c r="C728" s="258" t="s">
        <v>2496</v>
      </c>
      <c r="D728" s="259" t="s">
        <v>304</v>
      </c>
      <c r="E728" s="260">
        <v>2.21</v>
      </c>
      <c r="F728" s="260">
        <v>2.21</v>
      </c>
    </row>
    <row r="729" spans="1:6" ht="30" x14ac:dyDescent="0.25">
      <c r="A729" s="258">
        <v>151509</v>
      </c>
      <c r="B729" s="258" t="s">
        <v>2497</v>
      </c>
      <c r="C729" s="258" t="s">
        <v>2498</v>
      </c>
      <c r="D729" s="259" t="s">
        <v>304</v>
      </c>
      <c r="E729" s="260">
        <v>3.1</v>
      </c>
      <c r="F729" s="260">
        <v>3.1</v>
      </c>
    </row>
    <row r="730" spans="1:6" ht="30" x14ac:dyDescent="0.25">
      <c r="A730" s="258">
        <v>151510</v>
      </c>
      <c r="B730" s="258" t="s">
        <v>2499</v>
      </c>
      <c r="C730" s="258" t="s">
        <v>2500</v>
      </c>
      <c r="D730" s="259" t="s">
        <v>304</v>
      </c>
      <c r="E730" s="260">
        <v>6.75</v>
      </c>
      <c r="F730" s="260">
        <v>6.75</v>
      </c>
    </row>
    <row r="731" spans="1:6" ht="30" x14ac:dyDescent="0.25">
      <c r="A731" s="258">
        <v>151511</v>
      </c>
      <c r="B731" s="258" t="s">
        <v>2501</v>
      </c>
      <c r="C731" s="258" t="s">
        <v>2502</v>
      </c>
      <c r="D731" s="259" t="s">
        <v>304</v>
      </c>
      <c r="E731" s="260">
        <v>24.08</v>
      </c>
      <c r="F731" s="260">
        <v>24.08</v>
      </c>
    </row>
    <row r="732" spans="1:6" x14ac:dyDescent="0.25">
      <c r="A732" s="258">
        <v>151512</v>
      </c>
      <c r="B732" s="258" t="s">
        <v>2503</v>
      </c>
      <c r="C732" s="258" t="s">
        <v>2504</v>
      </c>
      <c r="D732" s="259" t="s">
        <v>304</v>
      </c>
      <c r="E732" s="260">
        <v>90.93</v>
      </c>
      <c r="F732" s="260">
        <v>90.93</v>
      </c>
    </row>
    <row r="733" spans="1:6" ht="30" x14ac:dyDescent="0.25">
      <c r="A733" s="258">
        <v>151513</v>
      </c>
      <c r="B733" s="258" t="s">
        <v>2505</v>
      </c>
      <c r="C733" s="258" t="s">
        <v>2506</v>
      </c>
      <c r="D733" s="259" t="s">
        <v>304</v>
      </c>
      <c r="E733" s="260">
        <v>23</v>
      </c>
      <c r="F733" s="260">
        <v>23</v>
      </c>
    </row>
    <row r="734" spans="1:6" ht="45" x14ac:dyDescent="0.25">
      <c r="A734" s="257">
        <v>1516</v>
      </c>
      <c r="B734" s="258"/>
      <c r="C734" s="257" t="s">
        <v>2111</v>
      </c>
      <c r="D734" s="259"/>
      <c r="E734" s="260"/>
      <c r="F734" s="260"/>
    </row>
    <row r="735" spans="1:6" ht="45" x14ac:dyDescent="0.25">
      <c r="A735" s="258">
        <v>151601</v>
      </c>
      <c r="B735" s="258" t="s">
        <v>2507</v>
      </c>
      <c r="C735" s="258" t="s">
        <v>2508</v>
      </c>
      <c r="D735" s="259" t="s">
        <v>967</v>
      </c>
      <c r="E735" s="260">
        <v>12.25</v>
      </c>
      <c r="F735" s="260">
        <v>12.25</v>
      </c>
    </row>
    <row r="736" spans="1:6" ht="45" x14ac:dyDescent="0.25">
      <c r="A736" s="258">
        <v>151602</v>
      </c>
      <c r="B736" s="258" t="s">
        <v>2509</v>
      </c>
      <c r="C736" s="258" t="s">
        <v>2510</v>
      </c>
      <c r="D736" s="259" t="s">
        <v>967</v>
      </c>
      <c r="E736" s="260">
        <v>18.34</v>
      </c>
      <c r="F736" s="260">
        <v>18.34</v>
      </c>
    </row>
    <row r="737" spans="1:6" ht="45" x14ac:dyDescent="0.25">
      <c r="A737" s="258">
        <v>151603</v>
      </c>
      <c r="B737" s="258" t="s">
        <v>2511</v>
      </c>
      <c r="C737" s="258" t="s">
        <v>2512</v>
      </c>
      <c r="D737" s="259" t="s">
        <v>967</v>
      </c>
      <c r="E737" s="260">
        <v>27.63</v>
      </c>
      <c r="F737" s="260">
        <v>27.63</v>
      </c>
    </row>
    <row r="738" spans="1:6" ht="45" x14ac:dyDescent="0.25">
      <c r="A738" s="258">
        <v>151604</v>
      </c>
      <c r="B738" s="258" t="s">
        <v>2513</v>
      </c>
      <c r="C738" s="258" t="s">
        <v>2514</v>
      </c>
      <c r="D738" s="259" t="s">
        <v>967</v>
      </c>
      <c r="E738" s="260">
        <v>23.34</v>
      </c>
      <c r="F738" s="260">
        <v>23.34</v>
      </c>
    </row>
    <row r="739" spans="1:6" ht="45" x14ac:dyDescent="0.25">
      <c r="A739" s="258">
        <v>151605</v>
      </c>
      <c r="B739" s="258" t="s">
        <v>2515</v>
      </c>
      <c r="C739" s="258" t="s">
        <v>2516</v>
      </c>
      <c r="D739" s="259" t="s">
        <v>967</v>
      </c>
      <c r="E739" s="260">
        <v>35.54</v>
      </c>
      <c r="F739" s="260">
        <v>35.54</v>
      </c>
    </row>
    <row r="740" spans="1:6" ht="45" x14ac:dyDescent="0.25">
      <c r="A740" s="258">
        <v>151606</v>
      </c>
      <c r="B740" s="258" t="s">
        <v>2517</v>
      </c>
      <c r="C740" s="258" t="s">
        <v>2518</v>
      </c>
      <c r="D740" s="259" t="s">
        <v>967</v>
      </c>
      <c r="E740" s="260">
        <v>51.72</v>
      </c>
      <c r="F740" s="260">
        <v>51.72</v>
      </c>
    </row>
    <row r="741" spans="1:6" ht="30" x14ac:dyDescent="0.25">
      <c r="A741" s="257">
        <v>1517</v>
      </c>
      <c r="B741" s="258"/>
      <c r="C741" s="257" t="s">
        <v>2519</v>
      </c>
      <c r="D741" s="259"/>
      <c r="E741" s="260"/>
      <c r="F741" s="260"/>
    </row>
    <row r="742" spans="1:6" ht="60" x14ac:dyDescent="0.25">
      <c r="A742" s="258">
        <v>151701</v>
      </c>
      <c r="B742" s="258" t="s">
        <v>2520</v>
      </c>
      <c r="C742" s="258" t="s">
        <v>2521</v>
      </c>
      <c r="D742" s="259" t="s">
        <v>304</v>
      </c>
      <c r="E742" s="261">
        <v>2343.81</v>
      </c>
      <c r="F742" s="261">
        <v>2343.81</v>
      </c>
    </row>
    <row r="743" spans="1:6" ht="60" x14ac:dyDescent="0.25">
      <c r="A743" s="258">
        <v>151702</v>
      </c>
      <c r="B743" s="258" t="s">
        <v>2522</v>
      </c>
      <c r="C743" s="258" t="s">
        <v>2523</v>
      </c>
      <c r="D743" s="259" t="s">
        <v>304</v>
      </c>
      <c r="E743" s="261">
        <v>3095.87</v>
      </c>
      <c r="F743" s="261">
        <v>3095.87</v>
      </c>
    </row>
    <row r="744" spans="1:6" ht="60" x14ac:dyDescent="0.25">
      <c r="A744" s="258">
        <v>151703</v>
      </c>
      <c r="B744" s="258" t="s">
        <v>2524</v>
      </c>
      <c r="C744" s="258" t="s">
        <v>2525</v>
      </c>
      <c r="D744" s="259" t="s">
        <v>304</v>
      </c>
      <c r="E744" s="261">
        <v>3384.43</v>
      </c>
      <c r="F744" s="261">
        <v>3384.43</v>
      </c>
    </row>
    <row r="745" spans="1:6" ht="60" x14ac:dyDescent="0.25">
      <c r="A745" s="258">
        <v>151704</v>
      </c>
      <c r="B745" s="258" t="s">
        <v>2526</v>
      </c>
      <c r="C745" s="258" t="s">
        <v>2527</v>
      </c>
      <c r="D745" s="259" t="s">
        <v>304</v>
      </c>
      <c r="E745" s="261">
        <v>3768.61</v>
      </c>
      <c r="F745" s="261">
        <v>3768.61</v>
      </c>
    </row>
    <row r="746" spans="1:6" ht="60" x14ac:dyDescent="0.25">
      <c r="A746" s="258">
        <v>151705</v>
      </c>
      <c r="B746" s="258" t="s">
        <v>2528</v>
      </c>
      <c r="C746" s="258" t="s">
        <v>2529</v>
      </c>
      <c r="D746" s="259" t="s">
        <v>304</v>
      </c>
      <c r="E746" s="261">
        <v>4131.3999999999996</v>
      </c>
      <c r="F746" s="261">
        <v>4131.3999999999996</v>
      </c>
    </row>
    <row r="747" spans="1:6" ht="60" x14ac:dyDescent="0.25">
      <c r="A747" s="258">
        <v>151706</v>
      </c>
      <c r="B747" s="258" t="s">
        <v>2530</v>
      </c>
      <c r="C747" s="258" t="s">
        <v>2531</v>
      </c>
      <c r="D747" s="259" t="s">
        <v>304</v>
      </c>
      <c r="E747" s="261">
        <v>7029.67</v>
      </c>
      <c r="F747" s="261">
        <v>7029.67</v>
      </c>
    </row>
    <row r="748" spans="1:6" ht="90" x14ac:dyDescent="0.25">
      <c r="A748" s="258">
        <v>151707</v>
      </c>
      <c r="B748" s="258" t="s">
        <v>2532</v>
      </c>
      <c r="C748" s="258" t="s">
        <v>2533</v>
      </c>
      <c r="D748" s="259" t="s">
        <v>304</v>
      </c>
      <c r="E748" s="261">
        <v>5307.88</v>
      </c>
      <c r="F748" s="261">
        <v>5307.88</v>
      </c>
    </row>
    <row r="749" spans="1:6" ht="60" x14ac:dyDescent="0.25">
      <c r="A749" s="258">
        <v>151710</v>
      </c>
      <c r="B749" s="258" t="s">
        <v>2534</v>
      </c>
      <c r="C749" s="258" t="s">
        <v>2535</v>
      </c>
      <c r="D749" s="259" t="s">
        <v>304</v>
      </c>
      <c r="E749" s="261">
        <v>8737.5400000000009</v>
      </c>
      <c r="F749" s="261">
        <v>8737.5400000000009</v>
      </c>
    </row>
    <row r="750" spans="1:6" ht="90" x14ac:dyDescent="0.25">
      <c r="A750" s="258">
        <v>151711</v>
      </c>
      <c r="B750" s="258" t="s">
        <v>2536</v>
      </c>
      <c r="C750" s="258" t="s">
        <v>2537</v>
      </c>
      <c r="D750" s="259" t="s">
        <v>304</v>
      </c>
      <c r="E750" s="261">
        <v>7462.61</v>
      </c>
      <c r="F750" s="261">
        <v>7462.61</v>
      </c>
    </row>
    <row r="751" spans="1:6" ht="105" x14ac:dyDescent="0.25">
      <c r="A751" s="258">
        <v>151712</v>
      </c>
      <c r="B751" s="258" t="s">
        <v>2538</v>
      </c>
      <c r="C751" s="258" t="s">
        <v>2539</v>
      </c>
      <c r="D751" s="259" t="s">
        <v>304</v>
      </c>
      <c r="E751" s="261">
        <v>43974.13</v>
      </c>
      <c r="F751" s="261">
        <v>43974.13</v>
      </c>
    </row>
    <row r="752" spans="1:6" ht="105" x14ac:dyDescent="0.25">
      <c r="A752" s="258">
        <v>151713</v>
      </c>
      <c r="B752" s="258" t="s">
        <v>2540</v>
      </c>
      <c r="C752" s="258" t="s">
        <v>2541</v>
      </c>
      <c r="D752" s="259" t="s">
        <v>304</v>
      </c>
      <c r="E752" s="261">
        <v>54667.78</v>
      </c>
      <c r="F752" s="261">
        <v>54667.78</v>
      </c>
    </row>
    <row r="753" spans="1:6" ht="105" x14ac:dyDescent="0.25">
      <c r="A753" s="258">
        <v>151714</v>
      </c>
      <c r="B753" s="258" t="s">
        <v>2542</v>
      </c>
      <c r="C753" s="258" t="s">
        <v>2543</v>
      </c>
      <c r="D753" s="259" t="s">
        <v>304</v>
      </c>
      <c r="E753" s="261">
        <v>78824.070000000007</v>
      </c>
      <c r="F753" s="261">
        <v>78824.070000000007</v>
      </c>
    </row>
    <row r="754" spans="1:6" ht="105" x14ac:dyDescent="0.25">
      <c r="A754" s="258">
        <v>151715</v>
      </c>
      <c r="B754" s="258" t="s">
        <v>2544</v>
      </c>
      <c r="C754" s="258" t="s">
        <v>2545</v>
      </c>
      <c r="D754" s="259" t="s">
        <v>304</v>
      </c>
      <c r="E754" s="261">
        <v>97852.87</v>
      </c>
      <c r="F754" s="261">
        <v>97852.87</v>
      </c>
    </row>
    <row r="755" spans="1:6" x14ac:dyDescent="0.25">
      <c r="A755" s="257">
        <v>1518</v>
      </c>
      <c r="B755" s="258"/>
      <c r="C755" s="257" t="s">
        <v>2546</v>
      </c>
      <c r="D755" s="259"/>
      <c r="E755" s="260"/>
      <c r="F755" s="260"/>
    </row>
    <row r="756" spans="1:6" ht="75" x14ac:dyDescent="0.25">
      <c r="A756" s="258">
        <v>151801</v>
      </c>
      <c r="B756" s="258" t="s">
        <v>2547</v>
      </c>
      <c r="C756" s="258" t="s">
        <v>2548</v>
      </c>
      <c r="D756" s="259" t="s">
        <v>304</v>
      </c>
      <c r="E756" s="260">
        <v>218.39</v>
      </c>
      <c r="F756" s="260">
        <v>218.39</v>
      </c>
    </row>
    <row r="757" spans="1:6" ht="75" x14ac:dyDescent="0.25">
      <c r="A757" s="258">
        <v>151802</v>
      </c>
      <c r="B757" s="258" t="s">
        <v>2549</v>
      </c>
      <c r="C757" s="258" t="s">
        <v>2550</v>
      </c>
      <c r="D757" s="259" t="s">
        <v>304</v>
      </c>
      <c r="E757" s="260">
        <v>194.39</v>
      </c>
      <c r="F757" s="260">
        <v>194.39</v>
      </c>
    </row>
    <row r="758" spans="1:6" ht="75" x14ac:dyDescent="0.25">
      <c r="A758" s="258">
        <v>151803</v>
      </c>
      <c r="B758" s="258" t="s">
        <v>2551</v>
      </c>
      <c r="C758" s="258" t="s">
        <v>2552</v>
      </c>
      <c r="D758" s="259" t="s">
        <v>304</v>
      </c>
      <c r="E758" s="260">
        <v>221.23</v>
      </c>
      <c r="F758" s="260">
        <v>221.23</v>
      </c>
    </row>
    <row r="759" spans="1:6" ht="75" x14ac:dyDescent="0.25">
      <c r="A759" s="258">
        <v>151805</v>
      </c>
      <c r="B759" s="258" t="s">
        <v>2553</v>
      </c>
      <c r="C759" s="258" t="s">
        <v>2554</v>
      </c>
      <c r="D759" s="259" t="s">
        <v>304</v>
      </c>
      <c r="E759" s="260">
        <v>562.51</v>
      </c>
      <c r="F759" s="260">
        <v>562.51</v>
      </c>
    </row>
    <row r="760" spans="1:6" ht="75" x14ac:dyDescent="0.25">
      <c r="A760" s="258">
        <v>151806</v>
      </c>
      <c r="B760" s="258" t="s">
        <v>2555</v>
      </c>
      <c r="C760" s="258" t="s">
        <v>2556</v>
      </c>
      <c r="D760" s="259" t="s">
        <v>304</v>
      </c>
      <c r="E760" s="260">
        <v>326.54000000000002</v>
      </c>
      <c r="F760" s="260">
        <v>326.54000000000002</v>
      </c>
    </row>
    <row r="761" spans="1:6" ht="75" x14ac:dyDescent="0.25">
      <c r="A761" s="258">
        <v>151807</v>
      </c>
      <c r="B761" s="258" t="s">
        <v>2557</v>
      </c>
      <c r="C761" s="258" t="s">
        <v>2558</v>
      </c>
      <c r="D761" s="259" t="s">
        <v>304</v>
      </c>
      <c r="E761" s="260">
        <v>258.66000000000003</v>
      </c>
      <c r="F761" s="260">
        <v>258.66000000000003</v>
      </c>
    </row>
    <row r="762" spans="1:6" ht="75" x14ac:dyDescent="0.25">
      <c r="A762" s="258">
        <v>151809</v>
      </c>
      <c r="B762" s="258" t="s">
        <v>2559</v>
      </c>
      <c r="C762" s="258" t="s">
        <v>2560</v>
      </c>
      <c r="D762" s="259" t="s">
        <v>304</v>
      </c>
      <c r="E762" s="260">
        <v>197.65</v>
      </c>
      <c r="F762" s="260">
        <v>197.65</v>
      </c>
    </row>
    <row r="763" spans="1:6" ht="75" x14ac:dyDescent="0.25">
      <c r="A763" s="258">
        <v>151810</v>
      </c>
      <c r="B763" s="258" t="s">
        <v>2561</v>
      </c>
      <c r="C763" s="258" t="s">
        <v>2562</v>
      </c>
      <c r="D763" s="259" t="s">
        <v>304</v>
      </c>
      <c r="E763" s="260">
        <v>372.23</v>
      </c>
      <c r="F763" s="260">
        <v>372.23</v>
      </c>
    </row>
    <row r="764" spans="1:6" ht="105" x14ac:dyDescent="0.25">
      <c r="A764" s="258">
        <v>151811</v>
      </c>
      <c r="B764" s="258" t="s">
        <v>2563</v>
      </c>
      <c r="C764" s="258" t="s">
        <v>2564</v>
      </c>
      <c r="D764" s="259" t="s">
        <v>304</v>
      </c>
      <c r="E764" s="260">
        <v>234.01</v>
      </c>
      <c r="F764" s="260">
        <v>234.01</v>
      </c>
    </row>
    <row r="765" spans="1:6" ht="105" x14ac:dyDescent="0.25">
      <c r="A765" s="258">
        <v>151812</v>
      </c>
      <c r="B765" s="258" t="s">
        <v>2565</v>
      </c>
      <c r="C765" s="258" t="s">
        <v>2566</v>
      </c>
      <c r="D765" s="259" t="s">
        <v>304</v>
      </c>
      <c r="E765" s="260">
        <v>260.12</v>
      </c>
      <c r="F765" s="260">
        <v>260.12</v>
      </c>
    </row>
    <row r="766" spans="1:6" ht="75" x14ac:dyDescent="0.25">
      <c r="A766" s="258">
        <v>151813</v>
      </c>
      <c r="B766" s="258" t="s">
        <v>2567</v>
      </c>
      <c r="C766" s="258" t="s">
        <v>2568</v>
      </c>
      <c r="D766" s="259" t="s">
        <v>304</v>
      </c>
      <c r="E766" s="260">
        <v>198.14</v>
      </c>
      <c r="F766" s="260">
        <v>198.14</v>
      </c>
    </row>
    <row r="767" spans="1:6" ht="75" x14ac:dyDescent="0.25">
      <c r="A767" s="258">
        <v>151814</v>
      </c>
      <c r="B767" s="258" t="s">
        <v>2569</v>
      </c>
      <c r="C767" s="258" t="s">
        <v>2570</v>
      </c>
      <c r="D767" s="259" t="s">
        <v>304</v>
      </c>
      <c r="E767" s="260">
        <v>323.58999999999997</v>
      </c>
      <c r="F767" s="260">
        <v>323.58999999999997</v>
      </c>
    </row>
    <row r="768" spans="1:6" ht="75" x14ac:dyDescent="0.25">
      <c r="A768" s="258">
        <v>151815</v>
      </c>
      <c r="B768" s="258" t="s">
        <v>2571</v>
      </c>
      <c r="C768" s="258" t="s">
        <v>2572</v>
      </c>
      <c r="D768" s="259" t="s">
        <v>304</v>
      </c>
      <c r="E768" s="260">
        <v>158.88</v>
      </c>
      <c r="F768" s="260">
        <v>158.88</v>
      </c>
    </row>
    <row r="769" spans="1:6" ht="75" x14ac:dyDescent="0.25">
      <c r="A769" s="258">
        <v>151816</v>
      </c>
      <c r="B769" s="258" t="s">
        <v>2573</v>
      </c>
      <c r="C769" s="258" t="s">
        <v>2574</v>
      </c>
      <c r="D769" s="259" t="s">
        <v>304</v>
      </c>
      <c r="E769" s="260">
        <v>282.11</v>
      </c>
      <c r="F769" s="260">
        <v>282.11</v>
      </c>
    </row>
    <row r="770" spans="1:6" ht="75" x14ac:dyDescent="0.25">
      <c r="A770" s="258">
        <v>151817</v>
      </c>
      <c r="B770" s="258" t="s">
        <v>2575</v>
      </c>
      <c r="C770" s="258" t="s">
        <v>2576</v>
      </c>
      <c r="D770" s="259" t="s">
        <v>304</v>
      </c>
      <c r="E770" s="260">
        <v>262.61</v>
      </c>
      <c r="F770" s="260">
        <v>262.61</v>
      </c>
    </row>
    <row r="771" spans="1:6" ht="60" x14ac:dyDescent="0.25">
      <c r="A771" s="258">
        <v>151819</v>
      </c>
      <c r="B771" s="258" t="s">
        <v>2577</v>
      </c>
      <c r="C771" s="258" t="s">
        <v>2578</v>
      </c>
      <c r="D771" s="259" t="s">
        <v>304</v>
      </c>
      <c r="E771" s="260">
        <v>100.81</v>
      </c>
      <c r="F771" s="260">
        <v>100.81</v>
      </c>
    </row>
    <row r="772" spans="1:6" ht="90" x14ac:dyDescent="0.25">
      <c r="A772" s="258">
        <v>151820</v>
      </c>
      <c r="B772" s="258" t="s">
        <v>2579</v>
      </c>
      <c r="C772" s="258" t="s">
        <v>2580</v>
      </c>
      <c r="D772" s="259" t="s">
        <v>304</v>
      </c>
      <c r="E772" s="260">
        <v>187.21</v>
      </c>
      <c r="F772" s="260">
        <v>187.21</v>
      </c>
    </row>
    <row r="773" spans="1:6" ht="30" x14ac:dyDescent="0.25">
      <c r="A773" s="257">
        <v>1519</v>
      </c>
      <c r="B773" s="258"/>
      <c r="C773" s="257" t="s">
        <v>2581</v>
      </c>
      <c r="D773" s="259"/>
      <c r="E773" s="260"/>
      <c r="F773" s="260"/>
    </row>
    <row r="774" spans="1:6" ht="105" x14ac:dyDescent="0.25">
      <c r="A774" s="258">
        <v>151901</v>
      </c>
      <c r="B774" s="258" t="s">
        <v>2582</v>
      </c>
      <c r="C774" s="258" t="s">
        <v>2583</v>
      </c>
      <c r="D774" s="259" t="s">
        <v>304</v>
      </c>
      <c r="E774" s="260">
        <v>533.95000000000005</v>
      </c>
      <c r="F774" s="260">
        <v>533.95000000000005</v>
      </c>
    </row>
    <row r="775" spans="1:6" ht="105" x14ac:dyDescent="0.25">
      <c r="A775" s="258">
        <v>151902</v>
      </c>
      <c r="B775" s="258" t="s">
        <v>2584</v>
      </c>
      <c r="C775" s="258" t="s">
        <v>2585</v>
      </c>
      <c r="D775" s="259" t="s">
        <v>304</v>
      </c>
      <c r="E775" s="260">
        <v>582.45000000000005</v>
      </c>
      <c r="F775" s="260">
        <v>582.45000000000005</v>
      </c>
    </row>
    <row r="776" spans="1:6" ht="105" x14ac:dyDescent="0.25">
      <c r="A776" s="258">
        <v>151903</v>
      </c>
      <c r="B776" s="258" t="s">
        <v>2586</v>
      </c>
      <c r="C776" s="258" t="s">
        <v>2587</v>
      </c>
      <c r="D776" s="259" t="s">
        <v>304</v>
      </c>
      <c r="E776" s="260">
        <v>633.37</v>
      </c>
      <c r="F776" s="260">
        <v>633.37</v>
      </c>
    </row>
    <row r="777" spans="1:6" ht="105" x14ac:dyDescent="0.25">
      <c r="A777" s="258">
        <v>151904</v>
      </c>
      <c r="B777" s="258" t="s">
        <v>2588</v>
      </c>
      <c r="C777" s="258" t="s">
        <v>2589</v>
      </c>
      <c r="D777" s="259" t="s">
        <v>304</v>
      </c>
      <c r="E777" s="260">
        <v>757.17</v>
      </c>
      <c r="F777" s="260">
        <v>757.17</v>
      </c>
    </row>
    <row r="778" spans="1:6" ht="90" x14ac:dyDescent="0.25">
      <c r="A778" s="258">
        <v>151905</v>
      </c>
      <c r="B778" s="258" t="s">
        <v>2590</v>
      </c>
      <c r="C778" s="258" t="s">
        <v>2591</v>
      </c>
      <c r="D778" s="259" t="s">
        <v>304</v>
      </c>
      <c r="E778" s="261">
        <v>1328.13</v>
      </c>
      <c r="F778" s="261">
        <v>1328.13</v>
      </c>
    </row>
    <row r="779" spans="1:6" ht="30" x14ac:dyDescent="0.25">
      <c r="A779" s="257">
        <v>1520</v>
      </c>
      <c r="B779" s="258"/>
      <c r="C779" s="257" t="s">
        <v>2592</v>
      </c>
      <c r="D779" s="259"/>
      <c r="E779" s="260"/>
      <c r="F779" s="260"/>
    </row>
    <row r="780" spans="1:6" ht="30" x14ac:dyDescent="0.25">
      <c r="A780" s="258">
        <v>152001</v>
      </c>
      <c r="B780" s="258" t="s">
        <v>2593</v>
      </c>
      <c r="C780" s="258" t="s">
        <v>2594</v>
      </c>
      <c r="D780" s="259" t="s">
        <v>304</v>
      </c>
      <c r="E780" s="260">
        <v>12.8</v>
      </c>
      <c r="F780" s="260">
        <v>12.8</v>
      </c>
    </row>
    <row r="781" spans="1:6" ht="30" x14ac:dyDescent="0.25">
      <c r="A781" s="258">
        <v>152002</v>
      </c>
      <c r="B781" s="258" t="s">
        <v>2595</v>
      </c>
      <c r="C781" s="258" t="s">
        <v>2596</v>
      </c>
      <c r="D781" s="259" t="s">
        <v>304</v>
      </c>
      <c r="E781" s="260">
        <v>16.75</v>
      </c>
      <c r="F781" s="260">
        <v>16.75</v>
      </c>
    </row>
    <row r="782" spans="1:6" ht="30" x14ac:dyDescent="0.25">
      <c r="A782" s="258">
        <v>152003</v>
      </c>
      <c r="B782" s="258" t="s">
        <v>2597</v>
      </c>
      <c r="C782" s="258" t="s">
        <v>2598</v>
      </c>
      <c r="D782" s="259" t="s">
        <v>304</v>
      </c>
      <c r="E782" s="260">
        <v>24.26</v>
      </c>
      <c r="F782" s="260">
        <v>24.26</v>
      </c>
    </row>
    <row r="783" spans="1:6" ht="30" x14ac:dyDescent="0.25">
      <c r="A783" s="258">
        <v>152004</v>
      </c>
      <c r="B783" s="258" t="s">
        <v>2599</v>
      </c>
      <c r="C783" s="258" t="s">
        <v>2600</v>
      </c>
      <c r="D783" s="259" t="s">
        <v>304</v>
      </c>
      <c r="E783" s="260">
        <v>24.74</v>
      </c>
      <c r="F783" s="260">
        <v>24.74</v>
      </c>
    </row>
    <row r="784" spans="1:6" ht="30" x14ac:dyDescent="0.25">
      <c r="A784" s="258">
        <v>152005</v>
      </c>
      <c r="B784" s="258" t="s">
        <v>2601</v>
      </c>
      <c r="C784" s="258" t="s">
        <v>2602</v>
      </c>
      <c r="D784" s="259" t="s">
        <v>304</v>
      </c>
      <c r="E784" s="260">
        <v>25.75</v>
      </c>
      <c r="F784" s="260">
        <v>25.75</v>
      </c>
    </row>
    <row r="785" spans="1:6" ht="30" x14ac:dyDescent="0.25">
      <c r="A785" s="258">
        <v>152006</v>
      </c>
      <c r="B785" s="258" t="s">
        <v>2603</v>
      </c>
      <c r="C785" s="258" t="s">
        <v>2604</v>
      </c>
      <c r="D785" s="259" t="s">
        <v>304</v>
      </c>
      <c r="E785" s="260">
        <v>30.26</v>
      </c>
      <c r="F785" s="260">
        <v>30.26</v>
      </c>
    </row>
    <row r="786" spans="1:6" ht="30" x14ac:dyDescent="0.25">
      <c r="A786" s="258">
        <v>152007</v>
      </c>
      <c r="B786" s="258" t="s">
        <v>2605</v>
      </c>
      <c r="C786" s="258" t="s">
        <v>2606</v>
      </c>
      <c r="D786" s="259" t="s">
        <v>304</v>
      </c>
      <c r="E786" s="260">
        <v>44.19</v>
      </c>
      <c r="F786" s="260">
        <v>44.19</v>
      </c>
    </row>
    <row r="787" spans="1:6" ht="30" x14ac:dyDescent="0.25">
      <c r="A787" s="258">
        <v>152010</v>
      </c>
      <c r="B787" s="258" t="s">
        <v>2607</v>
      </c>
      <c r="C787" s="258" t="s">
        <v>2608</v>
      </c>
      <c r="D787" s="259" t="s">
        <v>304</v>
      </c>
      <c r="E787" s="260">
        <v>44.43</v>
      </c>
      <c r="F787" s="260">
        <v>44.43</v>
      </c>
    </row>
    <row r="788" spans="1:6" ht="30" x14ac:dyDescent="0.25">
      <c r="A788" s="258">
        <v>152011</v>
      </c>
      <c r="B788" s="258" t="s">
        <v>2609</v>
      </c>
      <c r="C788" s="258" t="s">
        <v>2610</v>
      </c>
      <c r="D788" s="259" t="s">
        <v>304</v>
      </c>
      <c r="E788" s="260">
        <v>52.62</v>
      </c>
      <c r="F788" s="260">
        <v>52.62</v>
      </c>
    </row>
    <row r="789" spans="1:6" ht="30" x14ac:dyDescent="0.25">
      <c r="A789" s="258">
        <v>152012</v>
      </c>
      <c r="B789" s="258" t="s">
        <v>2611</v>
      </c>
      <c r="C789" s="258" t="s">
        <v>2612</v>
      </c>
      <c r="D789" s="259" t="s">
        <v>304</v>
      </c>
      <c r="E789" s="260">
        <v>74.28</v>
      </c>
      <c r="F789" s="260">
        <v>74.28</v>
      </c>
    </row>
    <row r="790" spans="1:6" ht="30" x14ac:dyDescent="0.25">
      <c r="A790" s="258">
        <v>152013</v>
      </c>
      <c r="B790" s="258" t="s">
        <v>2613</v>
      </c>
      <c r="C790" s="258" t="s">
        <v>2614</v>
      </c>
      <c r="D790" s="259" t="s">
        <v>304</v>
      </c>
      <c r="E790" s="260">
        <v>77.7</v>
      </c>
      <c r="F790" s="260">
        <v>77.7</v>
      </c>
    </row>
    <row r="791" spans="1:6" ht="30" x14ac:dyDescent="0.25">
      <c r="A791" s="258">
        <v>152014</v>
      </c>
      <c r="B791" s="258" t="s">
        <v>2615</v>
      </c>
      <c r="C791" s="258" t="s">
        <v>2616</v>
      </c>
      <c r="D791" s="259" t="s">
        <v>304</v>
      </c>
      <c r="E791" s="260">
        <v>89.06</v>
      </c>
      <c r="F791" s="260">
        <v>89.06</v>
      </c>
    </row>
    <row r="792" spans="1:6" ht="30" x14ac:dyDescent="0.25">
      <c r="A792" s="258">
        <v>152015</v>
      </c>
      <c r="B792" s="258" t="s">
        <v>2617</v>
      </c>
      <c r="C792" s="258" t="s">
        <v>2618</v>
      </c>
      <c r="D792" s="259" t="s">
        <v>304</v>
      </c>
      <c r="E792" s="260">
        <v>95.03</v>
      </c>
      <c r="F792" s="260">
        <v>95.03</v>
      </c>
    </row>
    <row r="793" spans="1:6" ht="30" x14ac:dyDescent="0.25">
      <c r="A793" s="258">
        <v>152016</v>
      </c>
      <c r="B793" s="258" t="s">
        <v>2619</v>
      </c>
      <c r="C793" s="258" t="s">
        <v>2620</v>
      </c>
      <c r="D793" s="259" t="s">
        <v>304</v>
      </c>
      <c r="E793" s="260">
        <v>103.21</v>
      </c>
      <c r="F793" s="260">
        <v>103.21</v>
      </c>
    </row>
    <row r="794" spans="1:6" ht="30" x14ac:dyDescent="0.25">
      <c r="A794" s="258">
        <v>152025</v>
      </c>
      <c r="B794" s="258" t="s">
        <v>2621</v>
      </c>
      <c r="C794" s="258" t="s">
        <v>2622</v>
      </c>
      <c r="D794" s="259" t="s">
        <v>304</v>
      </c>
      <c r="E794" s="260">
        <v>346.35</v>
      </c>
      <c r="F794" s="260">
        <v>346.35</v>
      </c>
    </row>
    <row r="795" spans="1:6" ht="30" x14ac:dyDescent="0.25">
      <c r="A795" s="258">
        <v>152026</v>
      </c>
      <c r="B795" s="258" t="s">
        <v>2623</v>
      </c>
      <c r="C795" s="258" t="s">
        <v>2624</v>
      </c>
      <c r="D795" s="259" t="s">
        <v>304</v>
      </c>
      <c r="E795" s="260">
        <v>362.22</v>
      </c>
      <c r="F795" s="260">
        <v>362.22</v>
      </c>
    </row>
    <row r="796" spans="1:6" ht="30" x14ac:dyDescent="0.25">
      <c r="A796" s="258">
        <v>152027</v>
      </c>
      <c r="B796" s="258" t="s">
        <v>2625</v>
      </c>
      <c r="C796" s="258" t="s">
        <v>2626</v>
      </c>
      <c r="D796" s="259" t="s">
        <v>304</v>
      </c>
      <c r="E796" s="260">
        <v>381.59</v>
      </c>
      <c r="F796" s="260">
        <v>381.59</v>
      </c>
    </row>
    <row r="797" spans="1:6" ht="30" x14ac:dyDescent="0.25">
      <c r="A797" s="258">
        <v>152030</v>
      </c>
      <c r="B797" s="258" t="s">
        <v>2627</v>
      </c>
      <c r="C797" s="258" t="s">
        <v>2628</v>
      </c>
      <c r="D797" s="259" t="s">
        <v>304</v>
      </c>
      <c r="E797" s="260">
        <v>14.74</v>
      </c>
      <c r="F797" s="260">
        <v>14.74</v>
      </c>
    </row>
    <row r="798" spans="1:6" ht="30" x14ac:dyDescent="0.25">
      <c r="A798" s="258">
        <v>152031</v>
      </c>
      <c r="B798" s="258" t="s">
        <v>2629</v>
      </c>
      <c r="C798" s="258" t="s">
        <v>2630</v>
      </c>
      <c r="D798" s="259" t="s">
        <v>304</v>
      </c>
      <c r="E798" s="260">
        <v>25.19</v>
      </c>
      <c r="F798" s="260">
        <v>25.19</v>
      </c>
    </row>
    <row r="799" spans="1:6" ht="30" x14ac:dyDescent="0.25">
      <c r="A799" s="258">
        <v>152033</v>
      </c>
      <c r="B799" s="258" t="s">
        <v>2631</v>
      </c>
      <c r="C799" s="258" t="s">
        <v>2632</v>
      </c>
      <c r="D799" s="259" t="s">
        <v>304</v>
      </c>
      <c r="E799" s="260">
        <v>14.02</v>
      </c>
      <c r="F799" s="260">
        <v>14.02</v>
      </c>
    </row>
    <row r="800" spans="1:6" ht="30" x14ac:dyDescent="0.25">
      <c r="A800" s="258">
        <v>152034</v>
      </c>
      <c r="B800" s="258" t="s">
        <v>2633</v>
      </c>
      <c r="C800" s="258" t="s">
        <v>2634</v>
      </c>
      <c r="D800" s="259" t="s">
        <v>304</v>
      </c>
      <c r="E800" s="260">
        <v>14.35</v>
      </c>
      <c r="F800" s="260">
        <v>14.35</v>
      </c>
    </row>
    <row r="801" spans="1:6" ht="30" x14ac:dyDescent="0.25">
      <c r="A801" s="258">
        <v>152035</v>
      </c>
      <c r="B801" s="258" t="s">
        <v>2635</v>
      </c>
      <c r="C801" s="258" t="s">
        <v>2636</v>
      </c>
      <c r="D801" s="259" t="s">
        <v>304</v>
      </c>
      <c r="E801" s="260">
        <v>17.079999999999998</v>
      </c>
      <c r="F801" s="260">
        <v>17.079999999999998</v>
      </c>
    </row>
    <row r="802" spans="1:6" x14ac:dyDescent="0.25">
      <c r="A802" s="258">
        <v>152040</v>
      </c>
      <c r="B802" s="258" t="s">
        <v>2637</v>
      </c>
      <c r="C802" s="258" t="s">
        <v>2638</v>
      </c>
      <c r="D802" s="259" t="s">
        <v>304</v>
      </c>
      <c r="E802" s="260">
        <v>30.03</v>
      </c>
      <c r="F802" s="260">
        <v>30.03</v>
      </c>
    </row>
    <row r="803" spans="1:6" x14ac:dyDescent="0.25">
      <c r="A803" s="258">
        <v>152041</v>
      </c>
      <c r="B803" s="258" t="s">
        <v>2639</v>
      </c>
      <c r="C803" s="258" t="s">
        <v>2640</v>
      </c>
      <c r="D803" s="259" t="s">
        <v>304</v>
      </c>
      <c r="E803" s="260">
        <v>31.62</v>
      </c>
      <c r="F803" s="260">
        <v>31.62</v>
      </c>
    </row>
    <row r="804" spans="1:6" x14ac:dyDescent="0.25">
      <c r="A804" s="258">
        <v>152042</v>
      </c>
      <c r="B804" s="258" t="s">
        <v>2641</v>
      </c>
      <c r="C804" s="258" t="s">
        <v>2642</v>
      </c>
      <c r="D804" s="259" t="s">
        <v>304</v>
      </c>
      <c r="E804" s="260">
        <v>37.71</v>
      </c>
      <c r="F804" s="260">
        <v>37.71</v>
      </c>
    </row>
    <row r="805" spans="1:6" ht="75" x14ac:dyDescent="0.25">
      <c r="A805" s="257">
        <v>1522</v>
      </c>
      <c r="B805" s="258"/>
      <c r="C805" s="257" t="s">
        <v>2643</v>
      </c>
      <c r="D805" s="259"/>
      <c r="E805" s="260"/>
      <c r="F805" s="260"/>
    </row>
    <row r="806" spans="1:6" ht="60" x14ac:dyDescent="0.25">
      <c r="A806" s="258">
        <v>152201</v>
      </c>
      <c r="B806" s="258" t="s">
        <v>2644</v>
      </c>
      <c r="C806" s="258" t="s">
        <v>2645</v>
      </c>
      <c r="D806" s="259" t="s">
        <v>304</v>
      </c>
      <c r="E806" s="260">
        <v>83.86</v>
      </c>
      <c r="F806" s="260">
        <v>83.86</v>
      </c>
    </row>
    <row r="807" spans="1:6" ht="60" x14ac:dyDescent="0.25">
      <c r="A807" s="258">
        <v>152202</v>
      </c>
      <c r="B807" s="258" t="s">
        <v>2646</v>
      </c>
      <c r="C807" s="258" t="s">
        <v>2647</v>
      </c>
      <c r="D807" s="259" t="s">
        <v>304</v>
      </c>
      <c r="E807" s="260">
        <v>125.79</v>
      </c>
      <c r="F807" s="260">
        <v>125.79</v>
      </c>
    </row>
    <row r="808" spans="1:6" ht="60" x14ac:dyDescent="0.25">
      <c r="A808" s="258">
        <v>152203</v>
      </c>
      <c r="B808" s="258" t="s">
        <v>2648</v>
      </c>
      <c r="C808" s="258" t="s">
        <v>2649</v>
      </c>
      <c r="D808" s="259" t="s">
        <v>304</v>
      </c>
      <c r="E808" s="260">
        <v>209.65</v>
      </c>
      <c r="F808" s="260">
        <v>209.65</v>
      </c>
    </row>
    <row r="809" spans="1:6" ht="60" x14ac:dyDescent="0.25">
      <c r="A809" s="258">
        <v>152204</v>
      </c>
      <c r="B809" s="258" t="s">
        <v>2650</v>
      </c>
      <c r="C809" s="258" t="s">
        <v>2651</v>
      </c>
      <c r="D809" s="259" t="s">
        <v>967</v>
      </c>
      <c r="E809" s="260">
        <v>28.09</v>
      </c>
      <c r="F809" s="260">
        <v>28.09</v>
      </c>
    </row>
    <row r="810" spans="1:6" ht="60" x14ac:dyDescent="0.25">
      <c r="A810" s="258">
        <v>152205</v>
      </c>
      <c r="B810" s="258" t="s">
        <v>2652</v>
      </c>
      <c r="C810" s="258" t="s">
        <v>2653</v>
      </c>
      <c r="D810" s="259" t="s">
        <v>967</v>
      </c>
      <c r="E810" s="260">
        <v>41.93</v>
      </c>
      <c r="F810" s="260">
        <v>41.93</v>
      </c>
    </row>
    <row r="811" spans="1:6" ht="45" x14ac:dyDescent="0.25">
      <c r="A811" s="258">
        <v>152206</v>
      </c>
      <c r="B811" s="258" t="s">
        <v>2654</v>
      </c>
      <c r="C811" s="258" t="s">
        <v>2655</v>
      </c>
      <c r="D811" s="259" t="s">
        <v>304</v>
      </c>
      <c r="E811" s="260">
        <v>33.54</v>
      </c>
      <c r="F811" s="260">
        <v>33.54</v>
      </c>
    </row>
    <row r="812" spans="1:6" ht="45" x14ac:dyDescent="0.25">
      <c r="A812" s="258">
        <v>152207</v>
      </c>
      <c r="B812" s="258" t="s">
        <v>2656</v>
      </c>
      <c r="C812" s="258" t="s">
        <v>2657</v>
      </c>
      <c r="D812" s="259" t="s">
        <v>967</v>
      </c>
      <c r="E812" s="260">
        <v>20.97</v>
      </c>
      <c r="F812" s="260">
        <v>20.97</v>
      </c>
    </row>
    <row r="813" spans="1:6" ht="45" x14ac:dyDescent="0.25">
      <c r="A813" s="258">
        <v>152208</v>
      </c>
      <c r="B813" s="258" t="s">
        <v>2658</v>
      </c>
      <c r="C813" s="258" t="s">
        <v>2659</v>
      </c>
      <c r="D813" s="259" t="s">
        <v>304</v>
      </c>
      <c r="E813" s="260">
        <v>37.74</v>
      </c>
      <c r="F813" s="260">
        <v>37.74</v>
      </c>
    </row>
    <row r="814" spans="1:6" ht="45" x14ac:dyDescent="0.25">
      <c r="A814" s="258">
        <v>152209</v>
      </c>
      <c r="B814" s="258" t="s">
        <v>2660</v>
      </c>
      <c r="C814" s="258" t="s">
        <v>2661</v>
      </c>
      <c r="D814" s="259" t="s">
        <v>304</v>
      </c>
      <c r="E814" s="260">
        <v>83.86</v>
      </c>
      <c r="F814" s="260">
        <v>83.86</v>
      </c>
    </row>
    <row r="815" spans="1:6" ht="45" x14ac:dyDescent="0.25">
      <c r="A815" s="258">
        <v>152210</v>
      </c>
      <c r="B815" s="258" t="s">
        <v>2662</v>
      </c>
      <c r="C815" s="258" t="s">
        <v>2663</v>
      </c>
      <c r="D815" s="259" t="s">
        <v>304</v>
      </c>
      <c r="E815" s="260">
        <v>167.72</v>
      </c>
      <c r="F815" s="260">
        <v>167.72</v>
      </c>
    </row>
    <row r="816" spans="1:6" ht="45" x14ac:dyDescent="0.25">
      <c r="A816" s="258">
        <v>152211</v>
      </c>
      <c r="B816" s="258" t="s">
        <v>2664</v>
      </c>
      <c r="C816" s="258" t="s">
        <v>2665</v>
      </c>
      <c r="D816" s="259" t="s">
        <v>304</v>
      </c>
      <c r="E816" s="260">
        <v>209.65</v>
      </c>
      <c r="F816" s="260">
        <v>209.65</v>
      </c>
    </row>
    <row r="817" spans="1:6" ht="45" x14ac:dyDescent="0.25">
      <c r="A817" s="258">
        <v>152212</v>
      </c>
      <c r="B817" s="258" t="s">
        <v>2666</v>
      </c>
      <c r="C817" s="258" t="s">
        <v>2667</v>
      </c>
      <c r="D817" s="259" t="s">
        <v>304</v>
      </c>
      <c r="E817" s="260">
        <v>335.44</v>
      </c>
      <c r="F817" s="260">
        <v>335.44</v>
      </c>
    </row>
    <row r="818" spans="1:6" ht="45" x14ac:dyDescent="0.25">
      <c r="A818" s="258">
        <v>152213</v>
      </c>
      <c r="B818" s="258" t="s">
        <v>2668</v>
      </c>
      <c r="C818" s="258" t="s">
        <v>2669</v>
      </c>
      <c r="D818" s="259" t="s">
        <v>304</v>
      </c>
      <c r="E818" s="260">
        <v>16.77</v>
      </c>
      <c r="F818" s="260">
        <v>16.77</v>
      </c>
    </row>
    <row r="819" spans="1:6" ht="60" x14ac:dyDescent="0.25">
      <c r="A819" s="258">
        <v>152214</v>
      </c>
      <c r="B819" s="258" t="s">
        <v>2670</v>
      </c>
      <c r="C819" s="258" t="s">
        <v>2671</v>
      </c>
      <c r="D819" s="259" t="s">
        <v>304</v>
      </c>
      <c r="E819" s="260">
        <v>25.16</v>
      </c>
      <c r="F819" s="260">
        <v>25.16</v>
      </c>
    </row>
    <row r="820" spans="1:6" ht="45" x14ac:dyDescent="0.25">
      <c r="A820" s="258">
        <v>152215</v>
      </c>
      <c r="B820" s="258" t="s">
        <v>2672</v>
      </c>
      <c r="C820" s="258" t="s">
        <v>2673</v>
      </c>
      <c r="D820" s="259" t="s">
        <v>304</v>
      </c>
      <c r="E820" s="260">
        <v>12.58</v>
      </c>
      <c r="F820" s="260">
        <v>12.58</v>
      </c>
    </row>
    <row r="821" spans="1:6" ht="45" x14ac:dyDescent="0.25">
      <c r="A821" s="258">
        <v>152216</v>
      </c>
      <c r="B821" s="258" t="s">
        <v>2674</v>
      </c>
      <c r="C821" s="258" t="s">
        <v>2675</v>
      </c>
      <c r="D821" s="259" t="s">
        <v>304</v>
      </c>
      <c r="E821" s="260">
        <v>18.87</v>
      </c>
      <c r="F821" s="260">
        <v>18.87</v>
      </c>
    </row>
    <row r="822" spans="1:6" ht="45" x14ac:dyDescent="0.25">
      <c r="A822" s="258">
        <v>152217</v>
      </c>
      <c r="B822" s="258" t="s">
        <v>2676</v>
      </c>
      <c r="C822" s="258" t="s">
        <v>2677</v>
      </c>
      <c r="D822" s="259" t="s">
        <v>304</v>
      </c>
      <c r="E822" s="260">
        <v>20.97</v>
      </c>
      <c r="F822" s="260">
        <v>20.97</v>
      </c>
    </row>
    <row r="823" spans="1:6" ht="45" x14ac:dyDescent="0.25">
      <c r="A823" s="258">
        <v>152218</v>
      </c>
      <c r="B823" s="258" t="s">
        <v>2678</v>
      </c>
      <c r="C823" s="258" t="s">
        <v>2679</v>
      </c>
      <c r="D823" s="259" t="s">
        <v>304</v>
      </c>
      <c r="E823" s="260">
        <v>25.16</v>
      </c>
      <c r="F823" s="260">
        <v>25.16</v>
      </c>
    </row>
    <row r="824" spans="1:6" ht="45" x14ac:dyDescent="0.25">
      <c r="A824" s="258">
        <v>152219</v>
      </c>
      <c r="B824" s="258" t="s">
        <v>2680</v>
      </c>
      <c r="C824" s="258" t="s">
        <v>2681</v>
      </c>
      <c r="D824" s="259" t="s">
        <v>304</v>
      </c>
      <c r="E824" s="260">
        <v>29.35</v>
      </c>
      <c r="F824" s="260">
        <v>29.35</v>
      </c>
    </row>
    <row r="825" spans="1:6" ht="45" x14ac:dyDescent="0.25">
      <c r="A825" s="258">
        <v>152220</v>
      </c>
      <c r="B825" s="258" t="s">
        <v>2682</v>
      </c>
      <c r="C825" s="258" t="s">
        <v>2683</v>
      </c>
      <c r="D825" s="259" t="s">
        <v>304</v>
      </c>
      <c r="E825" s="260">
        <v>33.54</v>
      </c>
      <c r="F825" s="260">
        <v>33.54</v>
      </c>
    </row>
    <row r="826" spans="1:6" ht="45" x14ac:dyDescent="0.25">
      <c r="A826" s="258">
        <v>152221</v>
      </c>
      <c r="B826" s="258" t="s">
        <v>2684</v>
      </c>
      <c r="C826" s="258" t="s">
        <v>2685</v>
      </c>
      <c r="D826" s="259" t="s">
        <v>304</v>
      </c>
      <c r="E826" s="260">
        <v>37.74</v>
      </c>
      <c r="F826" s="260">
        <v>37.74</v>
      </c>
    </row>
    <row r="827" spans="1:6" ht="45" x14ac:dyDescent="0.25">
      <c r="A827" s="258">
        <v>152222</v>
      </c>
      <c r="B827" s="258" t="s">
        <v>2686</v>
      </c>
      <c r="C827" s="258" t="s">
        <v>2687</v>
      </c>
      <c r="D827" s="259" t="s">
        <v>304</v>
      </c>
      <c r="E827" s="260">
        <v>18.87</v>
      </c>
      <c r="F827" s="260">
        <v>18.87</v>
      </c>
    </row>
    <row r="828" spans="1:6" ht="45" x14ac:dyDescent="0.25">
      <c r="A828" s="258">
        <v>152223</v>
      </c>
      <c r="B828" s="258" t="s">
        <v>2688</v>
      </c>
      <c r="C828" s="258" t="s">
        <v>2689</v>
      </c>
      <c r="D828" s="259" t="s">
        <v>304</v>
      </c>
      <c r="E828" s="260">
        <v>10.48</v>
      </c>
      <c r="F828" s="260">
        <v>10.48</v>
      </c>
    </row>
    <row r="829" spans="1:6" ht="45" x14ac:dyDescent="0.25">
      <c r="A829" s="258">
        <v>152224</v>
      </c>
      <c r="B829" s="258" t="s">
        <v>2690</v>
      </c>
      <c r="C829" s="258" t="s">
        <v>2691</v>
      </c>
      <c r="D829" s="259" t="s">
        <v>304</v>
      </c>
      <c r="E829" s="260">
        <v>37.74</v>
      </c>
      <c r="F829" s="260">
        <v>37.74</v>
      </c>
    </row>
    <row r="830" spans="1:6" ht="45" x14ac:dyDescent="0.25">
      <c r="A830" s="258">
        <v>152225</v>
      </c>
      <c r="B830" s="258" t="s">
        <v>2692</v>
      </c>
      <c r="C830" s="258" t="s">
        <v>2693</v>
      </c>
      <c r="D830" s="259" t="s">
        <v>304</v>
      </c>
      <c r="E830" s="260">
        <v>37.74</v>
      </c>
      <c r="F830" s="260">
        <v>37.74</v>
      </c>
    </row>
    <row r="831" spans="1:6" ht="45" x14ac:dyDescent="0.25">
      <c r="A831" s="258">
        <v>152226</v>
      </c>
      <c r="B831" s="258" t="s">
        <v>2694</v>
      </c>
      <c r="C831" s="258" t="s">
        <v>2695</v>
      </c>
      <c r="D831" s="259" t="s">
        <v>304</v>
      </c>
      <c r="E831" s="260">
        <v>18.87</v>
      </c>
      <c r="F831" s="260">
        <v>18.87</v>
      </c>
    </row>
    <row r="832" spans="1:6" ht="45" x14ac:dyDescent="0.25">
      <c r="A832" s="258">
        <v>152227</v>
      </c>
      <c r="B832" s="258" t="s">
        <v>2696</v>
      </c>
      <c r="C832" s="258" t="s">
        <v>2697</v>
      </c>
      <c r="D832" s="259" t="s">
        <v>304</v>
      </c>
      <c r="E832" s="260">
        <v>18.87</v>
      </c>
      <c r="F832" s="260">
        <v>18.87</v>
      </c>
    </row>
    <row r="833" spans="1:6" ht="45" x14ac:dyDescent="0.25">
      <c r="A833" s="258">
        <v>152228</v>
      </c>
      <c r="B833" s="258" t="s">
        <v>2698</v>
      </c>
      <c r="C833" s="258" t="s">
        <v>2699</v>
      </c>
      <c r="D833" s="259" t="s">
        <v>304</v>
      </c>
      <c r="E833" s="260">
        <v>6.82</v>
      </c>
      <c r="F833" s="260">
        <v>6.82</v>
      </c>
    </row>
    <row r="834" spans="1:6" ht="45" x14ac:dyDescent="0.25">
      <c r="A834" s="258">
        <v>152229</v>
      </c>
      <c r="B834" s="258" t="s">
        <v>2700</v>
      </c>
      <c r="C834" s="258" t="s">
        <v>2701</v>
      </c>
      <c r="D834" s="259" t="s">
        <v>304</v>
      </c>
      <c r="E834" s="260">
        <v>1.59</v>
      </c>
      <c r="F834" s="260">
        <v>1.59</v>
      </c>
    </row>
    <row r="835" spans="1:6" ht="30" x14ac:dyDescent="0.25">
      <c r="A835" s="258">
        <v>152230</v>
      </c>
      <c r="B835" s="258" t="s">
        <v>2702</v>
      </c>
      <c r="C835" s="258" t="s">
        <v>2703</v>
      </c>
      <c r="D835" s="259" t="s">
        <v>304</v>
      </c>
      <c r="E835" s="260">
        <v>11.37</v>
      </c>
      <c r="F835" s="260">
        <v>11.37</v>
      </c>
    </row>
    <row r="836" spans="1:6" ht="30" x14ac:dyDescent="0.25">
      <c r="A836" s="258">
        <v>152231</v>
      </c>
      <c r="B836" s="258" t="s">
        <v>2704</v>
      </c>
      <c r="C836" s="258" t="s">
        <v>2705</v>
      </c>
      <c r="D836" s="259" t="s">
        <v>304</v>
      </c>
      <c r="E836" s="260">
        <v>22.74</v>
      </c>
      <c r="F836" s="260">
        <v>22.74</v>
      </c>
    </row>
    <row r="837" spans="1:6" ht="30" x14ac:dyDescent="0.25">
      <c r="A837" s="258">
        <v>152232</v>
      </c>
      <c r="B837" s="258" t="s">
        <v>2706</v>
      </c>
      <c r="C837" s="258" t="s">
        <v>2707</v>
      </c>
      <c r="D837" s="259" t="s">
        <v>304</v>
      </c>
      <c r="E837" s="260">
        <v>45.48</v>
      </c>
      <c r="F837" s="260">
        <v>45.48</v>
      </c>
    </row>
    <row r="838" spans="1:6" ht="60" x14ac:dyDescent="0.25">
      <c r="A838" s="258">
        <v>152233</v>
      </c>
      <c r="B838" s="258" t="s">
        <v>2708</v>
      </c>
      <c r="C838" s="258" t="s">
        <v>2709</v>
      </c>
      <c r="D838" s="259" t="s">
        <v>304</v>
      </c>
      <c r="E838" s="260">
        <v>337.88</v>
      </c>
      <c r="F838" s="260">
        <v>337.88</v>
      </c>
    </row>
    <row r="839" spans="1:6" ht="60" x14ac:dyDescent="0.25">
      <c r="A839" s="258">
        <v>152234</v>
      </c>
      <c r="B839" s="258" t="s">
        <v>2710</v>
      </c>
      <c r="C839" s="258" t="s">
        <v>2711</v>
      </c>
      <c r="D839" s="259" t="s">
        <v>304</v>
      </c>
      <c r="E839" s="260">
        <v>520.38</v>
      </c>
      <c r="F839" s="260">
        <v>520.38</v>
      </c>
    </row>
    <row r="840" spans="1:6" ht="60" x14ac:dyDescent="0.25">
      <c r="A840" s="258">
        <v>152235</v>
      </c>
      <c r="B840" s="258" t="s">
        <v>2712</v>
      </c>
      <c r="C840" s="258" t="s">
        <v>2713</v>
      </c>
      <c r="D840" s="259" t="s">
        <v>304</v>
      </c>
      <c r="E840" s="261">
        <v>1113.94</v>
      </c>
      <c r="F840" s="261">
        <v>1113.94</v>
      </c>
    </row>
    <row r="841" spans="1:6" ht="45" x14ac:dyDescent="0.25">
      <c r="A841" s="258">
        <v>152236</v>
      </c>
      <c r="B841" s="258" t="s">
        <v>2714</v>
      </c>
      <c r="C841" s="258" t="s">
        <v>2715</v>
      </c>
      <c r="D841" s="259" t="s">
        <v>967</v>
      </c>
      <c r="E841" s="260">
        <v>2.1</v>
      </c>
      <c r="F841" s="260">
        <v>2.1</v>
      </c>
    </row>
    <row r="842" spans="1:6" ht="45" x14ac:dyDescent="0.25">
      <c r="A842" s="258">
        <v>152238</v>
      </c>
      <c r="B842" s="258" t="s">
        <v>2716</v>
      </c>
      <c r="C842" s="258" t="s">
        <v>2717</v>
      </c>
      <c r="D842" s="259" t="s">
        <v>304</v>
      </c>
      <c r="E842" s="260">
        <v>8.39</v>
      </c>
      <c r="F842" s="260">
        <v>8.39</v>
      </c>
    </row>
    <row r="843" spans="1:6" x14ac:dyDescent="0.25">
      <c r="A843" s="257">
        <v>16</v>
      </c>
      <c r="B843" s="258"/>
      <c r="C843" s="257" t="s">
        <v>2718</v>
      </c>
      <c r="D843" s="259"/>
      <c r="E843" s="260"/>
      <c r="F843" s="260"/>
    </row>
    <row r="844" spans="1:6" x14ac:dyDescent="0.25">
      <c r="A844" s="257">
        <v>1601</v>
      </c>
      <c r="B844" s="258"/>
      <c r="C844" s="257" t="s">
        <v>2719</v>
      </c>
      <c r="D844" s="259"/>
      <c r="E844" s="260"/>
      <c r="F844" s="260"/>
    </row>
    <row r="845" spans="1:6" ht="45" x14ac:dyDescent="0.25">
      <c r="A845" s="258">
        <v>160105</v>
      </c>
      <c r="B845" s="258" t="s">
        <v>2720</v>
      </c>
      <c r="C845" s="258" t="s">
        <v>2721</v>
      </c>
      <c r="D845" s="259" t="s">
        <v>304</v>
      </c>
      <c r="E845" s="261">
        <v>1546.28</v>
      </c>
      <c r="F845" s="261">
        <v>1546.28</v>
      </c>
    </row>
    <row r="846" spans="1:6" ht="60" x14ac:dyDescent="0.25">
      <c r="A846" s="258">
        <v>160106</v>
      </c>
      <c r="B846" s="258" t="s">
        <v>2722</v>
      </c>
      <c r="C846" s="258" t="s">
        <v>2723</v>
      </c>
      <c r="D846" s="259" t="s">
        <v>304</v>
      </c>
      <c r="E846" s="260">
        <v>524.86</v>
      </c>
      <c r="F846" s="260">
        <v>524.86</v>
      </c>
    </row>
    <row r="847" spans="1:6" ht="45" x14ac:dyDescent="0.25">
      <c r="A847" s="258">
        <v>160108</v>
      </c>
      <c r="B847" s="258" t="s">
        <v>2724</v>
      </c>
      <c r="C847" s="258" t="s">
        <v>2725</v>
      </c>
      <c r="D847" s="259" t="s">
        <v>304</v>
      </c>
      <c r="E847" s="260">
        <v>155.71</v>
      </c>
      <c r="F847" s="260">
        <v>155.71</v>
      </c>
    </row>
    <row r="848" spans="1:6" ht="45" x14ac:dyDescent="0.25">
      <c r="A848" s="258">
        <v>160110</v>
      </c>
      <c r="B848" s="258" t="s">
        <v>2726</v>
      </c>
      <c r="C848" s="258" t="s">
        <v>2727</v>
      </c>
      <c r="D848" s="259" t="s">
        <v>304</v>
      </c>
      <c r="E848" s="260">
        <v>438.05</v>
      </c>
      <c r="F848" s="260">
        <v>438.05</v>
      </c>
    </row>
    <row r="849" spans="1:6" ht="60" x14ac:dyDescent="0.25">
      <c r="A849" s="258">
        <v>160111</v>
      </c>
      <c r="B849" s="258" t="s">
        <v>2728</v>
      </c>
      <c r="C849" s="258" t="s">
        <v>2729</v>
      </c>
      <c r="D849" s="259" t="s">
        <v>304</v>
      </c>
      <c r="E849" s="261">
        <v>1080.74</v>
      </c>
      <c r="F849" s="261">
        <v>1080.74</v>
      </c>
    </row>
    <row r="850" spans="1:6" ht="30" x14ac:dyDescent="0.25">
      <c r="A850" s="258">
        <v>160115</v>
      </c>
      <c r="B850" s="258" t="s">
        <v>2730</v>
      </c>
      <c r="C850" s="258" t="s">
        <v>2731</v>
      </c>
      <c r="D850" s="259" t="s">
        <v>967</v>
      </c>
      <c r="E850" s="260">
        <v>27.26</v>
      </c>
      <c r="F850" s="260">
        <v>27.26</v>
      </c>
    </row>
    <row r="851" spans="1:6" ht="30" x14ac:dyDescent="0.25">
      <c r="A851" s="258">
        <v>160120</v>
      </c>
      <c r="B851" s="258" t="s">
        <v>2732</v>
      </c>
      <c r="C851" s="258" t="s">
        <v>2733</v>
      </c>
      <c r="D851" s="259" t="s">
        <v>304</v>
      </c>
      <c r="E851" s="260">
        <v>72.89</v>
      </c>
      <c r="F851" s="260">
        <v>72.89</v>
      </c>
    </row>
    <row r="852" spans="1:6" ht="45" x14ac:dyDescent="0.25">
      <c r="A852" s="258">
        <v>160121</v>
      </c>
      <c r="B852" s="258" t="s">
        <v>2734</v>
      </c>
      <c r="C852" s="258" t="s">
        <v>2735</v>
      </c>
      <c r="D852" s="259" t="s">
        <v>304</v>
      </c>
      <c r="E852" s="260">
        <v>780.93</v>
      </c>
      <c r="F852" s="260">
        <v>780.93</v>
      </c>
    </row>
    <row r="853" spans="1:6" ht="45" x14ac:dyDescent="0.25">
      <c r="A853" s="258">
        <v>160122</v>
      </c>
      <c r="B853" s="258" t="s">
        <v>2736</v>
      </c>
      <c r="C853" s="258" t="s">
        <v>2737</v>
      </c>
      <c r="D853" s="259" t="s">
        <v>304</v>
      </c>
      <c r="E853" s="261">
        <v>1619.66</v>
      </c>
      <c r="F853" s="261">
        <v>1619.66</v>
      </c>
    </row>
    <row r="854" spans="1:6" ht="45" x14ac:dyDescent="0.25">
      <c r="A854" s="258">
        <v>160123</v>
      </c>
      <c r="B854" s="258" t="s">
        <v>2738</v>
      </c>
      <c r="C854" s="258" t="s">
        <v>2739</v>
      </c>
      <c r="D854" s="259" t="s">
        <v>304</v>
      </c>
      <c r="E854" s="261">
        <v>2571.63</v>
      </c>
      <c r="F854" s="261">
        <v>2571.63</v>
      </c>
    </row>
    <row r="855" spans="1:6" ht="30" x14ac:dyDescent="0.25">
      <c r="A855" s="258">
        <v>160124</v>
      </c>
      <c r="B855" s="258" t="s">
        <v>2740</v>
      </c>
      <c r="C855" s="258" t="s">
        <v>2741</v>
      </c>
      <c r="D855" s="259" t="s">
        <v>967</v>
      </c>
      <c r="E855" s="260">
        <v>21.1</v>
      </c>
      <c r="F855" s="260">
        <v>21.1</v>
      </c>
    </row>
    <row r="856" spans="1:6" ht="30" x14ac:dyDescent="0.25">
      <c r="A856" s="258">
        <v>160125</v>
      </c>
      <c r="B856" s="258" t="s">
        <v>2742</v>
      </c>
      <c r="C856" s="258" t="s">
        <v>2743</v>
      </c>
      <c r="D856" s="259" t="s">
        <v>967</v>
      </c>
      <c r="E856" s="260">
        <v>94.96</v>
      </c>
      <c r="F856" s="260">
        <v>94.96</v>
      </c>
    </row>
    <row r="857" spans="1:6" ht="30" x14ac:dyDescent="0.25">
      <c r="A857" s="258">
        <v>160126</v>
      </c>
      <c r="B857" s="258" t="s">
        <v>2744</v>
      </c>
      <c r="C857" s="258" t="s">
        <v>2745</v>
      </c>
      <c r="D857" s="259" t="s">
        <v>967</v>
      </c>
      <c r="E857" s="260">
        <v>42.75</v>
      </c>
      <c r="F857" s="260">
        <v>42.75</v>
      </c>
    </row>
    <row r="858" spans="1:6" x14ac:dyDescent="0.25">
      <c r="A858" s="257">
        <v>1602</v>
      </c>
      <c r="B858" s="258"/>
      <c r="C858" s="257" t="s">
        <v>2746</v>
      </c>
      <c r="D858" s="259"/>
      <c r="E858" s="260"/>
      <c r="F858" s="260"/>
    </row>
    <row r="859" spans="1:6" ht="90" x14ac:dyDescent="0.25">
      <c r="A859" s="258">
        <v>160207</v>
      </c>
      <c r="B859" s="258" t="s">
        <v>2747</v>
      </c>
      <c r="C859" s="258" t="s">
        <v>2748</v>
      </c>
      <c r="D859" s="259" t="s">
        <v>304</v>
      </c>
      <c r="E859" s="261">
        <v>8708.19</v>
      </c>
      <c r="F859" s="261">
        <v>8708.19</v>
      </c>
    </row>
    <row r="860" spans="1:6" ht="90" x14ac:dyDescent="0.25">
      <c r="A860" s="258">
        <v>160208</v>
      </c>
      <c r="B860" s="258" t="s">
        <v>2749</v>
      </c>
      <c r="C860" s="258" t="s">
        <v>2750</v>
      </c>
      <c r="D860" s="259" t="s">
        <v>304</v>
      </c>
      <c r="E860" s="261">
        <v>15525.77</v>
      </c>
      <c r="F860" s="261">
        <v>15525.77</v>
      </c>
    </row>
    <row r="861" spans="1:6" x14ac:dyDescent="0.25">
      <c r="A861" s="257">
        <v>1603</v>
      </c>
      <c r="B861" s="258"/>
      <c r="C861" s="257" t="s">
        <v>2751</v>
      </c>
      <c r="D861" s="259"/>
      <c r="E861" s="260"/>
      <c r="F861" s="260"/>
    </row>
    <row r="862" spans="1:6" ht="45" x14ac:dyDescent="0.25">
      <c r="A862" s="258">
        <v>160303</v>
      </c>
      <c r="B862" s="258" t="s">
        <v>2752</v>
      </c>
      <c r="C862" s="258" t="s">
        <v>2753</v>
      </c>
      <c r="D862" s="259" t="s">
        <v>304</v>
      </c>
      <c r="E862" s="260">
        <v>483.81</v>
      </c>
      <c r="F862" s="260">
        <v>483.81</v>
      </c>
    </row>
    <row r="863" spans="1:6" ht="90" x14ac:dyDescent="0.25">
      <c r="A863" s="258">
        <v>160304</v>
      </c>
      <c r="B863" s="258" t="s">
        <v>2754</v>
      </c>
      <c r="C863" s="258" t="s">
        <v>2755</v>
      </c>
      <c r="D863" s="259" t="s">
        <v>304</v>
      </c>
      <c r="E863" s="260">
        <v>890.3</v>
      </c>
      <c r="F863" s="260">
        <v>890.3</v>
      </c>
    </row>
    <row r="864" spans="1:6" ht="60" x14ac:dyDescent="0.25">
      <c r="A864" s="258">
        <v>160305</v>
      </c>
      <c r="B864" s="258" t="s">
        <v>2756</v>
      </c>
      <c r="C864" s="258" t="s">
        <v>2757</v>
      </c>
      <c r="D864" s="259" t="s">
        <v>967</v>
      </c>
      <c r="E864" s="260">
        <v>98.69</v>
      </c>
      <c r="F864" s="260">
        <v>98.69</v>
      </c>
    </row>
    <row r="865" spans="1:6" ht="60" x14ac:dyDescent="0.25">
      <c r="A865" s="258">
        <v>160308</v>
      </c>
      <c r="B865" s="258" t="s">
        <v>2758</v>
      </c>
      <c r="C865" s="258" t="s">
        <v>2759</v>
      </c>
      <c r="D865" s="259" t="s">
        <v>967</v>
      </c>
      <c r="E865" s="260">
        <v>78.03</v>
      </c>
      <c r="F865" s="260">
        <v>78.03</v>
      </c>
    </row>
    <row r="866" spans="1:6" ht="90" x14ac:dyDescent="0.25">
      <c r="A866" s="258">
        <v>160309</v>
      </c>
      <c r="B866" s="258" t="s">
        <v>2760</v>
      </c>
      <c r="C866" s="258" t="s">
        <v>2761</v>
      </c>
      <c r="D866" s="259" t="s">
        <v>304</v>
      </c>
      <c r="E866" s="260">
        <v>129.47999999999999</v>
      </c>
      <c r="F866" s="260">
        <v>129.47999999999999</v>
      </c>
    </row>
    <row r="867" spans="1:6" ht="60" x14ac:dyDescent="0.25">
      <c r="A867" s="258">
        <v>160310</v>
      </c>
      <c r="B867" s="258" t="s">
        <v>2762</v>
      </c>
      <c r="C867" s="258" t="s">
        <v>2763</v>
      </c>
      <c r="D867" s="259" t="s">
        <v>304</v>
      </c>
      <c r="E867" s="260">
        <v>65.73</v>
      </c>
      <c r="F867" s="260">
        <v>65.73</v>
      </c>
    </row>
    <row r="868" spans="1:6" ht="30" x14ac:dyDescent="0.25">
      <c r="A868" s="258">
        <v>160311</v>
      </c>
      <c r="B868" s="258" t="s">
        <v>2764</v>
      </c>
      <c r="C868" s="258" t="s">
        <v>2492</v>
      </c>
      <c r="D868" s="259" t="s">
        <v>304</v>
      </c>
      <c r="E868" s="260">
        <v>244.36</v>
      </c>
      <c r="F868" s="260">
        <v>244.36</v>
      </c>
    </row>
    <row r="869" spans="1:6" ht="90" x14ac:dyDescent="0.25">
      <c r="A869" s="258">
        <v>160312</v>
      </c>
      <c r="B869" s="258" t="s">
        <v>2765</v>
      </c>
      <c r="C869" s="258" t="s">
        <v>2766</v>
      </c>
      <c r="D869" s="259" t="s">
        <v>304</v>
      </c>
      <c r="E869" s="260">
        <v>47.06</v>
      </c>
      <c r="F869" s="260">
        <v>47.06</v>
      </c>
    </row>
    <row r="870" spans="1:6" ht="90" x14ac:dyDescent="0.25">
      <c r="A870" s="258">
        <v>160313</v>
      </c>
      <c r="B870" s="258" t="s">
        <v>2767</v>
      </c>
      <c r="C870" s="258" t="s">
        <v>2768</v>
      </c>
      <c r="D870" s="259" t="s">
        <v>304</v>
      </c>
      <c r="E870" s="260">
        <v>59.73</v>
      </c>
      <c r="F870" s="260">
        <v>59.73</v>
      </c>
    </row>
    <row r="871" spans="1:6" ht="105" x14ac:dyDescent="0.25">
      <c r="A871" s="258">
        <v>160314</v>
      </c>
      <c r="B871" s="258" t="s">
        <v>2769</v>
      </c>
      <c r="C871" s="258" t="s">
        <v>2770</v>
      </c>
      <c r="D871" s="259" t="s">
        <v>304</v>
      </c>
      <c r="E871" s="260">
        <v>928.03</v>
      </c>
      <c r="F871" s="260">
        <v>928.03</v>
      </c>
    </row>
    <row r="872" spans="1:6" ht="105" x14ac:dyDescent="0.25">
      <c r="A872" s="258">
        <v>160315</v>
      </c>
      <c r="B872" s="258" t="s">
        <v>2771</v>
      </c>
      <c r="C872" s="258" t="s">
        <v>2772</v>
      </c>
      <c r="D872" s="259" t="s">
        <v>304</v>
      </c>
      <c r="E872" s="261">
        <v>1279.78</v>
      </c>
      <c r="F872" s="261">
        <v>1279.78</v>
      </c>
    </row>
    <row r="873" spans="1:6" ht="75" x14ac:dyDescent="0.25">
      <c r="A873" s="258">
        <v>160316</v>
      </c>
      <c r="B873" s="258" t="s">
        <v>2773</v>
      </c>
      <c r="C873" s="258" t="s">
        <v>2774</v>
      </c>
      <c r="D873" s="259" t="s">
        <v>304</v>
      </c>
      <c r="E873" s="260">
        <v>93.13</v>
      </c>
      <c r="F873" s="260">
        <v>93.13</v>
      </c>
    </row>
    <row r="874" spans="1:6" ht="45" x14ac:dyDescent="0.25">
      <c r="A874" s="258">
        <v>160317</v>
      </c>
      <c r="B874" s="258" t="s">
        <v>2775</v>
      </c>
      <c r="C874" s="258" t="s">
        <v>2776</v>
      </c>
      <c r="D874" s="259" t="s">
        <v>967</v>
      </c>
      <c r="E874" s="260">
        <v>78.03</v>
      </c>
      <c r="F874" s="260">
        <v>78.03</v>
      </c>
    </row>
    <row r="875" spans="1:6" ht="45" x14ac:dyDescent="0.25">
      <c r="A875" s="258">
        <v>160318</v>
      </c>
      <c r="B875" s="258" t="s">
        <v>2777</v>
      </c>
      <c r="C875" s="258" t="s">
        <v>2778</v>
      </c>
      <c r="D875" s="259" t="s">
        <v>967</v>
      </c>
      <c r="E875" s="260">
        <v>50.26</v>
      </c>
      <c r="F875" s="260">
        <v>50.26</v>
      </c>
    </row>
    <row r="876" spans="1:6" ht="75" x14ac:dyDescent="0.25">
      <c r="A876" s="258">
        <v>160319</v>
      </c>
      <c r="B876" s="258" t="s">
        <v>2779</v>
      </c>
      <c r="C876" s="258" t="s">
        <v>2780</v>
      </c>
      <c r="D876" s="259" t="s">
        <v>304</v>
      </c>
      <c r="E876" s="260">
        <v>11.27</v>
      </c>
      <c r="F876" s="260">
        <v>11.27</v>
      </c>
    </row>
    <row r="877" spans="1:6" ht="60" x14ac:dyDescent="0.25">
      <c r="A877" s="258">
        <v>160321</v>
      </c>
      <c r="B877" s="258" t="s">
        <v>2781</v>
      </c>
      <c r="C877" s="258" t="s">
        <v>2782</v>
      </c>
      <c r="D877" s="259" t="s">
        <v>304</v>
      </c>
      <c r="E877" s="260">
        <v>139.84</v>
      </c>
      <c r="F877" s="260">
        <v>139.84</v>
      </c>
    </row>
    <row r="878" spans="1:6" ht="60" x14ac:dyDescent="0.25">
      <c r="A878" s="258">
        <v>160322</v>
      </c>
      <c r="B878" s="258" t="s">
        <v>2783</v>
      </c>
      <c r="C878" s="258" t="s">
        <v>2784</v>
      </c>
      <c r="D878" s="259" t="s">
        <v>304</v>
      </c>
      <c r="E878" s="260">
        <v>6.38</v>
      </c>
      <c r="F878" s="260">
        <v>6.38</v>
      </c>
    </row>
    <row r="879" spans="1:6" ht="45" x14ac:dyDescent="0.25">
      <c r="A879" s="258">
        <v>160323</v>
      </c>
      <c r="B879" s="258" t="s">
        <v>2785</v>
      </c>
      <c r="C879" s="258" t="s">
        <v>2786</v>
      </c>
      <c r="D879" s="259" t="s">
        <v>304</v>
      </c>
      <c r="E879" s="260">
        <v>12.39</v>
      </c>
      <c r="F879" s="260">
        <v>12.39</v>
      </c>
    </row>
    <row r="880" spans="1:6" ht="90" x14ac:dyDescent="0.25">
      <c r="A880" s="258">
        <v>160324</v>
      </c>
      <c r="B880" s="258" t="s">
        <v>2787</v>
      </c>
      <c r="C880" s="258" t="s">
        <v>2788</v>
      </c>
      <c r="D880" s="259" t="s">
        <v>304</v>
      </c>
      <c r="E880" s="260">
        <v>241.12</v>
      </c>
      <c r="F880" s="260">
        <v>241.12</v>
      </c>
    </row>
    <row r="881" spans="1:6" ht="105" x14ac:dyDescent="0.25">
      <c r="A881" s="258">
        <v>160325</v>
      </c>
      <c r="B881" s="258" t="s">
        <v>2789</v>
      </c>
      <c r="C881" s="258" t="s">
        <v>2790</v>
      </c>
      <c r="D881" s="259" t="s">
        <v>304</v>
      </c>
      <c r="E881" s="260">
        <v>599.64</v>
      </c>
      <c r="F881" s="260">
        <v>599.64</v>
      </c>
    </row>
    <row r="882" spans="1:6" ht="60" x14ac:dyDescent="0.25">
      <c r="A882" s="258">
        <v>160326</v>
      </c>
      <c r="B882" s="258" t="s">
        <v>2791</v>
      </c>
      <c r="C882" s="258" t="s">
        <v>2792</v>
      </c>
      <c r="D882" s="259" t="s">
        <v>967</v>
      </c>
      <c r="E882" s="260">
        <v>40.32</v>
      </c>
      <c r="F882" s="260">
        <v>40.32</v>
      </c>
    </row>
    <row r="883" spans="1:6" ht="60" x14ac:dyDescent="0.25">
      <c r="A883" s="258">
        <v>160327</v>
      </c>
      <c r="B883" s="258" t="s">
        <v>2793</v>
      </c>
      <c r="C883" s="258" t="s">
        <v>2794</v>
      </c>
      <c r="D883" s="259" t="s">
        <v>967</v>
      </c>
      <c r="E883" s="260">
        <v>41.17</v>
      </c>
      <c r="F883" s="260">
        <v>41.17</v>
      </c>
    </row>
    <row r="884" spans="1:6" ht="60" x14ac:dyDescent="0.25">
      <c r="A884" s="258">
        <v>160328</v>
      </c>
      <c r="B884" s="258" t="s">
        <v>2795</v>
      </c>
      <c r="C884" s="258" t="s">
        <v>2796</v>
      </c>
      <c r="D884" s="259" t="s">
        <v>304</v>
      </c>
      <c r="E884" s="260">
        <v>27.41</v>
      </c>
      <c r="F884" s="260">
        <v>27.41</v>
      </c>
    </row>
    <row r="885" spans="1:6" ht="60" x14ac:dyDescent="0.25">
      <c r="A885" s="258">
        <v>160329</v>
      </c>
      <c r="B885" s="258" t="s">
        <v>2797</v>
      </c>
      <c r="C885" s="258" t="s">
        <v>2798</v>
      </c>
      <c r="D885" s="259" t="s">
        <v>304</v>
      </c>
      <c r="E885" s="260">
        <v>20.329999999999998</v>
      </c>
      <c r="F885" s="260">
        <v>20.329999999999998</v>
      </c>
    </row>
    <row r="886" spans="1:6" ht="75" x14ac:dyDescent="0.25">
      <c r="A886" s="258">
        <v>160330</v>
      </c>
      <c r="B886" s="258" t="s">
        <v>2799</v>
      </c>
      <c r="C886" s="258" t="s">
        <v>2800</v>
      </c>
      <c r="D886" s="259" t="s">
        <v>304</v>
      </c>
      <c r="E886" s="260">
        <v>12.69</v>
      </c>
      <c r="F886" s="260">
        <v>12.69</v>
      </c>
    </row>
    <row r="887" spans="1:6" ht="60" x14ac:dyDescent="0.25">
      <c r="A887" s="258">
        <v>160331</v>
      </c>
      <c r="B887" s="258" t="s">
        <v>2801</v>
      </c>
      <c r="C887" s="258" t="s">
        <v>2802</v>
      </c>
      <c r="D887" s="259" t="s">
        <v>304</v>
      </c>
      <c r="E887" s="260">
        <v>42.57</v>
      </c>
      <c r="F887" s="260">
        <v>42.57</v>
      </c>
    </row>
    <row r="888" spans="1:6" ht="75" x14ac:dyDescent="0.25">
      <c r="A888" s="258">
        <v>160332</v>
      </c>
      <c r="B888" s="258" t="s">
        <v>2803</v>
      </c>
      <c r="C888" s="258" t="s">
        <v>2804</v>
      </c>
      <c r="D888" s="259" t="s">
        <v>967</v>
      </c>
      <c r="E888" s="260">
        <v>37.93</v>
      </c>
      <c r="F888" s="260">
        <v>37.93</v>
      </c>
    </row>
    <row r="889" spans="1:6" ht="75" x14ac:dyDescent="0.25">
      <c r="A889" s="258">
        <v>160333</v>
      </c>
      <c r="B889" s="258" t="s">
        <v>2805</v>
      </c>
      <c r="C889" s="258" t="s">
        <v>2806</v>
      </c>
      <c r="D889" s="259" t="s">
        <v>967</v>
      </c>
      <c r="E889" s="260">
        <v>90.96</v>
      </c>
      <c r="F889" s="260">
        <v>90.96</v>
      </c>
    </row>
    <row r="890" spans="1:6" ht="60" x14ac:dyDescent="0.25">
      <c r="A890" s="258">
        <v>160334</v>
      </c>
      <c r="B890" s="258" t="s">
        <v>2807</v>
      </c>
      <c r="C890" s="258" t="s">
        <v>2808</v>
      </c>
      <c r="D890" s="259" t="s">
        <v>304</v>
      </c>
      <c r="E890" s="260">
        <v>42.73</v>
      </c>
      <c r="F890" s="260">
        <v>42.73</v>
      </c>
    </row>
    <row r="891" spans="1:6" ht="75" x14ac:dyDescent="0.25">
      <c r="A891" s="258">
        <v>160335</v>
      </c>
      <c r="B891" s="258" t="s">
        <v>2809</v>
      </c>
      <c r="C891" s="258" t="s">
        <v>2810</v>
      </c>
      <c r="D891" s="259" t="s">
        <v>967</v>
      </c>
      <c r="E891" s="260">
        <v>65.36</v>
      </c>
      <c r="F891" s="260">
        <v>65.36</v>
      </c>
    </row>
    <row r="892" spans="1:6" x14ac:dyDescent="0.25">
      <c r="A892" s="257">
        <v>1606</v>
      </c>
      <c r="B892" s="258"/>
      <c r="C892" s="257" t="s">
        <v>2811</v>
      </c>
      <c r="D892" s="259"/>
      <c r="E892" s="260"/>
      <c r="F892" s="260"/>
    </row>
    <row r="893" spans="1:6" ht="90" x14ac:dyDescent="0.25">
      <c r="A893" s="258">
        <v>160602</v>
      </c>
      <c r="B893" s="258" t="s">
        <v>2812</v>
      </c>
      <c r="C893" s="258" t="s">
        <v>2813</v>
      </c>
      <c r="D893" s="259" t="s">
        <v>304</v>
      </c>
      <c r="E893" s="261">
        <v>1942.68</v>
      </c>
      <c r="F893" s="261">
        <v>1942.68</v>
      </c>
    </row>
    <row r="894" spans="1:6" ht="75" x14ac:dyDescent="0.25">
      <c r="A894" s="258">
        <v>160603</v>
      </c>
      <c r="B894" s="258" t="s">
        <v>2814</v>
      </c>
      <c r="C894" s="258" t="s">
        <v>2815</v>
      </c>
      <c r="D894" s="259" t="s">
        <v>304</v>
      </c>
      <c r="E894" s="260">
        <v>744.04</v>
      </c>
      <c r="F894" s="260">
        <v>744.04</v>
      </c>
    </row>
    <row r="895" spans="1:6" ht="75" x14ac:dyDescent="0.25">
      <c r="A895" s="258">
        <v>160604</v>
      </c>
      <c r="B895" s="258" t="s">
        <v>2816</v>
      </c>
      <c r="C895" s="258" t="s">
        <v>2817</v>
      </c>
      <c r="D895" s="259" t="s">
        <v>304</v>
      </c>
      <c r="E895" s="260">
        <v>223.07</v>
      </c>
      <c r="F895" s="260">
        <v>223.07</v>
      </c>
    </row>
    <row r="896" spans="1:6" ht="75" x14ac:dyDescent="0.25">
      <c r="A896" s="258">
        <v>160605</v>
      </c>
      <c r="B896" s="258" t="s">
        <v>2818</v>
      </c>
      <c r="C896" s="258" t="s">
        <v>2819</v>
      </c>
      <c r="D896" s="259" t="s">
        <v>304</v>
      </c>
      <c r="E896" s="260">
        <v>223.13</v>
      </c>
      <c r="F896" s="260">
        <v>223.13</v>
      </c>
    </row>
    <row r="897" spans="1:6" ht="60" x14ac:dyDescent="0.25">
      <c r="A897" s="258">
        <v>160606</v>
      </c>
      <c r="B897" s="258" t="s">
        <v>2820</v>
      </c>
      <c r="C897" s="258" t="s">
        <v>2821</v>
      </c>
      <c r="D897" s="259" t="s">
        <v>304</v>
      </c>
      <c r="E897" s="260">
        <v>777.63</v>
      </c>
      <c r="F897" s="260">
        <v>777.63</v>
      </c>
    </row>
    <row r="898" spans="1:6" ht="75" x14ac:dyDescent="0.25">
      <c r="A898" s="258">
        <v>160607</v>
      </c>
      <c r="B898" s="258" t="s">
        <v>2822</v>
      </c>
      <c r="C898" s="258" t="s">
        <v>2823</v>
      </c>
      <c r="D898" s="259" t="s">
        <v>304</v>
      </c>
      <c r="E898" s="260">
        <v>198.63</v>
      </c>
      <c r="F898" s="260">
        <v>198.63</v>
      </c>
    </row>
    <row r="899" spans="1:6" ht="105" x14ac:dyDescent="0.25">
      <c r="A899" s="258">
        <v>160608</v>
      </c>
      <c r="B899" s="258" t="s">
        <v>2824</v>
      </c>
      <c r="C899" s="258" t="s">
        <v>2825</v>
      </c>
      <c r="D899" s="259" t="s">
        <v>304</v>
      </c>
      <c r="E899" s="260">
        <v>341.48</v>
      </c>
      <c r="F899" s="260">
        <v>341.48</v>
      </c>
    </row>
    <row r="900" spans="1:6" ht="60" x14ac:dyDescent="0.25">
      <c r="A900" s="258">
        <v>160612</v>
      </c>
      <c r="B900" s="258" t="s">
        <v>2826</v>
      </c>
      <c r="C900" s="258" t="s">
        <v>2827</v>
      </c>
      <c r="D900" s="259" t="s">
        <v>304</v>
      </c>
      <c r="E900" s="260">
        <v>26.92</v>
      </c>
      <c r="F900" s="260">
        <v>26.92</v>
      </c>
    </row>
    <row r="901" spans="1:6" ht="60" x14ac:dyDescent="0.25">
      <c r="A901" s="258">
        <v>160613</v>
      </c>
      <c r="B901" s="258" t="s">
        <v>2828</v>
      </c>
      <c r="C901" s="258" t="s">
        <v>2829</v>
      </c>
      <c r="D901" s="259" t="s">
        <v>304</v>
      </c>
      <c r="E901" s="260">
        <v>244.11</v>
      </c>
      <c r="F901" s="260">
        <v>244.11</v>
      </c>
    </row>
    <row r="902" spans="1:6" ht="90" x14ac:dyDescent="0.25">
      <c r="A902" s="258">
        <v>160625</v>
      </c>
      <c r="B902" s="258" t="s">
        <v>2830</v>
      </c>
      <c r="C902" s="258" t="s">
        <v>2831</v>
      </c>
      <c r="D902" s="259" t="s">
        <v>304</v>
      </c>
      <c r="E902" s="260">
        <v>814.96</v>
      </c>
      <c r="F902" s="260">
        <v>814.96</v>
      </c>
    </row>
    <row r="903" spans="1:6" ht="90" x14ac:dyDescent="0.25">
      <c r="A903" s="258">
        <v>160626</v>
      </c>
      <c r="B903" s="258" t="s">
        <v>2832</v>
      </c>
      <c r="C903" s="258" t="s">
        <v>2833</v>
      </c>
      <c r="D903" s="259" t="s">
        <v>304</v>
      </c>
      <c r="E903" s="261">
        <v>1719.84</v>
      </c>
      <c r="F903" s="261">
        <v>1719.84</v>
      </c>
    </row>
    <row r="904" spans="1:6" ht="90" x14ac:dyDescent="0.25">
      <c r="A904" s="258">
        <v>160627</v>
      </c>
      <c r="B904" s="258" t="s">
        <v>2834</v>
      </c>
      <c r="C904" s="258" t="s">
        <v>2835</v>
      </c>
      <c r="D904" s="259" t="s">
        <v>304</v>
      </c>
      <c r="E904" s="261">
        <v>1725.25</v>
      </c>
      <c r="F904" s="261">
        <v>1725.25</v>
      </c>
    </row>
    <row r="905" spans="1:6" ht="90" x14ac:dyDescent="0.25">
      <c r="A905" s="258">
        <v>160628</v>
      </c>
      <c r="B905" s="258" t="s">
        <v>2836</v>
      </c>
      <c r="C905" s="258" t="s">
        <v>2837</v>
      </c>
      <c r="D905" s="259" t="s">
        <v>304</v>
      </c>
      <c r="E905" s="261">
        <v>2179.35</v>
      </c>
      <c r="F905" s="261">
        <v>2179.35</v>
      </c>
    </row>
    <row r="906" spans="1:6" ht="30" x14ac:dyDescent="0.25">
      <c r="A906" s="258">
        <v>160629</v>
      </c>
      <c r="B906" s="258" t="s">
        <v>2838</v>
      </c>
      <c r="C906" s="258" t="s">
        <v>2839</v>
      </c>
      <c r="D906" s="259" t="s">
        <v>967</v>
      </c>
      <c r="E906" s="260">
        <v>118.08</v>
      </c>
      <c r="F906" s="260">
        <v>118.08</v>
      </c>
    </row>
    <row r="907" spans="1:6" ht="30" x14ac:dyDescent="0.25">
      <c r="A907" s="258">
        <v>160630</v>
      </c>
      <c r="B907" s="258" t="s">
        <v>2840</v>
      </c>
      <c r="C907" s="258" t="s">
        <v>2841</v>
      </c>
      <c r="D907" s="259" t="s">
        <v>967</v>
      </c>
      <c r="E907" s="260">
        <v>153</v>
      </c>
      <c r="F907" s="260">
        <v>153</v>
      </c>
    </row>
    <row r="908" spans="1:6" ht="30" x14ac:dyDescent="0.25">
      <c r="A908" s="258">
        <v>160631</v>
      </c>
      <c r="B908" s="258" t="s">
        <v>2842</v>
      </c>
      <c r="C908" s="258" t="s">
        <v>2843</v>
      </c>
      <c r="D908" s="259" t="s">
        <v>967</v>
      </c>
      <c r="E908" s="260">
        <v>176.3</v>
      </c>
      <c r="F908" s="260">
        <v>176.3</v>
      </c>
    </row>
    <row r="909" spans="1:6" ht="30" x14ac:dyDescent="0.25">
      <c r="A909" s="258">
        <v>160632</v>
      </c>
      <c r="B909" s="258" t="s">
        <v>2844</v>
      </c>
      <c r="C909" s="258" t="s">
        <v>2845</v>
      </c>
      <c r="D909" s="259" t="s">
        <v>967</v>
      </c>
      <c r="E909" s="260">
        <v>253.34</v>
      </c>
      <c r="F909" s="260">
        <v>253.34</v>
      </c>
    </row>
    <row r="910" spans="1:6" x14ac:dyDescent="0.25">
      <c r="A910" s="258">
        <v>160633</v>
      </c>
      <c r="B910" s="258" t="s">
        <v>2846</v>
      </c>
      <c r="C910" s="258" t="s">
        <v>2847</v>
      </c>
      <c r="D910" s="259" t="s">
        <v>304</v>
      </c>
      <c r="E910" s="260">
        <v>201.22</v>
      </c>
      <c r="F910" s="260">
        <v>201.22</v>
      </c>
    </row>
    <row r="911" spans="1:6" ht="30" x14ac:dyDescent="0.25">
      <c r="A911" s="258">
        <v>160634</v>
      </c>
      <c r="B911" s="258" t="s">
        <v>2848</v>
      </c>
      <c r="C911" s="258" t="s">
        <v>2849</v>
      </c>
      <c r="D911" s="259" t="s">
        <v>304</v>
      </c>
      <c r="E911" s="260">
        <v>412.04</v>
      </c>
      <c r="F911" s="260">
        <v>412.04</v>
      </c>
    </row>
    <row r="912" spans="1:6" x14ac:dyDescent="0.25">
      <c r="A912" s="258">
        <v>160635</v>
      </c>
      <c r="B912" s="258" t="s">
        <v>2850</v>
      </c>
      <c r="C912" s="258" t="s">
        <v>2851</v>
      </c>
      <c r="D912" s="259" t="s">
        <v>304</v>
      </c>
      <c r="E912" s="260">
        <v>602.58000000000004</v>
      </c>
      <c r="F912" s="260">
        <v>602.58000000000004</v>
      </c>
    </row>
    <row r="913" spans="1:6" x14ac:dyDescent="0.25">
      <c r="A913" s="258">
        <v>160636</v>
      </c>
      <c r="B913" s="258" t="s">
        <v>2852</v>
      </c>
      <c r="C913" s="258" t="s">
        <v>2853</v>
      </c>
      <c r="D913" s="259" t="s">
        <v>304</v>
      </c>
      <c r="E913" s="260">
        <v>918.29</v>
      </c>
      <c r="F913" s="260">
        <v>918.29</v>
      </c>
    </row>
    <row r="914" spans="1:6" ht="30" x14ac:dyDescent="0.25">
      <c r="A914" s="258">
        <v>160637</v>
      </c>
      <c r="B914" s="258" t="s">
        <v>2854</v>
      </c>
      <c r="C914" s="258" t="s">
        <v>2855</v>
      </c>
      <c r="D914" s="259" t="s">
        <v>304</v>
      </c>
      <c r="E914" s="260">
        <v>86.33</v>
      </c>
      <c r="F914" s="260">
        <v>86.33</v>
      </c>
    </row>
    <row r="915" spans="1:6" ht="30" x14ac:dyDescent="0.25">
      <c r="A915" s="258">
        <v>160638</v>
      </c>
      <c r="B915" s="258" t="s">
        <v>2856</v>
      </c>
      <c r="C915" s="258" t="s">
        <v>2857</v>
      </c>
      <c r="D915" s="259" t="s">
        <v>304</v>
      </c>
      <c r="E915" s="260">
        <v>124.97</v>
      </c>
      <c r="F915" s="260">
        <v>124.97</v>
      </c>
    </row>
    <row r="916" spans="1:6" ht="30" x14ac:dyDescent="0.25">
      <c r="A916" s="258">
        <v>160639</v>
      </c>
      <c r="B916" s="258" t="s">
        <v>2858</v>
      </c>
      <c r="C916" s="258" t="s">
        <v>2859</v>
      </c>
      <c r="D916" s="259" t="s">
        <v>304</v>
      </c>
      <c r="E916" s="260">
        <v>207.11</v>
      </c>
      <c r="F916" s="260">
        <v>207.11</v>
      </c>
    </row>
    <row r="917" spans="1:6" ht="30" x14ac:dyDescent="0.25">
      <c r="A917" s="258">
        <v>160640</v>
      </c>
      <c r="B917" s="258" t="s">
        <v>2860</v>
      </c>
      <c r="C917" s="258" t="s">
        <v>2861</v>
      </c>
      <c r="D917" s="259" t="s">
        <v>304</v>
      </c>
      <c r="E917" s="260">
        <v>373.02</v>
      </c>
      <c r="F917" s="260">
        <v>373.02</v>
      </c>
    </row>
    <row r="918" spans="1:6" ht="30" x14ac:dyDescent="0.25">
      <c r="A918" s="258">
        <v>160641</v>
      </c>
      <c r="B918" s="258" t="s">
        <v>2862</v>
      </c>
      <c r="C918" s="258" t="s">
        <v>2863</v>
      </c>
      <c r="D918" s="259" t="s">
        <v>304</v>
      </c>
      <c r="E918" s="260">
        <v>66.319999999999993</v>
      </c>
      <c r="F918" s="260">
        <v>66.319999999999993</v>
      </c>
    </row>
    <row r="919" spans="1:6" ht="30" x14ac:dyDescent="0.25">
      <c r="A919" s="258">
        <v>160642</v>
      </c>
      <c r="B919" s="258" t="s">
        <v>2864</v>
      </c>
      <c r="C919" s="258" t="s">
        <v>2865</v>
      </c>
      <c r="D919" s="259" t="s">
        <v>304</v>
      </c>
      <c r="E919" s="260">
        <v>104.52</v>
      </c>
      <c r="F919" s="260">
        <v>104.52</v>
      </c>
    </row>
    <row r="920" spans="1:6" ht="30" x14ac:dyDescent="0.25">
      <c r="A920" s="258">
        <v>160643</v>
      </c>
      <c r="B920" s="258" t="s">
        <v>2866</v>
      </c>
      <c r="C920" s="258" t="s">
        <v>2867</v>
      </c>
      <c r="D920" s="259" t="s">
        <v>304</v>
      </c>
      <c r="E920" s="260">
        <v>178</v>
      </c>
      <c r="F920" s="260">
        <v>178</v>
      </c>
    </row>
    <row r="921" spans="1:6" ht="30" x14ac:dyDescent="0.25">
      <c r="A921" s="258">
        <v>160644</v>
      </c>
      <c r="B921" s="258" t="s">
        <v>2868</v>
      </c>
      <c r="C921" s="258" t="s">
        <v>2869</v>
      </c>
      <c r="D921" s="259" t="s">
        <v>304</v>
      </c>
      <c r="E921" s="260">
        <v>301.69</v>
      </c>
      <c r="F921" s="260">
        <v>301.69</v>
      </c>
    </row>
    <row r="922" spans="1:6" ht="30" x14ac:dyDescent="0.25">
      <c r="A922" s="258">
        <v>160645</v>
      </c>
      <c r="B922" s="258" t="s">
        <v>2870</v>
      </c>
      <c r="C922" s="258" t="s">
        <v>2871</v>
      </c>
      <c r="D922" s="259" t="s">
        <v>304</v>
      </c>
      <c r="E922" s="260">
        <v>68.31</v>
      </c>
      <c r="F922" s="260">
        <v>68.31</v>
      </c>
    </row>
    <row r="923" spans="1:6" ht="30" x14ac:dyDescent="0.25">
      <c r="A923" s="258">
        <v>160646</v>
      </c>
      <c r="B923" s="258" t="s">
        <v>2872</v>
      </c>
      <c r="C923" s="258" t="s">
        <v>2873</v>
      </c>
      <c r="D923" s="259" t="s">
        <v>304</v>
      </c>
      <c r="E923" s="260">
        <v>104.14</v>
      </c>
      <c r="F923" s="260">
        <v>104.14</v>
      </c>
    </row>
    <row r="924" spans="1:6" ht="30" x14ac:dyDescent="0.25">
      <c r="A924" s="258">
        <v>160647</v>
      </c>
      <c r="B924" s="258" t="s">
        <v>2874</v>
      </c>
      <c r="C924" s="258" t="s">
        <v>2875</v>
      </c>
      <c r="D924" s="259" t="s">
        <v>304</v>
      </c>
      <c r="E924" s="260">
        <v>173.61</v>
      </c>
      <c r="F924" s="260">
        <v>173.61</v>
      </c>
    </row>
    <row r="925" spans="1:6" ht="30" x14ac:dyDescent="0.25">
      <c r="A925" s="258">
        <v>160648</v>
      </c>
      <c r="B925" s="258" t="s">
        <v>2876</v>
      </c>
      <c r="C925" s="258" t="s">
        <v>2877</v>
      </c>
      <c r="D925" s="259" t="s">
        <v>304</v>
      </c>
      <c r="E925" s="260">
        <v>295.39999999999998</v>
      </c>
      <c r="F925" s="260">
        <v>295.39999999999998</v>
      </c>
    </row>
    <row r="926" spans="1:6" ht="30" x14ac:dyDescent="0.25">
      <c r="A926" s="258">
        <v>160649</v>
      </c>
      <c r="B926" s="258" t="s">
        <v>2878</v>
      </c>
      <c r="C926" s="258" t="s">
        <v>2879</v>
      </c>
      <c r="D926" s="259" t="s">
        <v>304</v>
      </c>
      <c r="E926" s="260">
        <v>408.55</v>
      </c>
      <c r="F926" s="260">
        <v>408.55</v>
      </c>
    </row>
    <row r="927" spans="1:6" ht="30" x14ac:dyDescent="0.25">
      <c r="A927" s="258">
        <v>160650</v>
      </c>
      <c r="B927" s="258" t="s">
        <v>2880</v>
      </c>
      <c r="C927" s="258" t="s">
        <v>2881</v>
      </c>
      <c r="D927" s="259" t="s">
        <v>304</v>
      </c>
      <c r="E927" s="260">
        <v>688.55</v>
      </c>
      <c r="F927" s="260">
        <v>688.55</v>
      </c>
    </row>
    <row r="928" spans="1:6" ht="30" x14ac:dyDescent="0.25">
      <c r="A928" s="258">
        <v>160651</v>
      </c>
      <c r="B928" s="258" t="s">
        <v>2882</v>
      </c>
      <c r="C928" s="258" t="s">
        <v>2883</v>
      </c>
      <c r="D928" s="259" t="s">
        <v>304</v>
      </c>
      <c r="E928" s="260">
        <v>902.87</v>
      </c>
      <c r="F928" s="260">
        <v>902.87</v>
      </c>
    </row>
    <row r="929" spans="1:6" ht="30" x14ac:dyDescent="0.25">
      <c r="A929" s="258">
        <v>160652</v>
      </c>
      <c r="B929" s="258" t="s">
        <v>2884</v>
      </c>
      <c r="C929" s="258" t="s">
        <v>2885</v>
      </c>
      <c r="D929" s="259" t="s">
        <v>304</v>
      </c>
      <c r="E929" s="261">
        <v>1319.31</v>
      </c>
      <c r="F929" s="261">
        <v>1319.31</v>
      </c>
    </row>
    <row r="930" spans="1:6" ht="30" x14ac:dyDescent="0.25">
      <c r="A930" s="258">
        <v>160653</v>
      </c>
      <c r="B930" s="258" t="s">
        <v>2886</v>
      </c>
      <c r="C930" s="258" t="s">
        <v>2887</v>
      </c>
      <c r="D930" s="259" t="s">
        <v>304</v>
      </c>
      <c r="E930" s="260">
        <v>259.06</v>
      </c>
      <c r="F930" s="260">
        <v>259.06</v>
      </c>
    </row>
    <row r="931" spans="1:6" ht="30" x14ac:dyDescent="0.25">
      <c r="A931" s="258">
        <v>160654</v>
      </c>
      <c r="B931" s="258" t="s">
        <v>2888</v>
      </c>
      <c r="C931" s="258" t="s">
        <v>2889</v>
      </c>
      <c r="D931" s="259" t="s">
        <v>304</v>
      </c>
      <c r="E931" s="260">
        <v>428.41</v>
      </c>
      <c r="F931" s="260">
        <v>428.41</v>
      </c>
    </row>
    <row r="932" spans="1:6" ht="30" x14ac:dyDescent="0.25">
      <c r="A932" s="258">
        <v>160655</v>
      </c>
      <c r="B932" s="258" t="s">
        <v>2890</v>
      </c>
      <c r="C932" s="258" t="s">
        <v>2891</v>
      </c>
      <c r="D932" s="259" t="s">
        <v>304</v>
      </c>
      <c r="E932" s="260">
        <v>592.87</v>
      </c>
      <c r="F932" s="260">
        <v>592.87</v>
      </c>
    </row>
    <row r="933" spans="1:6" ht="30" x14ac:dyDescent="0.25">
      <c r="A933" s="258">
        <v>160656</v>
      </c>
      <c r="B933" s="258" t="s">
        <v>2892</v>
      </c>
      <c r="C933" s="258" t="s">
        <v>2893</v>
      </c>
      <c r="D933" s="259" t="s">
        <v>304</v>
      </c>
      <c r="E933" s="260">
        <v>936.21</v>
      </c>
      <c r="F933" s="260">
        <v>936.21</v>
      </c>
    </row>
    <row r="934" spans="1:6" ht="60" x14ac:dyDescent="0.25">
      <c r="A934" s="258">
        <v>160657</v>
      </c>
      <c r="B934" s="258" t="s">
        <v>2894</v>
      </c>
      <c r="C934" s="258" t="s">
        <v>2895</v>
      </c>
      <c r="D934" s="259" t="s">
        <v>304</v>
      </c>
      <c r="E934" s="260">
        <v>145.43</v>
      </c>
      <c r="F934" s="260">
        <v>145.43</v>
      </c>
    </row>
    <row r="935" spans="1:6" ht="60" x14ac:dyDescent="0.25">
      <c r="A935" s="258">
        <v>160658</v>
      </c>
      <c r="B935" s="258" t="s">
        <v>2896</v>
      </c>
      <c r="C935" s="258" t="s">
        <v>2897</v>
      </c>
      <c r="D935" s="259" t="s">
        <v>304</v>
      </c>
      <c r="E935" s="260">
        <v>145.43</v>
      </c>
      <c r="F935" s="260">
        <v>145.43</v>
      </c>
    </row>
    <row r="936" spans="1:6" ht="60" x14ac:dyDescent="0.25">
      <c r="A936" s="258">
        <v>160659</v>
      </c>
      <c r="B936" s="258" t="s">
        <v>2898</v>
      </c>
      <c r="C936" s="258" t="s">
        <v>2899</v>
      </c>
      <c r="D936" s="259" t="s">
        <v>304</v>
      </c>
      <c r="E936" s="260">
        <v>148.77000000000001</v>
      </c>
      <c r="F936" s="260">
        <v>148.77000000000001</v>
      </c>
    </row>
    <row r="937" spans="1:6" ht="45" x14ac:dyDescent="0.25">
      <c r="A937" s="258">
        <v>160660</v>
      </c>
      <c r="B937" s="258" t="s">
        <v>2900</v>
      </c>
      <c r="C937" s="258" t="s">
        <v>2901</v>
      </c>
      <c r="D937" s="259" t="s">
        <v>304</v>
      </c>
      <c r="E937" s="260">
        <v>128.46</v>
      </c>
      <c r="F937" s="260">
        <v>128.46</v>
      </c>
    </row>
    <row r="938" spans="1:6" ht="45" x14ac:dyDescent="0.25">
      <c r="A938" s="258">
        <v>160661</v>
      </c>
      <c r="B938" s="258" t="s">
        <v>2902</v>
      </c>
      <c r="C938" s="258" t="s">
        <v>2903</v>
      </c>
      <c r="D938" s="259" t="s">
        <v>304</v>
      </c>
      <c r="E938" s="260">
        <v>141.32</v>
      </c>
      <c r="F938" s="260">
        <v>141.32</v>
      </c>
    </row>
    <row r="939" spans="1:6" ht="30" x14ac:dyDescent="0.25">
      <c r="A939" s="258">
        <v>160662</v>
      </c>
      <c r="B939" s="258" t="s">
        <v>2904</v>
      </c>
      <c r="C939" s="258" t="s">
        <v>2905</v>
      </c>
      <c r="D939" s="259" t="s">
        <v>304</v>
      </c>
      <c r="E939" s="260">
        <v>790.2</v>
      </c>
      <c r="F939" s="260">
        <v>790.2</v>
      </c>
    </row>
    <row r="940" spans="1:6" ht="45" x14ac:dyDescent="0.25">
      <c r="A940" s="258">
        <v>160663</v>
      </c>
      <c r="B940" s="258" t="s">
        <v>2906</v>
      </c>
      <c r="C940" s="258" t="s">
        <v>2907</v>
      </c>
      <c r="D940" s="259" t="s">
        <v>304</v>
      </c>
      <c r="E940" s="260">
        <v>589.19000000000005</v>
      </c>
      <c r="F940" s="260">
        <v>589.19000000000005</v>
      </c>
    </row>
    <row r="941" spans="1:6" ht="105" x14ac:dyDescent="0.25">
      <c r="A941" s="258">
        <v>160665</v>
      </c>
      <c r="B941" s="258" t="s">
        <v>2908</v>
      </c>
      <c r="C941" s="258" t="s">
        <v>2909</v>
      </c>
      <c r="D941" s="259" t="s">
        <v>304</v>
      </c>
      <c r="E941" s="261">
        <v>2167.87</v>
      </c>
      <c r="F941" s="261">
        <v>2167.87</v>
      </c>
    </row>
    <row r="942" spans="1:6" ht="90" x14ac:dyDescent="0.25">
      <c r="A942" s="258">
        <v>160671</v>
      </c>
      <c r="B942" s="258" t="s">
        <v>2910</v>
      </c>
      <c r="C942" s="258" t="s">
        <v>2911</v>
      </c>
      <c r="D942" s="259" t="s">
        <v>304</v>
      </c>
      <c r="E942" s="261">
        <v>2526.25</v>
      </c>
      <c r="F942" s="261">
        <v>2526.25</v>
      </c>
    </row>
    <row r="943" spans="1:6" ht="75" x14ac:dyDescent="0.25">
      <c r="A943" s="258">
        <v>160673</v>
      </c>
      <c r="B943" s="258" t="s">
        <v>2912</v>
      </c>
      <c r="C943" s="258" t="s">
        <v>2913</v>
      </c>
      <c r="D943" s="259" t="s">
        <v>304</v>
      </c>
      <c r="E943" s="261">
        <v>2579.36</v>
      </c>
      <c r="F943" s="261">
        <v>2579.36</v>
      </c>
    </row>
    <row r="944" spans="1:6" ht="60" x14ac:dyDescent="0.25">
      <c r="A944" s="258">
        <v>160674</v>
      </c>
      <c r="B944" s="258" t="s">
        <v>2914</v>
      </c>
      <c r="C944" s="258" t="s">
        <v>2915</v>
      </c>
      <c r="D944" s="259" t="s">
        <v>304</v>
      </c>
      <c r="E944" s="260">
        <v>119.63</v>
      </c>
      <c r="F944" s="260">
        <v>119.63</v>
      </c>
    </row>
    <row r="945" spans="1:6" ht="45" x14ac:dyDescent="0.25">
      <c r="A945" s="258">
        <v>160675</v>
      </c>
      <c r="B945" s="258" t="s">
        <v>2916</v>
      </c>
      <c r="C945" s="258" t="s">
        <v>2917</v>
      </c>
      <c r="D945" s="259" t="s">
        <v>304</v>
      </c>
      <c r="E945" s="260">
        <v>194.3</v>
      </c>
      <c r="F945" s="260">
        <v>194.3</v>
      </c>
    </row>
    <row r="946" spans="1:6" ht="30" x14ac:dyDescent="0.25">
      <c r="A946" s="258">
        <v>160676</v>
      </c>
      <c r="B946" s="258" t="s">
        <v>2918</v>
      </c>
      <c r="C946" s="258" t="s">
        <v>2919</v>
      </c>
      <c r="D946" s="259" t="s">
        <v>304</v>
      </c>
      <c r="E946" s="260">
        <v>117.29</v>
      </c>
      <c r="F946" s="260">
        <v>117.29</v>
      </c>
    </row>
    <row r="947" spans="1:6" x14ac:dyDescent="0.25">
      <c r="A947" s="257">
        <v>1607</v>
      </c>
      <c r="B947" s="258"/>
      <c r="C947" s="257" t="s">
        <v>2920</v>
      </c>
      <c r="D947" s="259"/>
      <c r="E947" s="260"/>
      <c r="F947" s="260"/>
    </row>
    <row r="948" spans="1:6" ht="45" x14ac:dyDescent="0.25">
      <c r="A948" s="258">
        <v>160702</v>
      </c>
      <c r="B948" s="258" t="s">
        <v>2921</v>
      </c>
      <c r="C948" s="258" t="s">
        <v>2922</v>
      </c>
      <c r="D948" s="259" t="s">
        <v>493</v>
      </c>
      <c r="E948" s="260">
        <v>7.11</v>
      </c>
      <c r="F948" s="260">
        <v>7.11</v>
      </c>
    </row>
    <row r="949" spans="1:6" ht="60" x14ac:dyDescent="0.25">
      <c r="A949" s="258">
        <v>160704</v>
      </c>
      <c r="B949" s="258" t="s">
        <v>2923</v>
      </c>
      <c r="C949" s="258" t="s">
        <v>2924</v>
      </c>
      <c r="D949" s="259" t="s">
        <v>699</v>
      </c>
      <c r="E949" s="261">
        <v>2687.37</v>
      </c>
      <c r="F949" s="261">
        <v>2687.37</v>
      </c>
    </row>
    <row r="950" spans="1:6" ht="60" x14ac:dyDescent="0.25">
      <c r="A950" s="258">
        <v>160707</v>
      </c>
      <c r="B950" s="258" t="s">
        <v>2925</v>
      </c>
      <c r="C950" s="258" t="s">
        <v>2926</v>
      </c>
      <c r="D950" s="259" t="s">
        <v>493</v>
      </c>
      <c r="E950" s="260">
        <v>26.61</v>
      </c>
      <c r="F950" s="260">
        <v>26.61</v>
      </c>
    </row>
    <row r="951" spans="1:6" ht="45" x14ac:dyDescent="0.25">
      <c r="A951" s="258">
        <v>160708</v>
      </c>
      <c r="B951" s="258" t="s">
        <v>2927</v>
      </c>
      <c r="C951" s="258" t="s">
        <v>2928</v>
      </c>
      <c r="D951" s="259" t="s">
        <v>493</v>
      </c>
      <c r="E951" s="260">
        <v>25.99</v>
      </c>
      <c r="F951" s="260">
        <v>25.99</v>
      </c>
    </row>
    <row r="952" spans="1:6" ht="45" x14ac:dyDescent="0.25">
      <c r="A952" s="258">
        <v>160709</v>
      </c>
      <c r="B952" s="258" t="s">
        <v>2929</v>
      </c>
      <c r="C952" s="258" t="s">
        <v>2930</v>
      </c>
      <c r="D952" s="259" t="s">
        <v>493</v>
      </c>
      <c r="E952" s="261">
        <v>1481.23</v>
      </c>
      <c r="F952" s="261">
        <v>1481.23</v>
      </c>
    </row>
    <row r="953" spans="1:6" ht="90" x14ac:dyDescent="0.25">
      <c r="A953" s="258">
        <v>160710</v>
      </c>
      <c r="B953" s="258" t="s">
        <v>2931</v>
      </c>
      <c r="C953" s="258" t="s">
        <v>2932</v>
      </c>
      <c r="D953" s="259" t="s">
        <v>493</v>
      </c>
      <c r="E953" s="260">
        <v>68.63</v>
      </c>
      <c r="F953" s="260">
        <v>68.63</v>
      </c>
    </row>
    <row r="954" spans="1:6" ht="45" x14ac:dyDescent="0.25">
      <c r="A954" s="258">
        <v>160711</v>
      </c>
      <c r="B954" s="258" t="s">
        <v>2933</v>
      </c>
      <c r="C954" s="258" t="s">
        <v>2934</v>
      </c>
      <c r="D954" s="259" t="s">
        <v>493</v>
      </c>
      <c r="E954" s="260">
        <v>58.01</v>
      </c>
      <c r="F954" s="260">
        <v>58.01</v>
      </c>
    </row>
    <row r="955" spans="1:6" ht="60" x14ac:dyDescent="0.25">
      <c r="A955" s="258">
        <v>160712</v>
      </c>
      <c r="B955" s="258" t="s">
        <v>2935</v>
      </c>
      <c r="C955" s="258" t="s">
        <v>2936</v>
      </c>
      <c r="D955" s="259" t="s">
        <v>493</v>
      </c>
      <c r="E955" s="260">
        <v>221.79</v>
      </c>
      <c r="F955" s="260">
        <v>221.79</v>
      </c>
    </row>
    <row r="956" spans="1:6" ht="60" x14ac:dyDescent="0.25">
      <c r="A956" s="258">
        <v>160713</v>
      </c>
      <c r="B956" s="258" t="s">
        <v>2937</v>
      </c>
      <c r="C956" s="258" t="s">
        <v>2938</v>
      </c>
      <c r="D956" s="259" t="s">
        <v>493</v>
      </c>
      <c r="E956" s="260">
        <v>542.47</v>
      </c>
      <c r="F956" s="260">
        <v>542.47</v>
      </c>
    </row>
    <row r="957" spans="1:6" ht="45" x14ac:dyDescent="0.25">
      <c r="A957" s="258">
        <v>160714</v>
      </c>
      <c r="B957" s="258" t="s">
        <v>2939</v>
      </c>
      <c r="C957" s="258" t="s">
        <v>2940</v>
      </c>
      <c r="D957" s="259" t="s">
        <v>493</v>
      </c>
      <c r="E957" s="260">
        <v>82.99</v>
      </c>
      <c r="F957" s="260">
        <v>82.99</v>
      </c>
    </row>
    <row r="958" spans="1:6" ht="90" x14ac:dyDescent="0.25">
      <c r="A958" s="258">
        <v>160715</v>
      </c>
      <c r="B958" s="258" t="s">
        <v>2941</v>
      </c>
      <c r="C958" s="258" t="s">
        <v>2942</v>
      </c>
      <c r="D958" s="259" t="s">
        <v>493</v>
      </c>
      <c r="E958" s="260">
        <v>269.2</v>
      </c>
      <c r="F958" s="260">
        <v>269.2</v>
      </c>
    </row>
    <row r="959" spans="1:6" ht="45" x14ac:dyDescent="0.25">
      <c r="A959" s="258">
        <v>160716</v>
      </c>
      <c r="B959" s="258" t="s">
        <v>2943</v>
      </c>
      <c r="C959" s="258" t="s">
        <v>2944</v>
      </c>
      <c r="D959" s="259" t="s">
        <v>699</v>
      </c>
      <c r="E959" s="260">
        <v>672.18</v>
      </c>
      <c r="F959" s="260">
        <v>672.18</v>
      </c>
    </row>
    <row r="960" spans="1:6" ht="60" x14ac:dyDescent="0.25">
      <c r="A960" s="258">
        <v>160718</v>
      </c>
      <c r="B960" s="258" t="s">
        <v>2945</v>
      </c>
      <c r="C960" s="258" t="s">
        <v>2946</v>
      </c>
      <c r="D960" s="259" t="s">
        <v>493</v>
      </c>
      <c r="E960" s="260">
        <v>24.66</v>
      </c>
      <c r="F960" s="260">
        <v>24.66</v>
      </c>
    </row>
    <row r="961" spans="1:6" x14ac:dyDescent="0.25">
      <c r="A961" s="257">
        <v>1608</v>
      </c>
      <c r="B961" s="258"/>
      <c r="C961" s="257" t="s">
        <v>2947</v>
      </c>
      <c r="D961" s="259"/>
      <c r="E961" s="260"/>
      <c r="F961" s="260"/>
    </row>
    <row r="962" spans="1:6" ht="30" x14ac:dyDescent="0.25">
      <c r="A962" s="258">
        <v>160806</v>
      </c>
      <c r="B962" s="258" t="s">
        <v>2948</v>
      </c>
      <c r="C962" s="258" t="s">
        <v>2949</v>
      </c>
      <c r="D962" s="259" t="s">
        <v>304</v>
      </c>
      <c r="E962" s="260">
        <v>18.57</v>
      </c>
      <c r="F962" s="260">
        <v>18.57</v>
      </c>
    </row>
    <row r="963" spans="1:6" x14ac:dyDescent="0.25">
      <c r="A963" s="258">
        <v>160807</v>
      </c>
      <c r="B963" s="258" t="s">
        <v>2950</v>
      </c>
      <c r="C963" s="258" t="s">
        <v>2951</v>
      </c>
      <c r="D963" s="259" t="s">
        <v>304</v>
      </c>
      <c r="E963" s="260">
        <v>11.37</v>
      </c>
      <c r="F963" s="260">
        <v>11.37</v>
      </c>
    </row>
    <row r="964" spans="1:6" ht="30" x14ac:dyDescent="0.25">
      <c r="A964" s="258">
        <v>160808</v>
      </c>
      <c r="B964" s="258" t="s">
        <v>2952</v>
      </c>
      <c r="C964" s="258" t="s">
        <v>2953</v>
      </c>
      <c r="D964" s="259" t="s">
        <v>967</v>
      </c>
      <c r="E964" s="260">
        <v>4.03</v>
      </c>
      <c r="F964" s="260">
        <v>4.03</v>
      </c>
    </row>
    <row r="965" spans="1:6" ht="45" x14ac:dyDescent="0.25">
      <c r="A965" s="258">
        <v>160809</v>
      </c>
      <c r="B965" s="258" t="s">
        <v>2954</v>
      </c>
      <c r="C965" s="258" t="s">
        <v>2955</v>
      </c>
      <c r="D965" s="259" t="s">
        <v>304</v>
      </c>
      <c r="E965" s="260">
        <v>505.73</v>
      </c>
      <c r="F965" s="260">
        <v>505.73</v>
      </c>
    </row>
    <row r="966" spans="1:6" ht="45" x14ac:dyDescent="0.25">
      <c r="A966" s="258">
        <v>160810</v>
      </c>
      <c r="B966" s="258" t="s">
        <v>2956</v>
      </c>
      <c r="C966" s="258" t="s">
        <v>2957</v>
      </c>
      <c r="D966" s="259" t="s">
        <v>304</v>
      </c>
      <c r="E966" s="260">
        <v>555.67999999999995</v>
      </c>
      <c r="F966" s="260">
        <v>555.67999999999995</v>
      </c>
    </row>
    <row r="967" spans="1:6" ht="45" x14ac:dyDescent="0.25">
      <c r="A967" s="258">
        <v>160811</v>
      </c>
      <c r="B967" s="258" t="s">
        <v>2958</v>
      </c>
      <c r="C967" s="258" t="s">
        <v>2959</v>
      </c>
      <c r="D967" s="259" t="s">
        <v>304</v>
      </c>
      <c r="E967" s="260">
        <v>703.04</v>
      </c>
      <c r="F967" s="260">
        <v>703.04</v>
      </c>
    </row>
    <row r="968" spans="1:6" ht="45" x14ac:dyDescent="0.25">
      <c r="A968" s="258">
        <v>160812</v>
      </c>
      <c r="B968" s="258" t="s">
        <v>2960</v>
      </c>
      <c r="C968" s="258" t="s">
        <v>2961</v>
      </c>
      <c r="D968" s="259" t="s">
        <v>304</v>
      </c>
      <c r="E968" s="260">
        <v>791.8</v>
      </c>
      <c r="F968" s="260">
        <v>791.8</v>
      </c>
    </row>
    <row r="969" spans="1:6" ht="45" x14ac:dyDescent="0.25">
      <c r="A969" s="258">
        <v>160813</v>
      </c>
      <c r="B969" s="258" t="s">
        <v>2962</v>
      </c>
      <c r="C969" s="258" t="s">
        <v>2963</v>
      </c>
      <c r="D969" s="259" t="s">
        <v>304</v>
      </c>
      <c r="E969" s="261">
        <v>1921.51</v>
      </c>
      <c r="F969" s="261">
        <v>1921.51</v>
      </c>
    </row>
    <row r="970" spans="1:6" ht="45" x14ac:dyDescent="0.25">
      <c r="A970" s="258">
        <v>160814</v>
      </c>
      <c r="B970" s="258" t="s">
        <v>2964</v>
      </c>
      <c r="C970" s="258" t="s">
        <v>2965</v>
      </c>
      <c r="D970" s="259" t="s">
        <v>304</v>
      </c>
      <c r="E970" s="261">
        <v>2062.96</v>
      </c>
      <c r="F970" s="261">
        <v>2062.96</v>
      </c>
    </row>
    <row r="971" spans="1:6" ht="45" x14ac:dyDescent="0.25">
      <c r="A971" s="258">
        <v>160815</v>
      </c>
      <c r="B971" s="258" t="s">
        <v>2966</v>
      </c>
      <c r="C971" s="258" t="s">
        <v>2967</v>
      </c>
      <c r="D971" s="259" t="s">
        <v>304</v>
      </c>
      <c r="E971" s="261">
        <v>2288.29</v>
      </c>
      <c r="F971" s="261">
        <v>2288.29</v>
      </c>
    </row>
    <row r="972" spans="1:6" ht="45" x14ac:dyDescent="0.25">
      <c r="A972" s="258">
        <v>160816</v>
      </c>
      <c r="B972" s="258" t="s">
        <v>2968</v>
      </c>
      <c r="C972" s="258" t="s">
        <v>2969</v>
      </c>
      <c r="D972" s="259" t="s">
        <v>304</v>
      </c>
      <c r="E972" s="261">
        <v>2822.98</v>
      </c>
      <c r="F972" s="261">
        <v>2822.98</v>
      </c>
    </row>
    <row r="973" spans="1:6" ht="45" x14ac:dyDescent="0.25">
      <c r="A973" s="258">
        <v>160822</v>
      </c>
      <c r="B973" s="258" t="s">
        <v>2970</v>
      </c>
      <c r="C973" s="258" t="s">
        <v>2971</v>
      </c>
      <c r="D973" s="259" t="s">
        <v>304</v>
      </c>
      <c r="E973" s="260">
        <v>103.12</v>
      </c>
      <c r="F973" s="260">
        <v>103.12</v>
      </c>
    </row>
    <row r="974" spans="1:6" ht="45" x14ac:dyDescent="0.25">
      <c r="A974" s="258">
        <v>160823</v>
      </c>
      <c r="B974" s="258" t="s">
        <v>2972</v>
      </c>
      <c r="C974" s="258" t="s">
        <v>2973</v>
      </c>
      <c r="D974" s="259" t="s">
        <v>304</v>
      </c>
      <c r="E974" s="260">
        <v>104.29</v>
      </c>
      <c r="F974" s="260">
        <v>104.29</v>
      </c>
    </row>
    <row r="975" spans="1:6" ht="45" x14ac:dyDescent="0.25">
      <c r="A975" s="258">
        <v>160825</v>
      </c>
      <c r="B975" s="258" t="s">
        <v>2974</v>
      </c>
      <c r="C975" s="258" t="s">
        <v>2975</v>
      </c>
      <c r="D975" s="259" t="s">
        <v>304</v>
      </c>
      <c r="E975" s="260">
        <v>31.2</v>
      </c>
      <c r="F975" s="260">
        <v>31.2</v>
      </c>
    </row>
    <row r="976" spans="1:6" ht="45" x14ac:dyDescent="0.25">
      <c r="A976" s="258">
        <v>160826</v>
      </c>
      <c r="B976" s="258" t="s">
        <v>2976</v>
      </c>
      <c r="C976" s="258" t="s">
        <v>2977</v>
      </c>
      <c r="D976" s="259" t="s">
        <v>304</v>
      </c>
      <c r="E976" s="260">
        <v>44.13</v>
      </c>
      <c r="F976" s="260">
        <v>44.13</v>
      </c>
    </row>
    <row r="977" spans="1:6" ht="45" x14ac:dyDescent="0.25">
      <c r="A977" s="258">
        <v>160827</v>
      </c>
      <c r="B977" s="258" t="s">
        <v>2978</v>
      </c>
      <c r="C977" s="258" t="s">
        <v>2979</v>
      </c>
      <c r="D977" s="259" t="s">
        <v>304</v>
      </c>
      <c r="E977" s="260">
        <v>194.03</v>
      </c>
      <c r="F977" s="260">
        <v>194.03</v>
      </c>
    </row>
    <row r="978" spans="1:6" ht="45" x14ac:dyDescent="0.25">
      <c r="A978" s="258">
        <v>160828</v>
      </c>
      <c r="B978" s="258" t="s">
        <v>2980</v>
      </c>
      <c r="C978" s="258" t="s">
        <v>2981</v>
      </c>
      <c r="D978" s="259" t="s">
        <v>304</v>
      </c>
      <c r="E978" s="260">
        <v>239.26</v>
      </c>
      <c r="F978" s="260">
        <v>239.26</v>
      </c>
    </row>
    <row r="979" spans="1:6" ht="30" x14ac:dyDescent="0.25">
      <c r="A979" s="258">
        <v>160829</v>
      </c>
      <c r="B979" s="258" t="s">
        <v>2982</v>
      </c>
      <c r="C979" s="258" t="s">
        <v>2983</v>
      </c>
      <c r="D979" s="259" t="s">
        <v>304</v>
      </c>
      <c r="E979" s="260">
        <v>15.4</v>
      </c>
      <c r="F979" s="260">
        <v>15.4</v>
      </c>
    </row>
    <row r="980" spans="1:6" ht="30" x14ac:dyDescent="0.25">
      <c r="A980" s="258">
        <v>160830</v>
      </c>
      <c r="B980" s="258" t="s">
        <v>2984</v>
      </c>
      <c r="C980" s="258" t="s">
        <v>2985</v>
      </c>
      <c r="D980" s="259" t="s">
        <v>304</v>
      </c>
      <c r="E980" s="260">
        <v>20.13</v>
      </c>
      <c r="F980" s="260">
        <v>20.13</v>
      </c>
    </row>
    <row r="981" spans="1:6" ht="45" x14ac:dyDescent="0.25">
      <c r="A981" s="258">
        <v>160831</v>
      </c>
      <c r="B981" s="258" t="s">
        <v>2986</v>
      </c>
      <c r="C981" s="258" t="s">
        <v>2987</v>
      </c>
      <c r="D981" s="259" t="s">
        <v>304</v>
      </c>
      <c r="E981" s="260">
        <v>60.49</v>
      </c>
      <c r="F981" s="260">
        <v>60.49</v>
      </c>
    </row>
    <row r="982" spans="1:6" ht="45" x14ac:dyDescent="0.25">
      <c r="A982" s="258">
        <v>160832</v>
      </c>
      <c r="B982" s="258" t="s">
        <v>2988</v>
      </c>
      <c r="C982" s="258" t="s">
        <v>2989</v>
      </c>
      <c r="D982" s="259" t="s">
        <v>304</v>
      </c>
      <c r="E982" s="260">
        <v>72.239999999999995</v>
      </c>
      <c r="F982" s="260">
        <v>72.239999999999995</v>
      </c>
    </row>
    <row r="983" spans="1:6" ht="45" x14ac:dyDescent="0.25">
      <c r="A983" s="258">
        <v>160833</v>
      </c>
      <c r="B983" s="258" t="s">
        <v>2990</v>
      </c>
      <c r="C983" s="258" t="s">
        <v>2991</v>
      </c>
      <c r="D983" s="259" t="s">
        <v>304</v>
      </c>
      <c r="E983" s="260">
        <v>109.14</v>
      </c>
      <c r="F983" s="260">
        <v>109.14</v>
      </c>
    </row>
    <row r="984" spans="1:6" ht="45" x14ac:dyDescent="0.25">
      <c r="A984" s="258">
        <v>160834</v>
      </c>
      <c r="B984" s="258" t="s">
        <v>2992</v>
      </c>
      <c r="C984" s="258" t="s">
        <v>2993</v>
      </c>
      <c r="D984" s="259" t="s">
        <v>304</v>
      </c>
      <c r="E984" s="260">
        <v>192.68</v>
      </c>
      <c r="F984" s="260">
        <v>192.68</v>
      </c>
    </row>
    <row r="985" spans="1:6" ht="45" x14ac:dyDescent="0.25">
      <c r="A985" s="258">
        <v>160835</v>
      </c>
      <c r="B985" s="258" t="s">
        <v>2994</v>
      </c>
      <c r="C985" s="258" t="s">
        <v>2995</v>
      </c>
      <c r="D985" s="259" t="s">
        <v>304</v>
      </c>
      <c r="E985" s="260">
        <v>300.64</v>
      </c>
      <c r="F985" s="260">
        <v>300.64</v>
      </c>
    </row>
    <row r="986" spans="1:6" ht="45" x14ac:dyDescent="0.25">
      <c r="A986" s="258">
        <v>160836</v>
      </c>
      <c r="B986" s="258" t="s">
        <v>2996</v>
      </c>
      <c r="C986" s="258" t="s">
        <v>2997</v>
      </c>
      <c r="D986" s="259" t="s">
        <v>304</v>
      </c>
      <c r="E986" s="260">
        <v>423.63</v>
      </c>
      <c r="F986" s="260">
        <v>423.63</v>
      </c>
    </row>
    <row r="987" spans="1:6" ht="30" x14ac:dyDescent="0.25">
      <c r="A987" s="258">
        <v>160837</v>
      </c>
      <c r="B987" s="258" t="s">
        <v>2998</v>
      </c>
      <c r="C987" s="258" t="s">
        <v>2999</v>
      </c>
      <c r="D987" s="259" t="s">
        <v>304</v>
      </c>
      <c r="E987" s="260">
        <v>291.83</v>
      </c>
      <c r="F987" s="260">
        <v>291.83</v>
      </c>
    </row>
    <row r="988" spans="1:6" ht="30" x14ac:dyDescent="0.25">
      <c r="A988" s="258">
        <v>160838</v>
      </c>
      <c r="B988" s="258" t="s">
        <v>3000</v>
      </c>
      <c r="C988" s="258" t="s">
        <v>3001</v>
      </c>
      <c r="D988" s="259" t="s">
        <v>304</v>
      </c>
      <c r="E988" s="260">
        <v>83</v>
      </c>
      <c r="F988" s="260">
        <v>83</v>
      </c>
    </row>
    <row r="989" spans="1:6" x14ac:dyDescent="0.25">
      <c r="A989" s="258">
        <v>160839</v>
      </c>
      <c r="B989" s="258" t="s">
        <v>3002</v>
      </c>
      <c r="C989" s="258" t="s">
        <v>3003</v>
      </c>
      <c r="D989" s="259" t="s">
        <v>967</v>
      </c>
      <c r="E989" s="260">
        <v>4.99</v>
      </c>
      <c r="F989" s="260">
        <v>4.99</v>
      </c>
    </row>
    <row r="990" spans="1:6" ht="30" x14ac:dyDescent="0.25">
      <c r="A990" s="258">
        <v>160840</v>
      </c>
      <c r="B990" s="258" t="s">
        <v>3004</v>
      </c>
      <c r="C990" s="258" t="s">
        <v>3005</v>
      </c>
      <c r="D990" s="259" t="s">
        <v>304</v>
      </c>
      <c r="E990" s="260">
        <v>290.08999999999997</v>
      </c>
      <c r="F990" s="260">
        <v>290.08999999999997</v>
      </c>
    </row>
    <row r="991" spans="1:6" ht="45" x14ac:dyDescent="0.25">
      <c r="A991" s="258">
        <v>160841</v>
      </c>
      <c r="B991" s="258" t="s">
        <v>3006</v>
      </c>
      <c r="C991" s="258" t="s">
        <v>3007</v>
      </c>
      <c r="D991" s="259" t="s">
        <v>304</v>
      </c>
      <c r="E991" s="260">
        <v>290.08999999999997</v>
      </c>
      <c r="F991" s="260">
        <v>290.08999999999997</v>
      </c>
    </row>
    <row r="992" spans="1:6" ht="30" x14ac:dyDescent="0.25">
      <c r="A992" s="258">
        <v>160842</v>
      </c>
      <c r="B992" s="258" t="s">
        <v>3008</v>
      </c>
      <c r="C992" s="258" t="s">
        <v>3009</v>
      </c>
      <c r="D992" s="259" t="s">
        <v>304</v>
      </c>
      <c r="E992" s="260">
        <v>574.6</v>
      </c>
      <c r="F992" s="260">
        <v>574.6</v>
      </c>
    </row>
    <row r="993" spans="1:6" ht="30" x14ac:dyDescent="0.25">
      <c r="A993" s="258">
        <v>160844</v>
      </c>
      <c r="B993" s="258" t="s">
        <v>3010</v>
      </c>
      <c r="C993" s="258" t="s">
        <v>3011</v>
      </c>
      <c r="D993" s="259" t="s">
        <v>304</v>
      </c>
      <c r="E993" s="260">
        <v>606.11</v>
      </c>
      <c r="F993" s="260">
        <v>606.11</v>
      </c>
    </row>
    <row r="994" spans="1:6" ht="30" x14ac:dyDescent="0.25">
      <c r="A994" s="258">
        <v>160845</v>
      </c>
      <c r="B994" s="258" t="s">
        <v>3012</v>
      </c>
      <c r="C994" s="258" t="s">
        <v>3013</v>
      </c>
      <c r="D994" s="259" t="s">
        <v>304</v>
      </c>
      <c r="E994" s="260">
        <v>21.52</v>
      </c>
      <c r="F994" s="260">
        <v>21.52</v>
      </c>
    </row>
    <row r="995" spans="1:6" ht="30" x14ac:dyDescent="0.25">
      <c r="A995" s="258">
        <v>160846</v>
      </c>
      <c r="B995" s="258" t="s">
        <v>3014</v>
      </c>
      <c r="C995" s="258" t="s">
        <v>3015</v>
      </c>
      <c r="D995" s="259" t="s">
        <v>304</v>
      </c>
      <c r="E995" s="260">
        <v>33.299999999999997</v>
      </c>
      <c r="F995" s="260">
        <v>33.299999999999997</v>
      </c>
    </row>
    <row r="996" spans="1:6" ht="30" x14ac:dyDescent="0.25">
      <c r="A996" s="258">
        <v>160847</v>
      </c>
      <c r="B996" s="258" t="s">
        <v>3016</v>
      </c>
      <c r="C996" s="258" t="s">
        <v>3017</v>
      </c>
      <c r="D996" s="259" t="s">
        <v>304</v>
      </c>
      <c r="E996" s="260">
        <v>35.020000000000003</v>
      </c>
      <c r="F996" s="260">
        <v>35.020000000000003</v>
      </c>
    </row>
    <row r="997" spans="1:6" ht="30" x14ac:dyDescent="0.25">
      <c r="A997" s="258">
        <v>160848</v>
      </c>
      <c r="B997" s="258" t="s">
        <v>3018</v>
      </c>
      <c r="C997" s="258" t="s">
        <v>3019</v>
      </c>
      <c r="D997" s="259" t="s">
        <v>304</v>
      </c>
      <c r="E997" s="260">
        <v>50.68</v>
      </c>
      <c r="F997" s="260">
        <v>50.68</v>
      </c>
    </row>
    <row r="998" spans="1:6" ht="30" x14ac:dyDescent="0.25">
      <c r="A998" s="258">
        <v>160851</v>
      </c>
      <c r="B998" s="258" t="s">
        <v>3020</v>
      </c>
      <c r="C998" s="258" t="s">
        <v>3021</v>
      </c>
      <c r="D998" s="259" t="s">
        <v>967</v>
      </c>
      <c r="E998" s="260">
        <v>5.64</v>
      </c>
      <c r="F998" s="260">
        <v>5.64</v>
      </c>
    </row>
    <row r="999" spans="1:6" ht="45" x14ac:dyDescent="0.25">
      <c r="A999" s="258">
        <v>160864</v>
      </c>
      <c r="B999" s="258" t="s">
        <v>3022</v>
      </c>
      <c r="C999" s="258" t="s">
        <v>3023</v>
      </c>
      <c r="D999" s="259" t="s">
        <v>304</v>
      </c>
      <c r="E999" s="261">
        <v>1328.07</v>
      </c>
      <c r="F999" s="261">
        <v>1328.07</v>
      </c>
    </row>
    <row r="1000" spans="1:6" ht="45" x14ac:dyDescent="0.25">
      <c r="A1000" s="258">
        <v>160865</v>
      </c>
      <c r="B1000" s="258" t="s">
        <v>3024</v>
      </c>
      <c r="C1000" s="258" t="s">
        <v>3025</v>
      </c>
      <c r="D1000" s="259" t="s">
        <v>304</v>
      </c>
      <c r="E1000" s="261">
        <v>4281.18</v>
      </c>
      <c r="F1000" s="261">
        <v>4281.18</v>
      </c>
    </row>
    <row r="1001" spans="1:6" ht="75" x14ac:dyDescent="0.25">
      <c r="A1001" s="258">
        <v>160866</v>
      </c>
      <c r="B1001" s="258" t="s">
        <v>3026</v>
      </c>
      <c r="C1001" s="258" t="s">
        <v>3027</v>
      </c>
      <c r="D1001" s="259" t="s">
        <v>304</v>
      </c>
      <c r="E1001" s="261">
        <v>2447.3000000000002</v>
      </c>
      <c r="F1001" s="261">
        <v>2447.3000000000002</v>
      </c>
    </row>
    <row r="1002" spans="1:6" ht="75" x14ac:dyDescent="0.25">
      <c r="A1002" s="258">
        <v>160867</v>
      </c>
      <c r="B1002" s="258" t="s">
        <v>3028</v>
      </c>
      <c r="C1002" s="258" t="s">
        <v>3029</v>
      </c>
      <c r="D1002" s="259" t="s">
        <v>304</v>
      </c>
      <c r="E1002" s="261">
        <v>5109.87</v>
      </c>
      <c r="F1002" s="261">
        <v>5109.87</v>
      </c>
    </row>
    <row r="1003" spans="1:6" ht="45" x14ac:dyDescent="0.25">
      <c r="A1003" s="258">
        <v>160869</v>
      </c>
      <c r="B1003" s="258" t="s">
        <v>3030</v>
      </c>
      <c r="C1003" s="258" t="s">
        <v>3031</v>
      </c>
      <c r="D1003" s="259" t="s">
        <v>304</v>
      </c>
      <c r="E1003" s="260">
        <v>40.93</v>
      </c>
      <c r="F1003" s="260">
        <v>40.93</v>
      </c>
    </row>
    <row r="1004" spans="1:6" ht="45" x14ac:dyDescent="0.25">
      <c r="A1004" s="258">
        <v>160870</v>
      </c>
      <c r="B1004" s="258" t="s">
        <v>3032</v>
      </c>
      <c r="C1004" s="258" t="s">
        <v>3033</v>
      </c>
      <c r="D1004" s="259" t="s">
        <v>304</v>
      </c>
      <c r="E1004" s="260">
        <v>27.29</v>
      </c>
      <c r="F1004" s="260">
        <v>27.29</v>
      </c>
    </row>
    <row r="1005" spans="1:6" ht="30" x14ac:dyDescent="0.25">
      <c r="A1005" s="258">
        <v>160871</v>
      </c>
      <c r="B1005" s="258" t="s">
        <v>3034</v>
      </c>
      <c r="C1005" s="258" t="s">
        <v>3035</v>
      </c>
      <c r="D1005" s="259" t="s">
        <v>304</v>
      </c>
      <c r="E1005" s="260">
        <v>26</v>
      </c>
      <c r="F1005" s="260">
        <v>26</v>
      </c>
    </row>
    <row r="1006" spans="1:6" ht="30" x14ac:dyDescent="0.25">
      <c r="A1006" s="258">
        <v>160872</v>
      </c>
      <c r="B1006" s="258" t="s">
        <v>3036</v>
      </c>
      <c r="C1006" s="258" t="s">
        <v>3037</v>
      </c>
      <c r="D1006" s="259" t="s">
        <v>304</v>
      </c>
      <c r="E1006" s="260">
        <v>22.29</v>
      </c>
      <c r="F1006" s="260">
        <v>22.29</v>
      </c>
    </row>
    <row r="1007" spans="1:6" ht="30" x14ac:dyDescent="0.25">
      <c r="A1007" s="258">
        <v>160873</v>
      </c>
      <c r="B1007" s="258" t="s">
        <v>3038</v>
      </c>
      <c r="C1007" s="258" t="s">
        <v>3039</v>
      </c>
      <c r="D1007" s="259" t="s">
        <v>304</v>
      </c>
      <c r="E1007" s="260">
        <v>32.46</v>
      </c>
      <c r="F1007" s="260">
        <v>32.46</v>
      </c>
    </row>
    <row r="1008" spans="1:6" ht="30" x14ac:dyDescent="0.25">
      <c r="A1008" s="257">
        <v>1610</v>
      </c>
      <c r="B1008" s="258"/>
      <c r="C1008" s="257" t="s">
        <v>3040</v>
      </c>
      <c r="D1008" s="259"/>
      <c r="E1008" s="260"/>
      <c r="F1008" s="260"/>
    </row>
    <row r="1009" spans="1:6" ht="30" x14ac:dyDescent="0.25">
      <c r="A1009" s="258">
        <v>161001</v>
      </c>
      <c r="B1009" s="258" t="s">
        <v>3041</v>
      </c>
      <c r="C1009" s="258" t="s">
        <v>3042</v>
      </c>
      <c r="D1009" s="259" t="s">
        <v>967</v>
      </c>
      <c r="E1009" s="260">
        <v>24.11</v>
      </c>
      <c r="F1009" s="260">
        <v>24.11</v>
      </c>
    </row>
    <row r="1010" spans="1:6" ht="30" x14ac:dyDescent="0.25">
      <c r="A1010" s="258">
        <v>161002</v>
      </c>
      <c r="B1010" s="258" t="s">
        <v>3043</v>
      </c>
      <c r="C1010" s="258" t="s">
        <v>3044</v>
      </c>
      <c r="D1010" s="259" t="s">
        <v>967</v>
      </c>
      <c r="E1010" s="260">
        <v>31.96</v>
      </c>
      <c r="F1010" s="260">
        <v>31.96</v>
      </c>
    </row>
    <row r="1011" spans="1:6" ht="30" x14ac:dyDescent="0.25">
      <c r="A1011" s="258">
        <v>161003</v>
      </c>
      <c r="B1011" s="258" t="s">
        <v>3045</v>
      </c>
      <c r="C1011" s="258" t="s">
        <v>3046</v>
      </c>
      <c r="D1011" s="259" t="s">
        <v>967</v>
      </c>
      <c r="E1011" s="260">
        <v>40.68</v>
      </c>
      <c r="F1011" s="260">
        <v>40.68</v>
      </c>
    </row>
    <row r="1012" spans="1:6" ht="30" x14ac:dyDescent="0.25">
      <c r="A1012" s="258">
        <v>161004</v>
      </c>
      <c r="B1012" s="258" t="s">
        <v>3047</v>
      </c>
      <c r="C1012" s="258" t="s">
        <v>3048</v>
      </c>
      <c r="D1012" s="259" t="s">
        <v>967</v>
      </c>
      <c r="E1012" s="260">
        <v>50.54</v>
      </c>
      <c r="F1012" s="260">
        <v>50.54</v>
      </c>
    </row>
    <row r="1013" spans="1:6" ht="30" x14ac:dyDescent="0.25">
      <c r="A1013" s="258">
        <v>161005</v>
      </c>
      <c r="B1013" s="258" t="s">
        <v>3049</v>
      </c>
      <c r="C1013" s="258" t="s">
        <v>3050</v>
      </c>
      <c r="D1013" s="259" t="s">
        <v>967</v>
      </c>
      <c r="E1013" s="260">
        <v>57.93</v>
      </c>
      <c r="F1013" s="260">
        <v>57.93</v>
      </c>
    </row>
    <row r="1014" spans="1:6" ht="30" x14ac:dyDescent="0.25">
      <c r="A1014" s="258">
        <v>161006</v>
      </c>
      <c r="B1014" s="258" t="s">
        <v>3051</v>
      </c>
      <c r="C1014" s="258" t="s">
        <v>3052</v>
      </c>
      <c r="D1014" s="259" t="s">
        <v>967</v>
      </c>
      <c r="E1014" s="260">
        <v>83.2</v>
      </c>
      <c r="F1014" s="260">
        <v>83.2</v>
      </c>
    </row>
    <row r="1015" spans="1:6" ht="30" x14ac:dyDescent="0.25">
      <c r="A1015" s="258">
        <v>161007</v>
      </c>
      <c r="B1015" s="258" t="s">
        <v>3053</v>
      </c>
      <c r="C1015" s="258" t="s">
        <v>3054</v>
      </c>
      <c r="D1015" s="259" t="s">
        <v>967</v>
      </c>
      <c r="E1015" s="260">
        <v>88.69</v>
      </c>
      <c r="F1015" s="260">
        <v>88.69</v>
      </c>
    </row>
    <row r="1016" spans="1:6" ht="30" x14ac:dyDescent="0.25">
      <c r="A1016" s="258">
        <v>161008</v>
      </c>
      <c r="B1016" s="258" t="s">
        <v>3055</v>
      </c>
      <c r="C1016" s="258" t="s">
        <v>3056</v>
      </c>
      <c r="D1016" s="259" t="s">
        <v>967</v>
      </c>
      <c r="E1016" s="260">
        <v>108.89</v>
      </c>
      <c r="F1016" s="260">
        <v>108.89</v>
      </c>
    </row>
    <row r="1017" spans="1:6" ht="30" x14ac:dyDescent="0.25">
      <c r="A1017" s="258">
        <v>161009</v>
      </c>
      <c r="B1017" s="258" t="s">
        <v>3057</v>
      </c>
      <c r="C1017" s="258" t="s">
        <v>3058</v>
      </c>
      <c r="D1017" s="259" t="s">
        <v>967</v>
      </c>
      <c r="E1017" s="260">
        <v>129.22</v>
      </c>
      <c r="F1017" s="260">
        <v>129.22</v>
      </c>
    </row>
    <row r="1018" spans="1:6" ht="30" x14ac:dyDescent="0.25">
      <c r="A1018" s="258">
        <v>161010</v>
      </c>
      <c r="B1018" s="258" t="s">
        <v>3059</v>
      </c>
      <c r="C1018" s="258" t="s">
        <v>3060</v>
      </c>
      <c r="D1018" s="259" t="s">
        <v>304</v>
      </c>
      <c r="E1018" s="260">
        <v>17.600000000000001</v>
      </c>
      <c r="F1018" s="260">
        <v>17.600000000000001</v>
      </c>
    </row>
    <row r="1019" spans="1:6" ht="30" x14ac:dyDescent="0.25">
      <c r="A1019" s="258">
        <v>161011</v>
      </c>
      <c r="B1019" s="258" t="s">
        <v>3061</v>
      </c>
      <c r="C1019" s="258" t="s">
        <v>3062</v>
      </c>
      <c r="D1019" s="259" t="s">
        <v>304</v>
      </c>
      <c r="E1019" s="260">
        <v>29.2</v>
      </c>
      <c r="F1019" s="260">
        <v>29.2</v>
      </c>
    </row>
    <row r="1020" spans="1:6" ht="45" x14ac:dyDescent="0.25">
      <c r="A1020" s="258">
        <v>161012</v>
      </c>
      <c r="B1020" s="258" t="s">
        <v>3063</v>
      </c>
      <c r="C1020" s="258" t="s">
        <v>3064</v>
      </c>
      <c r="D1020" s="259" t="s">
        <v>304</v>
      </c>
      <c r="E1020" s="260">
        <v>49.9</v>
      </c>
      <c r="F1020" s="260">
        <v>49.9</v>
      </c>
    </row>
    <row r="1021" spans="1:6" x14ac:dyDescent="0.25">
      <c r="A1021" s="258">
        <v>161013</v>
      </c>
      <c r="B1021" s="258" t="s">
        <v>3065</v>
      </c>
      <c r="C1021" s="258" t="s">
        <v>3066</v>
      </c>
      <c r="D1021" s="259" t="s">
        <v>223</v>
      </c>
      <c r="E1021" s="260">
        <v>60.09</v>
      </c>
      <c r="F1021" s="260">
        <v>60.09</v>
      </c>
    </row>
    <row r="1022" spans="1:6" x14ac:dyDescent="0.25">
      <c r="A1022" s="258">
        <v>161014</v>
      </c>
      <c r="B1022" s="258" t="s">
        <v>3067</v>
      </c>
      <c r="C1022" s="258" t="s">
        <v>3068</v>
      </c>
      <c r="D1022" s="259" t="s">
        <v>223</v>
      </c>
      <c r="E1022" s="260">
        <v>72.36</v>
      </c>
      <c r="F1022" s="260">
        <v>72.36</v>
      </c>
    </row>
    <row r="1023" spans="1:6" x14ac:dyDescent="0.25">
      <c r="A1023" s="258">
        <v>161015</v>
      </c>
      <c r="B1023" s="258" t="s">
        <v>3069</v>
      </c>
      <c r="C1023" s="258" t="s">
        <v>3070</v>
      </c>
      <c r="D1023" s="259" t="s">
        <v>223</v>
      </c>
      <c r="E1023" s="260">
        <v>77.849999999999994</v>
      </c>
      <c r="F1023" s="260">
        <v>77.849999999999994</v>
      </c>
    </row>
    <row r="1024" spans="1:6" ht="105" x14ac:dyDescent="0.25">
      <c r="A1024" s="258">
        <v>161016</v>
      </c>
      <c r="B1024" s="258" t="s">
        <v>3071</v>
      </c>
      <c r="C1024" s="258" t="s">
        <v>3072</v>
      </c>
      <c r="D1024" s="259" t="s">
        <v>967</v>
      </c>
      <c r="E1024" s="260">
        <v>108.83</v>
      </c>
      <c r="F1024" s="260">
        <v>108.83</v>
      </c>
    </row>
    <row r="1025" spans="1:6" ht="30" x14ac:dyDescent="0.25">
      <c r="A1025" s="258">
        <v>161017</v>
      </c>
      <c r="B1025" s="258" t="s">
        <v>3073</v>
      </c>
      <c r="C1025" s="258" t="s">
        <v>3074</v>
      </c>
      <c r="D1025" s="259" t="s">
        <v>493</v>
      </c>
      <c r="E1025" s="260">
        <v>274.86</v>
      </c>
      <c r="F1025" s="260">
        <v>274.86</v>
      </c>
    </row>
    <row r="1026" spans="1:6" ht="30" x14ac:dyDescent="0.25">
      <c r="A1026" s="258">
        <v>161018</v>
      </c>
      <c r="B1026" s="258" t="s">
        <v>3075</v>
      </c>
      <c r="C1026" s="258" t="s">
        <v>3076</v>
      </c>
      <c r="D1026" s="259" t="s">
        <v>493</v>
      </c>
      <c r="E1026" s="260">
        <v>238.19</v>
      </c>
      <c r="F1026" s="260">
        <v>238.19</v>
      </c>
    </row>
    <row r="1027" spans="1:6" ht="30" x14ac:dyDescent="0.25">
      <c r="A1027" s="258">
        <v>161019</v>
      </c>
      <c r="B1027" s="258" t="s">
        <v>3077</v>
      </c>
      <c r="C1027" s="258" t="s">
        <v>3078</v>
      </c>
      <c r="D1027" s="259" t="s">
        <v>493</v>
      </c>
      <c r="E1027" s="260">
        <v>197.48</v>
      </c>
      <c r="F1027" s="260">
        <v>197.48</v>
      </c>
    </row>
    <row r="1028" spans="1:6" x14ac:dyDescent="0.25">
      <c r="A1028" s="257">
        <v>17</v>
      </c>
      <c r="B1028" s="258"/>
      <c r="C1028" s="257" t="s">
        <v>3079</v>
      </c>
      <c r="D1028" s="259"/>
      <c r="E1028" s="260"/>
      <c r="F1028" s="260"/>
    </row>
    <row r="1029" spans="1:6" x14ac:dyDescent="0.25">
      <c r="A1029" s="257">
        <v>1701</v>
      </c>
      <c r="B1029" s="258"/>
      <c r="C1029" s="257" t="s">
        <v>3080</v>
      </c>
      <c r="D1029" s="259"/>
      <c r="E1029" s="260"/>
      <c r="F1029" s="260"/>
    </row>
    <row r="1030" spans="1:6" ht="75" x14ac:dyDescent="0.25">
      <c r="A1030" s="258">
        <v>170101</v>
      </c>
      <c r="B1030" s="258" t="s">
        <v>3081</v>
      </c>
      <c r="C1030" s="258" t="s">
        <v>3082</v>
      </c>
      <c r="D1030" s="259" t="s">
        <v>304</v>
      </c>
      <c r="E1030" s="260">
        <v>592.88</v>
      </c>
      <c r="F1030" s="260">
        <v>592.88</v>
      </c>
    </row>
    <row r="1031" spans="1:6" ht="45" x14ac:dyDescent="0.25">
      <c r="A1031" s="258">
        <v>170107</v>
      </c>
      <c r="B1031" s="258" t="s">
        <v>3083</v>
      </c>
      <c r="C1031" s="258" t="s">
        <v>3084</v>
      </c>
      <c r="D1031" s="259" t="s">
        <v>304</v>
      </c>
      <c r="E1031" s="260">
        <v>654.35</v>
      </c>
      <c r="F1031" s="260">
        <v>654.35</v>
      </c>
    </row>
    <row r="1032" spans="1:6" ht="45" x14ac:dyDescent="0.25">
      <c r="A1032" s="258">
        <v>170110</v>
      </c>
      <c r="B1032" s="258" t="s">
        <v>3085</v>
      </c>
      <c r="C1032" s="258" t="s">
        <v>3086</v>
      </c>
      <c r="D1032" s="259" t="s">
        <v>304</v>
      </c>
      <c r="E1032" s="260">
        <v>72.37</v>
      </c>
      <c r="F1032" s="260">
        <v>72.37</v>
      </c>
    </row>
    <row r="1033" spans="1:6" ht="60" x14ac:dyDescent="0.25">
      <c r="A1033" s="258">
        <v>170114</v>
      </c>
      <c r="B1033" s="258" t="s">
        <v>3087</v>
      </c>
      <c r="C1033" s="258" t="s">
        <v>3088</v>
      </c>
      <c r="D1033" s="259" t="s">
        <v>304</v>
      </c>
      <c r="E1033" s="261">
        <v>1027.1600000000001</v>
      </c>
      <c r="F1033" s="261">
        <v>1027.1600000000001</v>
      </c>
    </row>
    <row r="1034" spans="1:6" ht="60" x14ac:dyDescent="0.25">
      <c r="A1034" s="258">
        <v>170115</v>
      </c>
      <c r="B1034" s="258" t="s">
        <v>3089</v>
      </c>
      <c r="C1034" s="258" t="s">
        <v>3090</v>
      </c>
      <c r="D1034" s="259" t="s">
        <v>304</v>
      </c>
      <c r="E1034" s="260">
        <v>349.61</v>
      </c>
      <c r="F1034" s="260">
        <v>349.61</v>
      </c>
    </row>
    <row r="1035" spans="1:6" ht="75" x14ac:dyDescent="0.25">
      <c r="A1035" s="258">
        <v>170116</v>
      </c>
      <c r="B1035" s="258" t="s">
        <v>3091</v>
      </c>
      <c r="C1035" s="258" t="s">
        <v>3092</v>
      </c>
      <c r="D1035" s="259" t="s">
        <v>304</v>
      </c>
      <c r="E1035" s="260">
        <v>546.46</v>
      </c>
      <c r="F1035" s="260">
        <v>546.46</v>
      </c>
    </row>
    <row r="1036" spans="1:6" ht="60" x14ac:dyDescent="0.25">
      <c r="A1036" s="258">
        <v>170117</v>
      </c>
      <c r="B1036" s="258" t="s">
        <v>3093</v>
      </c>
      <c r="C1036" s="258" t="s">
        <v>3094</v>
      </c>
      <c r="D1036" s="259" t="s">
        <v>304</v>
      </c>
      <c r="E1036" s="260">
        <v>243.73</v>
      </c>
      <c r="F1036" s="260">
        <v>243.73</v>
      </c>
    </row>
    <row r="1037" spans="1:6" ht="45" x14ac:dyDescent="0.25">
      <c r="A1037" s="258">
        <v>170119</v>
      </c>
      <c r="B1037" s="258" t="s">
        <v>3095</v>
      </c>
      <c r="C1037" s="258" t="s">
        <v>3096</v>
      </c>
      <c r="D1037" s="259" t="s">
        <v>304</v>
      </c>
      <c r="E1037" s="260">
        <v>71.58</v>
      </c>
      <c r="F1037" s="260">
        <v>71.58</v>
      </c>
    </row>
    <row r="1038" spans="1:6" ht="60" x14ac:dyDescent="0.25">
      <c r="A1038" s="258">
        <v>170120</v>
      </c>
      <c r="B1038" s="258" t="s">
        <v>3097</v>
      </c>
      <c r="C1038" s="258" t="s">
        <v>3098</v>
      </c>
      <c r="D1038" s="259" t="s">
        <v>304</v>
      </c>
      <c r="E1038" s="260">
        <v>370.89</v>
      </c>
      <c r="F1038" s="260">
        <v>370.89</v>
      </c>
    </row>
    <row r="1039" spans="1:6" ht="75" x14ac:dyDescent="0.25">
      <c r="A1039" s="258">
        <v>170121</v>
      </c>
      <c r="B1039" s="258" t="s">
        <v>3099</v>
      </c>
      <c r="C1039" s="258" t="s">
        <v>3100</v>
      </c>
      <c r="D1039" s="259" t="s">
        <v>304</v>
      </c>
      <c r="E1039" s="260">
        <v>303.52</v>
      </c>
      <c r="F1039" s="260">
        <v>303.52</v>
      </c>
    </row>
    <row r="1040" spans="1:6" ht="60" x14ac:dyDescent="0.25">
      <c r="A1040" s="258">
        <v>170122</v>
      </c>
      <c r="B1040" s="258" t="s">
        <v>3101</v>
      </c>
      <c r="C1040" s="258" t="s">
        <v>3102</v>
      </c>
      <c r="D1040" s="259" t="s">
        <v>304</v>
      </c>
      <c r="E1040" s="260">
        <v>351.15</v>
      </c>
      <c r="F1040" s="260">
        <v>351.15</v>
      </c>
    </row>
    <row r="1041" spans="1:6" ht="60" x14ac:dyDescent="0.25">
      <c r="A1041" s="258">
        <v>170123</v>
      </c>
      <c r="B1041" s="258" t="s">
        <v>3103</v>
      </c>
      <c r="C1041" s="258" t="s">
        <v>3104</v>
      </c>
      <c r="D1041" s="259" t="s">
        <v>304</v>
      </c>
      <c r="E1041" s="260">
        <v>153.11000000000001</v>
      </c>
      <c r="F1041" s="260">
        <v>153.11000000000001</v>
      </c>
    </row>
    <row r="1042" spans="1:6" ht="45" x14ac:dyDescent="0.25">
      <c r="A1042" s="258">
        <v>170124</v>
      </c>
      <c r="B1042" s="258" t="s">
        <v>3105</v>
      </c>
      <c r="C1042" s="258" t="s">
        <v>3106</v>
      </c>
      <c r="D1042" s="259" t="s">
        <v>304</v>
      </c>
      <c r="E1042" s="260">
        <v>534.82000000000005</v>
      </c>
      <c r="F1042" s="260">
        <v>534.82000000000005</v>
      </c>
    </row>
    <row r="1043" spans="1:6" ht="105" x14ac:dyDescent="0.25">
      <c r="A1043" s="258">
        <v>170126</v>
      </c>
      <c r="B1043" s="258" t="s">
        <v>3107</v>
      </c>
      <c r="C1043" s="258" t="s">
        <v>3108</v>
      </c>
      <c r="D1043" s="259" t="s">
        <v>304</v>
      </c>
      <c r="E1043" s="261">
        <v>3093.59</v>
      </c>
      <c r="F1043" s="261">
        <v>3093.59</v>
      </c>
    </row>
    <row r="1044" spans="1:6" ht="105" x14ac:dyDescent="0.25">
      <c r="A1044" s="258">
        <v>170128</v>
      </c>
      <c r="B1044" s="258" t="s">
        <v>3109</v>
      </c>
      <c r="C1044" s="258" t="s">
        <v>3110</v>
      </c>
      <c r="D1044" s="259" t="s">
        <v>304</v>
      </c>
      <c r="E1044" s="261">
        <v>1342.14</v>
      </c>
      <c r="F1044" s="261">
        <v>1342.14</v>
      </c>
    </row>
    <row r="1045" spans="1:6" ht="30" x14ac:dyDescent="0.25">
      <c r="A1045" s="258">
        <v>170129</v>
      </c>
      <c r="B1045" s="258" t="s">
        <v>3111</v>
      </c>
      <c r="C1045" s="258" t="s">
        <v>3112</v>
      </c>
      <c r="D1045" s="259" t="s">
        <v>304</v>
      </c>
      <c r="E1045" s="260">
        <v>641.96</v>
      </c>
      <c r="F1045" s="260">
        <v>641.96</v>
      </c>
    </row>
    <row r="1046" spans="1:6" ht="45" x14ac:dyDescent="0.25">
      <c r="A1046" s="258">
        <v>170130</v>
      </c>
      <c r="B1046" s="258" t="s">
        <v>3113</v>
      </c>
      <c r="C1046" s="258" t="s">
        <v>3114</v>
      </c>
      <c r="D1046" s="259" t="s">
        <v>304</v>
      </c>
      <c r="E1046" s="260">
        <v>720.97</v>
      </c>
      <c r="F1046" s="260">
        <v>720.97</v>
      </c>
    </row>
    <row r="1047" spans="1:6" ht="60" x14ac:dyDescent="0.25">
      <c r="A1047" s="258">
        <v>170131</v>
      </c>
      <c r="B1047" s="258" t="s">
        <v>3115</v>
      </c>
      <c r="C1047" s="258" t="s">
        <v>3116</v>
      </c>
      <c r="D1047" s="259" t="s">
        <v>304</v>
      </c>
      <c r="E1047" s="261">
        <v>1342.18</v>
      </c>
      <c r="F1047" s="261">
        <v>1342.18</v>
      </c>
    </row>
    <row r="1048" spans="1:6" ht="75" x14ac:dyDescent="0.25">
      <c r="A1048" s="258">
        <v>170132</v>
      </c>
      <c r="B1048" s="258" t="s">
        <v>3117</v>
      </c>
      <c r="C1048" s="258" t="s">
        <v>3118</v>
      </c>
      <c r="D1048" s="259" t="s">
        <v>304</v>
      </c>
      <c r="E1048" s="261">
        <v>1889.14</v>
      </c>
      <c r="F1048" s="261">
        <v>1889.14</v>
      </c>
    </row>
    <row r="1049" spans="1:6" ht="45" x14ac:dyDescent="0.25">
      <c r="A1049" s="258">
        <v>170133</v>
      </c>
      <c r="B1049" s="258" t="s">
        <v>3119</v>
      </c>
      <c r="C1049" s="258" t="s">
        <v>3120</v>
      </c>
      <c r="D1049" s="259" t="s">
        <v>304</v>
      </c>
      <c r="E1049" s="260">
        <v>363.79</v>
      </c>
      <c r="F1049" s="260">
        <v>363.79</v>
      </c>
    </row>
    <row r="1050" spans="1:6" ht="60" x14ac:dyDescent="0.25">
      <c r="A1050" s="258">
        <v>170134</v>
      </c>
      <c r="B1050" s="258" t="s">
        <v>3121</v>
      </c>
      <c r="C1050" s="258" t="s">
        <v>3122</v>
      </c>
      <c r="D1050" s="259" t="s">
        <v>304</v>
      </c>
      <c r="E1050" s="260">
        <v>663.24</v>
      </c>
      <c r="F1050" s="260">
        <v>663.24</v>
      </c>
    </row>
    <row r="1051" spans="1:6" ht="90" x14ac:dyDescent="0.25">
      <c r="A1051" s="258">
        <v>170135</v>
      </c>
      <c r="B1051" s="258" t="s">
        <v>3123</v>
      </c>
      <c r="C1051" s="258" t="s">
        <v>3124</v>
      </c>
      <c r="D1051" s="259" t="s">
        <v>304</v>
      </c>
      <c r="E1051" s="261">
        <v>3193.58</v>
      </c>
      <c r="F1051" s="261">
        <v>3193.58</v>
      </c>
    </row>
    <row r="1052" spans="1:6" ht="75" x14ac:dyDescent="0.25">
      <c r="A1052" s="258">
        <v>170136</v>
      </c>
      <c r="B1052" s="258" t="s">
        <v>3125</v>
      </c>
      <c r="C1052" s="258" t="s">
        <v>3126</v>
      </c>
      <c r="D1052" s="259" t="s">
        <v>304</v>
      </c>
      <c r="E1052" s="261">
        <v>1021.2</v>
      </c>
      <c r="F1052" s="261">
        <v>1021.2</v>
      </c>
    </row>
    <row r="1053" spans="1:6" x14ac:dyDescent="0.25">
      <c r="A1053" s="257">
        <v>1702</v>
      </c>
      <c r="B1053" s="258"/>
      <c r="C1053" s="257" t="s">
        <v>3127</v>
      </c>
      <c r="D1053" s="259"/>
      <c r="E1053" s="260"/>
      <c r="F1053" s="260"/>
    </row>
    <row r="1054" spans="1:6" x14ac:dyDescent="0.25">
      <c r="A1054" s="258">
        <v>170205</v>
      </c>
      <c r="B1054" s="258" t="s">
        <v>3128</v>
      </c>
      <c r="C1054" s="258" t="s">
        <v>3129</v>
      </c>
      <c r="D1054" s="259" t="s">
        <v>493</v>
      </c>
      <c r="E1054" s="260">
        <v>518.01</v>
      </c>
      <c r="F1054" s="260">
        <v>518.01</v>
      </c>
    </row>
    <row r="1055" spans="1:6" ht="30" x14ac:dyDescent="0.25">
      <c r="A1055" s="258">
        <v>170220</v>
      </c>
      <c r="B1055" s="258" t="s">
        <v>3130</v>
      </c>
      <c r="C1055" s="258" t="s">
        <v>3131</v>
      </c>
      <c r="D1055" s="259" t="s">
        <v>493</v>
      </c>
      <c r="E1055" s="260">
        <v>425.44</v>
      </c>
      <c r="F1055" s="260">
        <v>425.44</v>
      </c>
    </row>
    <row r="1056" spans="1:6" ht="30" x14ac:dyDescent="0.25">
      <c r="A1056" s="258">
        <v>170221</v>
      </c>
      <c r="B1056" s="258" t="s">
        <v>3132</v>
      </c>
      <c r="C1056" s="258" t="s">
        <v>3133</v>
      </c>
      <c r="D1056" s="259" t="s">
        <v>493</v>
      </c>
      <c r="E1056" s="260">
        <v>22.93</v>
      </c>
      <c r="F1056" s="260">
        <v>22.93</v>
      </c>
    </row>
    <row r="1057" spans="1:6" ht="90" x14ac:dyDescent="0.25">
      <c r="A1057" s="258">
        <v>170222</v>
      </c>
      <c r="B1057" s="258" t="s">
        <v>3134</v>
      </c>
      <c r="C1057" s="258" t="s">
        <v>3135</v>
      </c>
      <c r="D1057" s="259" t="s">
        <v>304</v>
      </c>
      <c r="E1057" s="261">
        <v>1993.22</v>
      </c>
      <c r="F1057" s="261">
        <v>1993.22</v>
      </c>
    </row>
    <row r="1058" spans="1:6" ht="30" x14ac:dyDescent="0.25">
      <c r="A1058" s="257">
        <v>1703</v>
      </c>
      <c r="B1058" s="258"/>
      <c r="C1058" s="257" t="s">
        <v>3136</v>
      </c>
      <c r="D1058" s="259"/>
      <c r="E1058" s="260"/>
      <c r="F1058" s="260"/>
    </row>
    <row r="1059" spans="1:6" ht="45" x14ac:dyDescent="0.25">
      <c r="A1059" s="258">
        <v>170304</v>
      </c>
      <c r="B1059" s="258" t="s">
        <v>3137</v>
      </c>
      <c r="C1059" s="258" t="s">
        <v>3138</v>
      </c>
      <c r="D1059" s="259" t="s">
        <v>304</v>
      </c>
      <c r="E1059" s="260">
        <v>204.17</v>
      </c>
      <c r="F1059" s="260">
        <v>204.17</v>
      </c>
    </row>
    <row r="1060" spans="1:6" ht="30" x14ac:dyDescent="0.25">
      <c r="A1060" s="258">
        <v>170306</v>
      </c>
      <c r="B1060" s="258" t="s">
        <v>3139</v>
      </c>
      <c r="C1060" s="258" t="s">
        <v>3140</v>
      </c>
      <c r="D1060" s="259" t="s">
        <v>304</v>
      </c>
      <c r="E1060" s="260">
        <v>178.67</v>
      </c>
      <c r="F1060" s="260">
        <v>178.67</v>
      </c>
    </row>
    <row r="1061" spans="1:6" ht="30" x14ac:dyDescent="0.25">
      <c r="A1061" s="258">
        <v>170309</v>
      </c>
      <c r="B1061" s="258" t="s">
        <v>3141</v>
      </c>
      <c r="C1061" s="258" t="s">
        <v>3142</v>
      </c>
      <c r="D1061" s="259" t="s">
        <v>304</v>
      </c>
      <c r="E1061" s="260">
        <v>113.93</v>
      </c>
      <c r="F1061" s="260">
        <v>113.93</v>
      </c>
    </row>
    <row r="1062" spans="1:6" ht="45" x14ac:dyDescent="0.25">
      <c r="A1062" s="258">
        <v>170310</v>
      </c>
      <c r="B1062" s="258" t="s">
        <v>3143</v>
      </c>
      <c r="C1062" s="258" t="s">
        <v>3144</v>
      </c>
      <c r="D1062" s="259" t="s">
        <v>304</v>
      </c>
      <c r="E1062" s="260">
        <v>155.9</v>
      </c>
      <c r="F1062" s="260">
        <v>155.9</v>
      </c>
    </row>
    <row r="1063" spans="1:6" ht="45" x14ac:dyDescent="0.25">
      <c r="A1063" s="258">
        <v>170311</v>
      </c>
      <c r="B1063" s="258" t="s">
        <v>3145</v>
      </c>
      <c r="C1063" s="258" t="s">
        <v>3146</v>
      </c>
      <c r="D1063" s="259" t="s">
        <v>304</v>
      </c>
      <c r="E1063" s="260">
        <v>61.53</v>
      </c>
      <c r="F1063" s="260">
        <v>61.53</v>
      </c>
    </row>
    <row r="1064" spans="1:6" ht="45" x14ac:dyDescent="0.25">
      <c r="A1064" s="258">
        <v>170313</v>
      </c>
      <c r="B1064" s="258" t="s">
        <v>3147</v>
      </c>
      <c r="C1064" s="258" t="s">
        <v>3148</v>
      </c>
      <c r="D1064" s="259" t="s">
        <v>304</v>
      </c>
      <c r="E1064" s="260">
        <v>178.67</v>
      </c>
      <c r="F1064" s="260">
        <v>178.67</v>
      </c>
    </row>
    <row r="1065" spans="1:6" ht="45" x14ac:dyDescent="0.25">
      <c r="A1065" s="258">
        <v>170315</v>
      </c>
      <c r="B1065" s="258" t="s">
        <v>3149</v>
      </c>
      <c r="C1065" s="258" t="s">
        <v>3150</v>
      </c>
      <c r="D1065" s="259" t="s">
        <v>304</v>
      </c>
      <c r="E1065" s="260">
        <v>226.22</v>
      </c>
      <c r="F1065" s="260">
        <v>226.22</v>
      </c>
    </row>
    <row r="1066" spans="1:6" ht="45" x14ac:dyDescent="0.25">
      <c r="A1066" s="258">
        <v>170316</v>
      </c>
      <c r="B1066" s="258" t="s">
        <v>3151</v>
      </c>
      <c r="C1066" s="258" t="s">
        <v>3152</v>
      </c>
      <c r="D1066" s="259" t="s">
        <v>304</v>
      </c>
      <c r="E1066" s="260">
        <v>117.79</v>
      </c>
      <c r="F1066" s="260">
        <v>117.79</v>
      </c>
    </row>
    <row r="1067" spans="1:6" ht="45" x14ac:dyDescent="0.25">
      <c r="A1067" s="258">
        <v>170317</v>
      </c>
      <c r="B1067" s="258" t="s">
        <v>3153</v>
      </c>
      <c r="C1067" s="258" t="s">
        <v>3154</v>
      </c>
      <c r="D1067" s="259" t="s">
        <v>304</v>
      </c>
      <c r="E1067" s="260">
        <v>126.15</v>
      </c>
      <c r="F1067" s="260">
        <v>126.15</v>
      </c>
    </row>
    <row r="1068" spans="1:6" ht="30" x14ac:dyDescent="0.25">
      <c r="A1068" s="258">
        <v>170318</v>
      </c>
      <c r="B1068" s="258" t="s">
        <v>3155</v>
      </c>
      <c r="C1068" s="258" t="s">
        <v>3156</v>
      </c>
      <c r="D1068" s="259" t="s">
        <v>304</v>
      </c>
      <c r="E1068" s="260">
        <v>66.11</v>
      </c>
      <c r="F1068" s="260">
        <v>66.11</v>
      </c>
    </row>
    <row r="1069" spans="1:6" ht="30" x14ac:dyDescent="0.25">
      <c r="A1069" s="258">
        <v>170319</v>
      </c>
      <c r="B1069" s="258" t="s">
        <v>3157</v>
      </c>
      <c r="C1069" s="258" t="s">
        <v>3158</v>
      </c>
      <c r="D1069" s="259" t="s">
        <v>304</v>
      </c>
      <c r="E1069" s="260">
        <v>58.7</v>
      </c>
      <c r="F1069" s="260">
        <v>58.7</v>
      </c>
    </row>
    <row r="1070" spans="1:6" ht="30" x14ac:dyDescent="0.25">
      <c r="A1070" s="258">
        <v>170320</v>
      </c>
      <c r="B1070" s="258" t="s">
        <v>3159</v>
      </c>
      <c r="C1070" s="258" t="s">
        <v>3160</v>
      </c>
      <c r="D1070" s="259" t="s">
        <v>304</v>
      </c>
      <c r="E1070" s="260">
        <v>63.01</v>
      </c>
      <c r="F1070" s="260">
        <v>63.01</v>
      </c>
    </row>
    <row r="1071" spans="1:6" ht="30" x14ac:dyDescent="0.25">
      <c r="A1071" s="258">
        <v>170321</v>
      </c>
      <c r="B1071" s="258" t="s">
        <v>3161</v>
      </c>
      <c r="C1071" s="258" t="s">
        <v>3162</v>
      </c>
      <c r="D1071" s="259" t="s">
        <v>304</v>
      </c>
      <c r="E1071" s="260">
        <v>83.26</v>
      </c>
      <c r="F1071" s="260">
        <v>83.26</v>
      </c>
    </row>
    <row r="1072" spans="1:6" ht="30" x14ac:dyDescent="0.25">
      <c r="A1072" s="258">
        <v>170322</v>
      </c>
      <c r="B1072" s="258" t="s">
        <v>3163</v>
      </c>
      <c r="C1072" s="258" t="s">
        <v>3164</v>
      </c>
      <c r="D1072" s="259" t="s">
        <v>304</v>
      </c>
      <c r="E1072" s="260">
        <v>115.61</v>
      </c>
      <c r="F1072" s="260">
        <v>115.61</v>
      </c>
    </row>
    <row r="1073" spans="1:6" ht="30" x14ac:dyDescent="0.25">
      <c r="A1073" s="258">
        <v>170323</v>
      </c>
      <c r="B1073" s="258" t="s">
        <v>3165</v>
      </c>
      <c r="C1073" s="258" t="s">
        <v>3166</v>
      </c>
      <c r="D1073" s="259" t="s">
        <v>304</v>
      </c>
      <c r="E1073" s="260">
        <v>128.19999999999999</v>
      </c>
      <c r="F1073" s="260">
        <v>128.19999999999999</v>
      </c>
    </row>
    <row r="1074" spans="1:6" ht="30" x14ac:dyDescent="0.25">
      <c r="A1074" s="258">
        <v>170324</v>
      </c>
      <c r="B1074" s="258" t="s">
        <v>3167</v>
      </c>
      <c r="C1074" s="258" t="s">
        <v>3168</v>
      </c>
      <c r="D1074" s="259" t="s">
        <v>304</v>
      </c>
      <c r="E1074" s="260">
        <v>198.77</v>
      </c>
      <c r="F1074" s="260">
        <v>198.77</v>
      </c>
    </row>
    <row r="1075" spans="1:6" ht="30" x14ac:dyDescent="0.25">
      <c r="A1075" s="258">
        <v>170325</v>
      </c>
      <c r="B1075" s="258" t="s">
        <v>3169</v>
      </c>
      <c r="C1075" s="258" t="s">
        <v>3170</v>
      </c>
      <c r="D1075" s="259" t="s">
        <v>304</v>
      </c>
      <c r="E1075" s="260">
        <v>406.67</v>
      </c>
      <c r="F1075" s="260">
        <v>406.67</v>
      </c>
    </row>
    <row r="1076" spans="1:6" ht="30" x14ac:dyDescent="0.25">
      <c r="A1076" s="258">
        <v>170326</v>
      </c>
      <c r="B1076" s="258" t="s">
        <v>3171</v>
      </c>
      <c r="C1076" s="258" t="s">
        <v>3172</v>
      </c>
      <c r="D1076" s="259" t="s">
        <v>304</v>
      </c>
      <c r="E1076" s="260">
        <v>594.4</v>
      </c>
      <c r="F1076" s="260">
        <v>594.4</v>
      </c>
    </row>
    <row r="1077" spans="1:6" ht="45" x14ac:dyDescent="0.25">
      <c r="A1077" s="258">
        <v>170327</v>
      </c>
      <c r="B1077" s="258" t="s">
        <v>3173</v>
      </c>
      <c r="C1077" s="258" t="s">
        <v>3174</v>
      </c>
      <c r="D1077" s="259" t="s">
        <v>304</v>
      </c>
      <c r="E1077" s="260">
        <v>112.88</v>
      </c>
      <c r="F1077" s="260">
        <v>112.88</v>
      </c>
    </row>
    <row r="1078" spans="1:6" ht="45" x14ac:dyDescent="0.25">
      <c r="A1078" s="258">
        <v>170328</v>
      </c>
      <c r="B1078" s="258" t="s">
        <v>3175</v>
      </c>
      <c r="C1078" s="258" t="s">
        <v>3176</v>
      </c>
      <c r="D1078" s="259" t="s">
        <v>304</v>
      </c>
      <c r="E1078" s="260">
        <v>123.91</v>
      </c>
      <c r="F1078" s="260">
        <v>123.91</v>
      </c>
    </row>
    <row r="1079" spans="1:6" ht="45" x14ac:dyDescent="0.25">
      <c r="A1079" s="258">
        <v>170329</v>
      </c>
      <c r="B1079" s="258" t="s">
        <v>3177</v>
      </c>
      <c r="C1079" s="258" t="s">
        <v>3178</v>
      </c>
      <c r="D1079" s="259" t="s">
        <v>304</v>
      </c>
      <c r="E1079" s="260">
        <v>144.43</v>
      </c>
      <c r="F1079" s="260">
        <v>144.43</v>
      </c>
    </row>
    <row r="1080" spans="1:6" ht="45" x14ac:dyDescent="0.25">
      <c r="A1080" s="258">
        <v>170330</v>
      </c>
      <c r="B1080" s="258" t="s">
        <v>3179</v>
      </c>
      <c r="C1080" s="258" t="s">
        <v>3180</v>
      </c>
      <c r="D1080" s="259" t="s">
        <v>304</v>
      </c>
      <c r="E1080" s="260">
        <v>205.82</v>
      </c>
      <c r="F1080" s="260">
        <v>205.82</v>
      </c>
    </row>
    <row r="1081" spans="1:6" ht="45" x14ac:dyDescent="0.25">
      <c r="A1081" s="258">
        <v>170331</v>
      </c>
      <c r="B1081" s="258" t="s">
        <v>3181</v>
      </c>
      <c r="C1081" s="258" t="s">
        <v>3182</v>
      </c>
      <c r="D1081" s="259" t="s">
        <v>304</v>
      </c>
      <c r="E1081" s="260">
        <v>223.02</v>
      </c>
      <c r="F1081" s="260">
        <v>223.02</v>
      </c>
    </row>
    <row r="1082" spans="1:6" ht="30" x14ac:dyDescent="0.25">
      <c r="A1082" s="258">
        <v>170332</v>
      </c>
      <c r="B1082" s="258" t="s">
        <v>3183</v>
      </c>
      <c r="C1082" s="258" t="s">
        <v>3184</v>
      </c>
      <c r="D1082" s="259" t="s">
        <v>304</v>
      </c>
      <c r="E1082" s="260">
        <v>94.39</v>
      </c>
      <c r="F1082" s="260">
        <v>94.39</v>
      </c>
    </row>
    <row r="1083" spans="1:6" ht="30" x14ac:dyDescent="0.25">
      <c r="A1083" s="258">
        <v>170333</v>
      </c>
      <c r="B1083" s="258" t="s">
        <v>3185</v>
      </c>
      <c r="C1083" s="258" t="s">
        <v>3186</v>
      </c>
      <c r="D1083" s="259" t="s">
        <v>304</v>
      </c>
      <c r="E1083" s="260">
        <v>107.1</v>
      </c>
      <c r="F1083" s="260">
        <v>107.1</v>
      </c>
    </row>
    <row r="1084" spans="1:6" ht="30" x14ac:dyDescent="0.25">
      <c r="A1084" s="258">
        <v>170334</v>
      </c>
      <c r="B1084" s="258" t="s">
        <v>3187</v>
      </c>
      <c r="C1084" s="258" t="s">
        <v>3188</v>
      </c>
      <c r="D1084" s="259" t="s">
        <v>304</v>
      </c>
      <c r="E1084" s="260">
        <v>138.1</v>
      </c>
      <c r="F1084" s="260">
        <v>138.1</v>
      </c>
    </row>
    <row r="1085" spans="1:6" ht="30" x14ac:dyDescent="0.25">
      <c r="A1085" s="258">
        <v>170335</v>
      </c>
      <c r="B1085" s="258" t="s">
        <v>3189</v>
      </c>
      <c r="C1085" s="258" t="s">
        <v>3190</v>
      </c>
      <c r="D1085" s="259" t="s">
        <v>304</v>
      </c>
      <c r="E1085" s="260">
        <v>205.21</v>
      </c>
      <c r="F1085" s="260">
        <v>205.21</v>
      </c>
    </row>
    <row r="1086" spans="1:6" ht="30" x14ac:dyDescent="0.25">
      <c r="A1086" s="258">
        <v>170336</v>
      </c>
      <c r="B1086" s="258" t="s">
        <v>3191</v>
      </c>
      <c r="C1086" s="258" t="s">
        <v>3192</v>
      </c>
      <c r="D1086" s="259" t="s">
        <v>304</v>
      </c>
      <c r="E1086" s="260">
        <v>235.28</v>
      </c>
      <c r="F1086" s="260">
        <v>235.28</v>
      </c>
    </row>
    <row r="1087" spans="1:6" ht="30" x14ac:dyDescent="0.25">
      <c r="A1087" s="258">
        <v>170337</v>
      </c>
      <c r="B1087" s="258" t="s">
        <v>3193</v>
      </c>
      <c r="C1087" s="258" t="s">
        <v>3194</v>
      </c>
      <c r="D1087" s="259" t="s">
        <v>304</v>
      </c>
      <c r="E1087" s="260">
        <v>333.81</v>
      </c>
      <c r="F1087" s="260">
        <v>333.81</v>
      </c>
    </row>
    <row r="1088" spans="1:6" ht="30" x14ac:dyDescent="0.25">
      <c r="A1088" s="258">
        <v>170338</v>
      </c>
      <c r="B1088" s="258" t="s">
        <v>3195</v>
      </c>
      <c r="C1088" s="258" t="s">
        <v>3196</v>
      </c>
      <c r="D1088" s="259" t="s">
        <v>304</v>
      </c>
      <c r="E1088" s="260">
        <v>558.48</v>
      </c>
      <c r="F1088" s="260">
        <v>558.48</v>
      </c>
    </row>
    <row r="1089" spans="1:6" ht="30" x14ac:dyDescent="0.25">
      <c r="A1089" s="258">
        <v>170339</v>
      </c>
      <c r="B1089" s="258" t="s">
        <v>3197</v>
      </c>
      <c r="C1089" s="258" t="s">
        <v>3198</v>
      </c>
      <c r="D1089" s="259" t="s">
        <v>304</v>
      </c>
      <c r="E1089" s="260">
        <v>747.87</v>
      </c>
      <c r="F1089" s="260">
        <v>747.87</v>
      </c>
    </row>
    <row r="1090" spans="1:6" ht="45" x14ac:dyDescent="0.25">
      <c r="A1090" s="258">
        <v>170345</v>
      </c>
      <c r="B1090" s="258" t="s">
        <v>3199</v>
      </c>
      <c r="C1090" s="258" t="s">
        <v>3200</v>
      </c>
      <c r="D1090" s="259" t="s">
        <v>304</v>
      </c>
      <c r="E1090" s="260">
        <v>405.84</v>
      </c>
      <c r="F1090" s="260">
        <v>405.84</v>
      </c>
    </row>
    <row r="1091" spans="1:6" ht="45" x14ac:dyDescent="0.25">
      <c r="A1091" s="258">
        <v>170346</v>
      </c>
      <c r="B1091" s="258" t="s">
        <v>3201</v>
      </c>
      <c r="C1091" s="258" t="s">
        <v>3202</v>
      </c>
      <c r="D1091" s="259" t="s">
        <v>304</v>
      </c>
      <c r="E1091" s="260">
        <v>475.5</v>
      </c>
      <c r="F1091" s="260">
        <v>475.5</v>
      </c>
    </row>
    <row r="1092" spans="1:6" ht="30" x14ac:dyDescent="0.25">
      <c r="A1092" s="258">
        <v>170347</v>
      </c>
      <c r="B1092" s="258" t="s">
        <v>3203</v>
      </c>
      <c r="C1092" s="258" t="s">
        <v>3204</v>
      </c>
      <c r="D1092" s="259" t="s">
        <v>304</v>
      </c>
      <c r="E1092" s="260">
        <v>14.54</v>
      </c>
      <c r="F1092" s="260">
        <v>14.54</v>
      </c>
    </row>
    <row r="1093" spans="1:6" ht="30" x14ac:dyDescent="0.25">
      <c r="A1093" s="258">
        <v>170348</v>
      </c>
      <c r="B1093" s="258" t="s">
        <v>3205</v>
      </c>
      <c r="C1093" s="258" t="s">
        <v>3206</v>
      </c>
      <c r="D1093" s="259" t="s">
        <v>304</v>
      </c>
      <c r="E1093" s="260">
        <v>19.45</v>
      </c>
      <c r="F1093" s="260">
        <v>19.45</v>
      </c>
    </row>
    <row r="1094" spans="1:6" ht="45" x14ac:dyDescent="0.25">
      <c r="A1094" s="258">
        <v>170349</v>
      </c>
      <c r="B1094" s="258" t="s">
        <v>3207</v>
      </c>
      <c r="C1094" s="258" t="s">
        <v>3208</v>
      </c>
      <c r="D1094" s="259" t="s">
        <v>304</v>
      </c>
      <c r="E1094" s="260">
        <v>66.69</v>
      </c>
      <c r="F1094" s="260">
        <v>66.69</v>
      </c>
    </row>
    <row r="1095" spans="1:6" ht="30" x14ac:dyDescent="0.25">
      <c r="A1095" s="258">
        <v>170350</v>
      </c>
      <c r="B1095" s="258" t="s">
        <v>3209</v>
      </c>
      <c r="C1095" s="258" t="s">
        <v>3210</v>
      </c>
      <c r="D1095" s="259" t="s">
        <v>304</v>
      </c>
      <c r="E1095" s="260">
        <v>23.01</v>
      </c>
      <c r="F1095" s="260">
        <v>23.01</v>
      </c>
    </row>
    <row r="1096" spans="1:6" ht="45" x14ac:dyDescent="0.25">
      <c r="A1096" s="258">
        <v>170351</v>
      </c>
      <c r="B1096" s="258" t="s">
        <v>3211</v>
      </c>
      <c r="C1096" s="258" t="s">
        <v>3212</v>
      </c>
      <c r="D1096" s="259" t="s">
        <v>304</v>
      </c>
      <c r="E1096" s="260">
        <v>403.61</v>
      </c>
      <c r="F1096" s="260">
        <v>403.61</v>
      </c>
    </row>
    <row r="1097" spans="1:6" ht="45" x14ac:dyDescent="0.25">
      <c r="A1097" s="258">
        <v>170352</v>
      </c>
      <c r="B1097" s="258" t="s">
        <v>3213</v>
      </c>
      <c r="C1097" s="258" t="s">
        <v>3214</v>
      </c>
      <c r="D1097" s="259" t="s">
        <v>304</v>
      </c>
      <c r="E1097" s="260">
        <v>523.03</v>
      </c>
      <c r="F1097" s="260">
        <v>523.03</v>
      </c>
    </row>
    <row r="1098" spans="1:6" ht="45" x14ac:dyDescent="0.25">
      <c r="A1098" s="258">
        <v>170353</v>
      </c>
      <c r="B1098" s="258" t="s">
        <v>3215</v>
      </c>
      <c r="C1098" s="258" t="s">
        <v>3216</v>
      </c>
      <c r="D1098" s="259" t="s">
        <v>304</v>
      </c>
      <c r="E1098" s="260">
        <v>552.87</v>
      </c>
      <c r="F1098" s="260">
        <v>552.87</v>
      </c>
    </row>
    <row r="1099" spans="1:6" ht="45" x14ac:dyDescent="0.25">
      <c r="A1099" s="258">
        <v>170354</v>
      </c>
      <c r="B1099" s="258" t="s">
        <v>3217</v>
      </c>
      <c r="C1099" s="258" t="s">
        <v>3218</v>
      </c>
      <c r="D1099" s="259" t="s">
        <v>304</v>
      </c>
      <c r="E1099" s="261">
        <v>1442.56</v>
      </c>
      <c r="F1099" s="261">
        <v>1442.56</v>
      </c>
    </row>
    <row r="1100" spans="1:6" ht="45" x14ac:dyDescent="0.25">
      <c r="A1100" s="258">
        <v>170357</v>
      </c>
      <c r="B1100" s="258" t="s">
        <v>3219</v>
      </c>
      <c r="C1100" s="258" t="s">
        <v>3220</v>
      </c>
      <c r="D1100" s="259" t="s">
        <v>304</v>
      </c>
      <c r="E1100" s="261">
        <v>1082.6600000000001</v>
      </c>
      <c r="F1100" s="261">
        <v>1082.6600000000001</v>
      </c>
    </row>
    <row r="1101" spans="1:6" x14ac:dyDescent="0.25">
      <c r="A1101" s="257">
        <v>1705</v>
      </c>
      <c r="B1101" s="258"/>
      <c r="C1101" s="257" t="s">
        <v>3221</v>
      </c>
      <c r="D1101" s="259"/>
      <c r="E1101" s="260"/>
      <c r="F1101" s="260"/>
    </row>
    <row r="1102" spans="1:6" ht="45" x14ac:dyDescent="0.25">
      <c r="A1102" s="258">
        <v>170502</v>
      </c>
      <c r="B1102" s="258" t="s">
        <v>3222</v>
      </c>
      <c r="C1102" s="258" t="s">
        <v>3223</v>
      </c>
      <c r="D1102" s="259" t="s">
        <v>304</v>
      </c>
      <c r="E1102" s="260">
        <v>183.43</v>
      </c>
      <c r="F1102" s="260">
        <v>183.43</v>
      </c>
    </row>
    <row r="1103" spans="1:6" ht="45" x14ac:dyDescent="0.25">
      <c r="A1103" s="258">
        <v>170506</v>
      </c>
      <c r="B1103" s="258" t="s">
        <v>3224</v>
      </c>
      <c r="C1103" s="258" t="s">
        <v>3225</v>
      </c>
      <c r="D1103" s="259" t="s">
        <v>304</v>
      </c>
      <c r="E1103" s="260">
        <v>686.2</v>
      </c>
      <c r="F1103" s="260">
        <v>686.2</v>
      </c>
    </row>
    <row r="1104" spans="1:6" ht="105" x14ac:dyDescent="0.25">
      <c r="A1104" s="258">
        <v>170507</v>
      </c>
      <c r="B1104" s="258" t="s">
        <v>3226</v>
      </c>
      <c r="C1104" s="258" t="s">
        <v>3227</v>
      </c>
      <c r="D1104" s="259" t="s">
        <v>967</v>
      </c>
      <c r="E1104" s="261">
        <v>1762.75</v>
      </c>
      <c r="F1104" s="261">
        <v>1762.75</v>
      </c>
    </row>
    <row r="1105" spans="1:6" ht="105" x14ac:dyDescent="0.25">
      <c r="A1105" s="258">
        <v>170508</v>
      </c>
      <c r="B1105" s="258" t="s">
        <v>3228</v>
      </c>
      <c r="C1105" s="258" t="s">
        <v>3229</v>
      </c>
      <c r="D1105" s="259" t="s">
        <v>967</v>
      </c>
      <c r="E1105" s="261">
        <v>1762.75</v>
      </c>
      <c r="F1105" s="261">
        <v>1762.75</v>
      </c>
    </row>
    <row r="1106" spans="1:6" ht="60" x14ac:dyDescent="0.25">
      <c r="A1106" s="258">
        <v>170509</v>
      </c>
      <c r="B1106" s="258" t="s">
        <v>3230</v>
      </c>
      <c r="C1106" s="258" t="s">
        <v>3231</v>
      </c>
      <c r="D1106" s="259" t="s">
        <v>304</v>
      </c>
      <c r="E1106" s="261">
        <v>2212.35</v>
      </c>
      <c r="F1106" s="261">
        <v>2212.35</v>
      </c>
    </row>
    <row r="1107" spans="1:6" ht="90" x14ac:dyDescent="0.25">
      <c r="A1107" s="258">
        <v>170510</v>
      </c>
      <c r="B1107" s="258" t="s">
        <v>3232</v>
      </c>
      <c r="C1107" s="258" t="s">
        <v>3233</v>
      </c>
      <c r="D1107" s="259" t="s">
        <v>304</v>
      </c>
      <c r="E1107" s="261">
        <v>5468.92</v>
      </c>
      <c r="F1107" s="261">
        <v>5468.92</v>
      </c>
    </row>
    <row r="1108" spans="1:6" ht="60" x14ac:dyDescent="0.25">
      <c r="A1108" s="258">
        <v>170511</v>
      </c>
      <c r="B1108" s="258" t="s">
        <v>3234</v>
      </c>
      <c r="C1108" s="258" t="s">
        <v>3235</v>
      </c>
      <c r="D1108" s="259" t="s">
        <v>304</v>
      </c>
      <c r="E1108" s="261">
        <v>2542.31</v>
      </c>
      <c r="F1108" s="261">
        <v>2542.31</v>
      </c>
    </row>
    <row r="1109" spans="1:6" ht="75" x14ac:dyDescent="0.25">
      <c r="A1109" s="258">
        <v>170512</v>
      </c>
      <c r="B1109" s="258" t="s">
        <v>3236</v>
      </c>
      <c r="C1109" s="258" t="s">
        <v>3237</v>
      </c>
      <c r="D1109" s="259" t="s">
        <v>304</v>
      </c>
      <c r="E1109" s="260">
        <v>601.03</v>
      </c>
      <c r="F1109" s="260">
        <v>601.03</v>
      </c>
    </row>
    <row r="1110" spans="1:6" ht="75" x14ac:dyDescent="0.25">
      <c r="A1110" s="258">
        <v>170514</v>
      </c>
      <c r="B1110" s="258" t="s">
        <v>3238</v>
      </c>
      <c r="C1110" s="258" t="s">
        <v>3239</v>
      </c>
      <c r="D1110" s="259" t="s">
        <v>304</v>
      </c>
      <c r="E1110" s="261">
        <v>1865.01</v>
      </c>
      <c r="F1110" s="261">
        <v>1865.01</v>
      </c>
    </row>
    <row r="1111" spans="1:6" ht="75" x14ac:dyDescent="0.25">
      <c r="A1111" s="258">
        <v>170515</v>
      </c>
      <c r="B1111" s="258" t="s">
        <v>3240</v>
      </c>
      <c r="C1111" s="258" t="s">
        <v>3241</v>
      </c>
      <c r="D1111" s="259" t="s">
        <v>304</v>
      </c>
      <c r="E1111" s="261">
        <v>2272.79</v>
      </c>
      <c r="F1111" s="261">
        <v>2272.79</v>
      </c>
    </row>
    <row r="1112" spans="1:6" ht="75" x14ac:dyDescent="0.25">
      <c r="A1112" s="258">
        <v>170516</v>
      </c>
      <c r="B1112" s="258" t="s">
        <v>3242</v>
      </c>
      <c r="C1112" s="258" t="s">
        <v>3243</v>
      </c>
      <c r="D1112" s="259" t="s">
        <v>304</v>
      </c>
      <c r="E1112" s="261">
        <v>3438.18</v>
      </c>
      <c r="F1112" s="261">
        <v>3438.18</v>
      </c>
    </row>
    <row r="1113" spans="1:6" ht="60" x14ac:dyDescent="0.25">
      <c r="A1113" s="258">
        <v>170519</v>
      </c>
      <c r="B1113" s="258" t="s">
        <v>3244</v>
      </c>
      <c r="C1113" s="258" t="s">
        <v>3245</v>
      </c>
      <c r="D1113" s="259" t="s">
        <v>304</v>
      </c>
      <c r="E1113" s="260">
        <v>322.61</v>
      </c>
      <c r="F1113" s="260">
        <v>322.61</v>
      </c>
    </row>
    <row r="1114" spans="1:6" ht="45" x14ac:dyDescent="0.25">
      <c r="A1114" s="258">
        <v>170524</v>
      </c>
      <c r="B1114" s="258" t="s">
        <v>3246</v>
      </c>
      <c r="C1114" s="258" t="s">
        <v>3247</v>
      </c>
      <c r="D1114" s="259" t="s">
        <v>304</v>
      </c>
      <c r="E1114" s="260">
        <v>76.5</v>
      </c>
      <c r="F1114" s="260">
        <v>76.5</v>
      </c>
    </row>
    <row r="1115" spans="1:6" ht="60" x14ac:dyDescent="0.25">
      <c r="A1115" s="258">
        <v>170528</v>
      </c>
      <c r="B1115" s="258" t="s">
        <v>3248</v>
      </c>
      <c r="C1115" s="258" t="s">
        <v>3249</v>
      </c>
      <c r="D1115" s="259" t="s">
        <v>304</v>
      </c>
      <c r="E1115" s="261">
        <v>3619.12</v>
      </c>
      <c r="F1115" s="261">
        <v>3619.12</v>
      </c>
    </row>
    <row r="1116" spans="1:6" ht="75" x14ac:dyDescent="0.25">
      <c r="A1116" s="258">
        <v>170530</v>
      </c>
      <c r="B1116" s="258" t="s">
        <v>3250</v>
      </c>
      <c r="C1116" s="258" t="s">
        <v>3251</v>
      </c>
      <c r="D1116" s="259" t="s">
        <v>304</v>
      </c>
      <c r="E1116" s="260">
        <v>501.49</v>
      </c>
      <c r="F1116" s="260">
        <v>501.49</v>
      </c>
    </row>
    <row r="1117" spans="1:6" ht="45" x14ac:dyDescent="0.25">
      <c r="A1117" s="258">
        <v>170533</v>
      </c>
      <c r="B1117" s="258" t="s">
        <v>3252</v>
      </c>
      <c r="C1117" s="258" t="s">
        <v>3253</v>
      </c>
      <c r="D1117" s="259" t="s">
        <v>304</v>
      </c>
      <c r="E1117" s="261">
        <v>1975.53</v>
      </c>
      <c r="F1117" s="261">
        <v>1975.53</v>
      </c>
    </row>
    <row r="1118" spans="1:6" ht="45" x14ac:dyDescent="0.25">
      <c r="A1118" s="258">
        <v>170534</v>
      </c>
      <c r="B1118" s="258" t="s">
        <v>3254</v>
      </c>
      <c r="C1118" s="258" t="s">
        <v>3255</v>
      </c>
      <c r="D1118" s="259" t="s">
        <v>304</v>
      </c>
      <c r="E1118" s="261">
        <v>3044.01</v>
      </c>
      <c r="F1118" s="261">
        <v>3044.01</v>
      </c>
    </row>
    <row r="1119" spans="1:6" ht="45" x14ac:dyDescent="0.25">
      <c r="A1119" s="258">
        <v>170535</v>
      </c>
      <c r="B1119" s="258" t="s">
        <v>3256</v>
      </c>
      <c r="C1119" s="258" t="s">
        <v>3257</v>
      </c>
      <c r="D1119" s="259" t="s">
        <v>304</v>
      </c>
      <c r="E1119" s="261">
        <v>2223.9499999999998</v>
      </c>
      <c r="F1119" s="261">
        <v>2223.9499999999998</v>
      </c>
    </row>
    <row r="1120" spans="1:6" ht="45" x14ac:dyDescent="0.25">
      <c r="A1120" s="258">
        <v>170536</v>
      </c>
      <c r="B1120" s="258" t="s">
        <v>3258</v>
      </c>
      <c r="C1120" s="258" t="s">
        <v>3259</v>
      </c>
      <c r="D1120" s="259" t="s">
        <v>304</v>
      </c>
      <c r="E1120" s="261">
        <v>2783.68</v>
      </c>
      <c r="F1120" s="261">
        <v>2783.68</v>
      </c>
    </row>
    <row r="1121" spans="1:6" ht="45" x14ac:dyDescent="0.25">
      <c r="A1121" s="258">
        <v>170537</v>
      </c>
      <c r="B1121" s="258" t="s">
        <v>3260</v>
      </c>
      <c r="C1121" s="258" t="s">
        <v>3261</v>
      </c>
      <c r="D1121" s="259" t="s">
        <v>304</v>
      </c>
      <c r="E1121" s="260">
        <v>62.48</v>
      </c>
      <c r="F1121" s="260">
        <v>62.48</v>
      </c>
    </row>
    <row r="1122" spans="1:6" ht="30" x14ac:dyDescent="0.25">
      <c r="A1122" s="258">
        <v>170538</v>
      </c>
      <c r="B1122" s="258" t="s">
        <v>3262</v>
      </c>
      <c r="C1122" s="258" t="s">
        <v>3263</v>
      </c>
      <c r="D1122" s="259" t="s">
        <v>304</v>
      </c>
      <c r="E1122" s="260">
        <v>27.73</v>
      </c>
      <c r="F1122" s="260">
        <v>27.73</v>
      </c>
    </row>
    <row r="1123" spans="1:6" ht="60" x14ac:dyDescent="0.25">
      <c r="A1123" s="258">
        <v>170539</v>
      </c>
      <c r="B1123" s="258" t="s">
        <v>3264</v>
      </c>
      <c r="C1123" s="258" t="s">
        <v>3265</v>
      </c>
      <c r="D1123" s="259" t="s">
        <v>304</v>
      </c>
      <c r="E1123" s="260">
        <v>617.04999999999995</v>
      </c>
      <c r="F1123" s="260">
        <v>617.04999999999995</v>
      </c>
    </row>
    <row r="1124" spans="1:6" ht="60" x14ac:dyDescent="0.25">
      <c r="A1124" s="258">
        <v>170540</v>
      </c>
      <c r="B1124" s="258" t="s">
        <v>3266</v>
      </c>
      <c r="C1124" s="258" t="s">
        <v>3267</v>
      </c>
      <c r="D1124" s="259" t="s">
        <v>304</v>
      </c>
      <c r="E1124" s="260">
        <v>728.11</v>
      </c>
      <c r="F1124" s="260">
        <v>728.11</v>
      </c>
    </row>
    <row r="1125" spans="1:6" ht="30" x14ac:dyDescent="0.25">
      <c r="A1125" s="258">
        <v>170541</v>
      </c>
      <c r="B1125" s="258" t="s">
        <v>3268</v>
      </c>
      <c r="C1125" s="258" t="s">
        <v>3269</v>
      </c>
      <c r="D1125" s="259" t="s">
        <v>304</v>
      </c>
      <c r="E1125" s="260">
        <v>193.92</v>
      </c>
      <c r="F1125" s="260">
        <v>193.92</v>
      </c>
    </row>
    <row r="1126" spans="1:6" ht="105" x14ac:dyDescent="0.25">
      <c r="A1126" s="258">
        <v>170545</v>
      </c>
      <c r="B1126" s="258" t="s">
        <v>3270</v>
      </c>
      <c r="C1126" s="258" t="s">
        <v>3271</v>
      </c>
      <c r="D1126" s="259" t="s">
        <v>967</v>
      </c>
      <c r="E1126" s="261">
        <v>1655.2</v>
      </c>
      <c r="F1126" s="261">
        <v>1655.2</v>
      </c>
    </row>
    <row r="1127" spans="1:6" ht="30" x14ac:dyDescent="0.25">
      <c r="A1127" s="258">
        <v>170546</v>
      </c>
      <c r="B1127" s="258" t="s">
        <v>3272</v>
      </c>
      <c r="C1127" s="258" t="s">
        <v>3273</v>
      </c>
      <c r="D1127" s="259" t="s">
        <v>304</v>
      </c>
      <c r="E1127" s="260">
        <v>360.77</v>
      </c>
      <c r="F1127" s="260">
        <v>360.77</v>
      </c>
    </row>
    <row r="1128" spans="1:6" ht="60" x14ac:dyDescent="0.25">
      <c r="A1128" s="258">
        <v>170547</v>
      </c>
      <c r="B1128" s="258" t="s">
        <v>3274</v>
      </c>
      <c r="C1128" s="258" t="s">
        <v>3275</v>
      </c>
      <c r="D1128" s="259" t="s">
        <v>304</v>
      </c>
      <c r="E1128" s="260">
        <v>596.04999999999995</v>
      </c>
      <c r="F1128" s="260">
        <v>596.04999999999995</v>
      </c>
    </row>
    <row r="1129" spans="1:6" ht="45" x14ac:dyDescent="0.25">
      <c r="A1129" s="258">
        <v>170548</v>
      </c>
      <c r="B1129" s="258" t="s">
        <v>3276</v>
      </c>
      <c r="C1129" s="258" t="s">
        <v>3277</v>
      </c>
      <c r="D1129" s="259" t="s">
        <v>304</v>
      </c>
      <c r="E1129" s="261">
        <v>1445.06</v>
      </c>
      <c r="F1129" s="261">
        <v>1445.06</v>
      </c>
    </row>
    <row r="1130" spans="1:6" ht="60" x14ac:dyDescent="0.25">
      <c r="A1130" s="258">
        <v>170549</v>
      </c>
      <c r="B1130" s="258" t="s">
        <v>3278</v>
      </c>
      <c r="C1130" s="258" t="s">
        <v>3279</v>
      </c>
      <c r="D1130" s="259" t="s">
        <v>304</v>
      </c>
      <c r="E1130" s="261">
        <v>2452.81</v>
      </c>
      <c r="F1130" s="261">
        <v>2452.81</v>
      </c>
    </row>
    <row r="1131" spans="1:6" ht="45" x14ac:dyDescent="0.25">
      <c r="A1131" s="258">
        <v>170550</v>
      </c>
      <c r="B1131" s="258" t="s">
        <v>3280</v>
      </c>
      <c r="C1131" s="258" t="s">
        <v>3281</v>
      </c>
      <c r="D1131" s="259" t="s">
        <v>304</v>
      </c>
      <c r="E1131" s="261">
        <v>1669.95</v>
      </c>
      <c r="F1131" s="261">
        <v>1669.95</v>
      </c>
    </row>
    <row r="1132" spans="1:6" ht="30" x14ac:dyDescent="0.25">
      <c r="A1132" s="258">
        <v>170555</v>
      </c>
      <c r="B1132" s="258" t="s">
        <v>3282</v>
      </c>
      <c r="C1132" s="258" t="s">
        <v>3283</v>
      </c>
      <c r="D1132" s="259" t="s">
        <v>304</v>
      </c>
      <c r="E1132" s="260">
        <v>236.64</v>
      </c>
      <c r="F1132" s="260">
        <v>236.64</v>
      </c>
    </row>
    <row r="1133" spans="1:6" ht="105" x14ac:dyDescent="0.25">
      <c r="A1133" s="258">
        <v>170557</v>
      </c>
      <c r="B1133" s="258" t="s">
        <v>3284</v>
      </c>
      <c r="C1133" s="258" t="s">
        <v>3285</v>
      </c>
      <c r="D1133" s="259" t="s">
        <v>967</v>
      </c>
      <c r="E1133" s="261">
        <v>1976.32</v>
      </c>
      <c r="F1133" s="261">
        <v>1976.32</v>
      </c>
    </row>
    <row r="1134" spans="1:6" ht="60" x14ac:dyDescent="0.25">
      <c r="A1134" s="258">
        <v>170561</v>
      </c>
      <c r="B1134" s="258" t="s">
        <v>3286</v>
      </c>
      <c r="C1134" s="258" t="s">
        <v>3287</v>
      </c>
      <c r="D1134" s="259" t="s">
        <v>304</v>
      </c>
      <c r="E1134" s="261">
        <v>11595.21</v>
      </c>
      <c r="F1134" s="261">
        <v>11595.21</v>
      </c>
    </row>
    <row r="1135" spans="1:6" ht="45" x14ac:dyDescent="0.25">
      <c r="A1135" s="258">
        <v>170562</v>
      </c>
      <c r="B1135" s="258" t="s">
        <v>3288</v>
      </c>
      <c r="C1135" s="258" t="s">
        <v>3289</v>
      </c>
      <c r="D1135" s="259" t="s">
        <v>304</v>
      </c>
      <c r="E1135" s="261">
        <v>3619.46</v>
      </c>
      <c r="F1135" s="261">
        <v>3619.46</v>
      </c>
    </row>
    <row r="1136" spans="1:6" x14ac:dyDescent="0.25">
      <c r="A1136" s="257">
        <v>1706</v>
      </c>
      <c r="B1136" s="258"/>
      <c r="C1136" s="257" t="s">
        <v>3290</v>
      </c>
      <c r="D1136" s="259"/>
      <c r="E1136" s="260"/>
      <c r="F1136" s="260"/>
    </row>
    <row r="1137" spans="1:6" ht="45" x14ac:dyDescent="0.25">
      <c r="A1137" s="258">
        <v>170601</v>
      </c>
      <c r="B1137" s="258" t="s">
        <v>3291</v>
      </c>
      <c r="C1137" s="258" t="s">
        <v>3292</v>
      </c>
      <c r="D1137" s="259" t="s">
        <v>304</v>
      </c>
      <c r="E1137" s="260">
        <v>130.65</v>
      </c>
      <c r="F1137" s="260">
        <v>130.65</v>
      </c>
    </row>
    <row r="1138" spans="1:6" ht="45" x14ac:dyDescent="0.25">
      <c r="A1138" s="258">
        <v>170602</v>
      </c>
      <c r="B1138" s="258" t="s">
        <v>3293</v>
      </c>
      <c r="C1138" s="258" t="s">
        <v>3294</v>
      </c>
      <c r="D1138" s="259" t="s">
        <v>304</v>
      </c>
      <c r="E1138" s="260">
        <v>150.21</v>
      </c>
      <c r="F1138" s="260">
        <v>150.21</v>
      </c>
    </row>
    <row r="1139" spans="1:6" ht="45" x14ac:dyDescent="0.25">
      <c r="A1139" s="258">
        <v>170603</v>
      </c>
      <c r="B1139" s="258" t="s">
        <v>3295</v>
      </c>
      <c r="C1139" s="258" t="s">
        <v>3296</v>
      </c>
      <c r="D1139" s="259" t="s">
        <v>304</v>
      </c>
      <c r="E1139" s="260">
        <v>170.28</v>
      </c>
      <c r="F1139" s="260">
        <v>170.28</v>
      </c>
    </row>
    <row r="1140" spans="1:6" ht="45" x14ac:dyDescent="0.25">
      <c r="A1140" s="258">
        <v>170604</v>
      </c>
      <c r="B1140" s="258" t="s">
        <v>3297</v>
      </c>
      <c r="C1140" s="258" t="s">
        <v>3298</v>
      </c>
      <c r="D1140" s="259" t="s">
        <v>304</v>
      </c>
      <c r="E1140" s="260">
        <v>173.98</v>
      </c>
      <c r="F1140" s="260">
        <v>173.98</v>
      </c>
    </row>
    <row r="1141" spans="1:6" ht="45" x14ac:dyDescent="0.25">
      <c r="A1141" s="258">
        <v>170607</v>
      </c>
      <c r="B1141" s="258" t="s">
        <v>3299</v>
      </c>
      <c r="C1141" s="258" t="s">
        <v>3300</v>
      </c>
      <c r="D1141" s="259" t="s">
        <v>304</v>
      </c>
      <c r="E1141" s="260">
        <v>383.62</v>
      </c>
      <c r="F1141" s="260">
        <v>383.62</v>
      </c>
    </row>
    <row r="1142" spans="1:6" ht="105" x14ac:dyDescent="0.25">
      <c r="A1142" s="258">
        <v>170608</v>
      </c>
      <c r="B1142" s="258" t="s">
        <v>3301</v>
      </c>
      <c r="C1142" s="258" t="s">
        <v>3302</v>
      </c>
      <c r="D1142" s="259" t="s">
        <v>304</v>
      </c>
      <c r="E1142" s="261">
        <v>1510.35</v>
      </c>
      <c r="F1142" s="261">
        <v>1510.35</v>
      </c>
    </row>
    <row r="1143" spans="1:6" ht="105" x14ac:dyDescent="0.25">
      <c r="A1143" s="258">
        <v>170609</v>
      </c>
      <c r="B1143" s="258" t="s">
        <v>3303</v>
      </c>
      <c r="C1143" s="258" t="s">
        <v>3304</v>
      </c>
      <c r="D1143" s="259" t="s">
        <v>304</v>
      </c>
      <c r="E1143" s="261">
        <v>1510.35</v>
      </c>
      <c r="F1143" s="261">
        <v>1510.35</v>
      </c>
    </row>
    <row r="1144" spans="1:6" ht="60" x14ac:dyDescent="0.25">
      <c r="A1144" s="258">
        <v>170610</v>
      </c>
      <c r="B1144" s="258" t="s">
        <v>3305</v>
      </c>
      <c r="C1144" s="258" t="s">
        <v>3306</v>
      </c>
      <c r="D1144" s="259" t="s">
        <v>304</v>
      </c>
      <c r="E1144" s="261">
        <v>1597.85</v>
      </c>
      <c r="F1144" s="261">
        <v>1597.85</v>
      </c>
    </row>
    <row r="1145" spans="1:6" ht="75" x14ac:dyDescent="0.25">
      <c r="A1145" s="258">
        <v>170611</v>
      </c>
      <c r="B1145" s="258" t="s">
        <v>3307</v>
      </c>
      <c r="C1145" s="258" t="s">
        <v>3308</v>
      </c>
      <c r="D1145" s="259" t="s">
        <v>304</v>
      </c>
      <c r="E1145" s="261">
        <v>1625.93</v>
      </c>
      <c r="F1145" s="261">
        <v>1625.93</v>
      </c>
    </row>
    <row r="1146" spans="1:6" ht="90" x14ac:dyDescent="0.25">
      <c r="A1146" s="258">
        <v>170612</v>
      </c>
      <c r="B1146" s="258" t="s">
        <v>3309</v>
      </c>
      <c r="C1146" s="258" t="s">
        <v>3310</v>
      </c>
      <c r="D1146" s="259" t="s">
        <v>304</v>
      </c>
      <c r="E1146" s="261">
        <v>1342.14</v>
      </c>
      <c r="F1146" s="261">
        <v>1342.14</v>
      </c>
    </row>
    <row r="1147" spans="1:6" ht="75" x14ac:dyDescent="0.25">
      <c r="A1147" s="258">
        <v>170613</v>
      </c>
      <c r="B1147" s="258" t="s">
        <v>3311</v>
      </c>
      <c r="C1147" s="258" t="s">
        <v>3312</v>
      </c>
      <c r="D1147" s="259" t="s">
        <v>304</v>
      </c>
      <c r="E1147" s="261">
        <v>1889.14</v>
      </c>
      <c r="F1147" s="261">
        <v>1889.14</v>
      </c>
    </row>
    <row r="1148" spans="1:6" ht="75" x14ac:dyDescent="0.25">
      <c r="A1148" s="258">
        <v>170614</v>
      </c>
      <c r="B1148" s="258" t="s">
        <v>3313</v>
      </c>
      <c r="C1148" s="258" t="s">
        <v>3314</v>
      </c>
      <c r="D1148" s="259" t="s">
        <v>304</v>
      </c>
      <c r="E1148" s="260">
        <v>238.13</v>
      </c>
      <c r="F1148" s="260">
        <v>238.13</v>
      </c>
    </row>
    <row r="1149" spans="1:6" ht="45" x14ac:dyDescent="0.25">
      <c r="A1149" s="258">
        <v>170615</v>
      </c>
      <c r="B1149" s="258" t="s">
        <v>3315</v>
      </c>
      <c r="C1149" s="258" t="s">
        <v>3316</v>
      </c>
      <c r="D1149" s="259" t="s">
        <v>304</v>
      </c>
      <c r="E1149" s="260">
        <v>160.97</v>
      </c>
      <c r="F1149" s="260">
        <v>160.97</v>
      </c>
    </row>
    <row r="1150" spans="1:6" x14ac:dyDescent="0.25">
      <c r="A1150" s="257">
        <v>18</v>
      </c>
      <c r="B1150" s="258"/>
      <c r="C1150" s="257" t="s">
        <v>3317</v>
      </c>
      <c r="D1150" s="259"/>
      <c r="E1150" s="260"/>
      <c r="F1150" s="260"/>
    </row>
    <row r="1151" spans="1:6" x14ac:dyDescent="0.25">
      <c r="A1151" s="257">
        <v>1801</v>
      </c>
      <c r="B1151" s="258"/>
      <c r="C1151" s="257" t="s">
        <v>3318</v>
      </c>
      <c r="D1151" s="259"/>
      <c r="E1151" s="260"/>
      <c r="F1151" s="260"/>
    </row>
    <row r="1152" spans="1:6" ht="45" x14ac:dyDescent="0.25">
      <c r="A1152" s="258">
        <v>180107</v>
      </c>
      <c r="B1152" s="258" t="s">
        <v>3319</v>
      </c>
      <c r="C1152" s="258" t="s">
        <v>3320</v>
      </c>
      <c r="D1152" s="259" t="s">
        <v>304</v>
      </c>
      <c r="E1152" s="260">
        <v>619.55999999999995</v>
      </c>
      <c r="F1152" s="260">
        <v>619.55999999999995</v>
      </c>
    </row>
    <row r="1153" spans="1:6" ht="30" x14ac:dyDescent="0.25">
      <c r="A1153" s="258">
        <v>180110</v>
      </c>
      <c r="B1153" s="258" t="s">
        <v>3321</v>
      </c>
      <c r="C1153" s="258" t="s">
        <v>3322</v>
      </c>
      <c r="D1153" s="259" t="s">
        <v>304</v>
      </c>
      <c r="E1153" s="260">
        <v>114.96</v>
      </c>
      <c r="F1153" s="260">
        <v>114.96</v>
      </c>
    </row>
    <row r="1154" spans="1:6" ht="30" x14ac:dyDescent="0.25">
      <c r="A1154" s="258">
        <v>180115</v>
      </c>
      <c r="B1154" s="258" t="s">
        <v>3323</v>
      </c>
      <c r="C1154" s="258" t="s">
        <v>3324</v>
      </c>
      <c r="D1154" s="259" t="s">
        <v>304</v>
      </c>
      <c r="E1154" s="260">
        <v>66.650000000000006</v>
      </c>
      <c r="F1154" s="260">
        <v>66.650000000000006</v>
      </c>
    </row>
    <row r="1155" spans="1:6" x14ac:dyDescent="0.25">
      <c r="A1155" s="257">
        <v>1802</v>
      </c>
      <c r="B1155" s="258"/>
      <c r="C1155" s="257" t="s">
        <v>3325</v>
      </c>
      <c r="D1155" s="259"/>
      <c r="E1155" s="260"/>
      <c r="F1155" s="260"/>
    </row>
    <row r="1156" spans="1:6" ht="45" x14ac:dyDescent="0.25">
      <c r="A1156" s="258">
        <v>180201</v>
      </c>
      <c r="B1156" s="258" t="s">
        <v>3326</v>
      </c>
      <c r="C1156" s="258" t="s">
        <v>3327</v>
      </c>
      <c r="D1156" s="259" t="s">
        <v>304</v>
      </c>
      <c r="E1156" s="260">
        <v>39.35</v>
      </c>
      <c r="F1156" s="260">
        <v>39.35</v>
      </c>
    </row>
    <row r="1157" spans="1:6" ht="45" x14ac:dyDescent="0.25">
      <c r="A1157" s="258">
        <v>180202</v>
      </c>
      <c r="B1157" s="258" t="s">
        <v>3328</v>
      </c>
      <c r="C1157" s="258" t="s">
        <v>3329</v>
      </c>
      <c r="D1157" s="259" t="s">
        <v>304</v>
      </c>
      <c r="E1157" s="260">
        <v>46.48</v>
      </c>
      <c r="F1157" s="260">
        <v>46.48</v>
      </c>
    </row>
    <row r="1158" spans="1:6" ht="30" x14ac:dyDescent="0.25">
      <c r="A1158" s="258">
        <v>180204</v>
      </c>
      <c r="B1158" s="258" t="s">
        <v>3330</v>
      </c>
      <c r="C1158" s="258" t="s">
        <v>3331</v>
      </c>
      <c r="D1158" s="259" t="s">
        <v>304</v>
      </c>
      <c r="E1158" s="260">
        <v>34.19</v>
      </c>
      <c r="F1158" s="260">
        <v>34.19</v>
      </c>
    </row>
    <row r="1159" spans="1:6" ht="30" x14ac:dyDescent="0.25">
      <c r="A1159" s="258">
        <v>180205</v>
      </c>
      <c r="B1159" s="258" t="s">
        <v>3332</v>
      </c>
      <c r="C1159" s="258" t="s">
        <v>3333</v>
      </c>
      <c r="D1159" s="259" t="s">
        <v>304</v>
      </c>
      <c r="E1159" s="260">
        <v>56.65</v>
      </c>
      <c r="F1159" s="260">
        <v>56.65</v>
      </c>
    </row>
    <row r="1160" spans="1:6" ht="30" x14ac:dyDescent="0.25">
      <c r="A1160" s="258">
        <v>180206</v>
      </c>
      <c r="B1160" s="258" t="s">
        <v>3334</v>
      </c>
      <c r="C1160" s="258" t="s">
        <v>3335</v>
      </c>
      <c r="D1160" s="259" t="s">
        <v>304</v>
      </c>
      <c r="E1160" s="260">
        <v>42.93</v>
      </c>
      <c r="F1160" s="260">
        <v>42.93</v>
      </c>
    </row>
    <row r="1161" spans="1:6" ht="60" x14ac:dyDescent="0.25">
      <c r="A1161" s="258">
        <v>180207</v>
      </c>
      <c r="B1161" s="258" t="s">
        <v>3336</v>
      </c>
      <c r="C1161" s="258" t="s">
        <v>3337</v>
      </c>
      <c r="D1161" s="259" t="s">
        <v>304</v>
      </c>
      <c r="E1161" s="260">
        <v>61.81</v>
      </c>
      <c r="F1161" s="260">
        <v>61.81</v>
      </c>
    </row>
    <row r="1162" spans="1:6" ht="45" x14ac:dyDescent="0.25">
      <c r="A1162" s="258">
        <v>180208</v>
      </c>
      <c r="B1162" s="258" t="s">
        <v>3338</v>
      </c>
      <c r="C1162" s="258" t="s">
        <v>3339</v>
      </c>
      <c r="D1162" s="259" t="s">
        <v>304</v>
      </c>
      <c r="E1162" s="260">
        <v>84.27</v>
      </c>
      <c r="F1162" s="260">
        <v>84.27</v>
      </c>
    </row>
    <row r="1163" spans="1:6" ht="30" x14ac:dyDescent="0.25">
      <c r="A1163" s="258">
        <v>180209</v>
      </c>
      <c r="B1163" s="258" t="s">
        <v>3340</v>
      </c>
      <c r="C1163" s="258" t="s">
        <v>3341</v>
      </c>
      <c r="D1163" s="259" t="s">
        <v>304</v>
      </c>
      <c r="E1163" s="260">
        <v>36.729999999999997</v>
      </c>
      <c r="F1163" s="260">
        <v>36.729999999999997</v>
      </c>
    </row>
    <row r="1164" spans="1:6" ht="30" x14ac:dyDescent="0.25">
      <c r="A1164" s="258">
        <v>180210</v>
      </c>
      <c r="B1164" s="258" t="s">
        <v>3342</v>
      </c>
      <c r="C1164" s="258" t="s">
        <v>3343</v>
      </c>
      <c r="D1164" s="259" t="s">
        <v>304</v>
      </c>
      <c r="E1164" s="260">
        <v>43.9</v>
      </c>
      <c r="F1164" s="260">
        <v>43.9</v>
      </c>
    </row>
    <row r="1165" spans="1:6" ht="45" x14ac:dyDescent="0.25">
      <c r="A1165" s="258">
        <v>180211</v>
      </c>
      <c r="B1165" s="258" t="s">
        <v>3344</v>
      </c>
      <c r="C1165" s="258" t="s">
        <v>3345</v>
      </c>
      <c r="D1165" s="259" t="s">
        <v>304</v>
      </c>
      <c r="E1165" s="260">
        <v>135.07</v>
      </c>
      <c r="F1165" s="260">
        <v>135.07</v>
      </c>
    </row>
    <row r="1166" spans="1:6" ht="30" x14ac:dyDescent="0.25">
      <c r="A1166" s="258">
        <v>180212</v>
      </c>
      <c r="B1166" s="258" t="s">
        <v>3346</v>
      </c>
      <c r="C1166" s="258" t="s">
        <v>3347</v>
      </c>
      <c r="D1166" s="259" t="s">
        <v>304</v>
      </c>
      <c r="E1166" s="260">
        <v>79.11</v>
      </c>
      <c r="F1166" s="260">
        <v>79.11</v>
      </c>
    </row>
    <row r="1167" spans="1:6" x14ac:dyDescent="0.25">
      <c r="A1167" s="258">
        <v>180217</v>
      </c>
      <c r="B1167" s="258" t="s">
        <v>3348</v>
      </c>
      <c r="C1167" s="258" t="s">
        <v>3349</v>
      </c>
      <c r="D1167" s="259" t="s">
        <v>304</v>
      </c>
      <c r="E1167" s="260">
        <v>9.64</v>
      </c>
      <c r="F1167" s="260">
        <v>9.64</v>
      </c>
    </row>
    <row r="1168" spans="1:6" x14ac:dyDescent="0.25">
      <c r="A1168" s="258">
        <v>180218</v>
      </c>
      <c r="B1168" s="258" t="s">
        <v>3350</v>
      </c>
      <c r="C1168" s="258" t="s">
        <v>3351</v>
      </c>
      <c r="D1168" s="259" t="s">
        <v>304</v>
      </c>
      <c r="E1168" s="260">
        <v>18.59</v>
      </c>
      <c r="F1168" s="260">
        <v>18.59</v>
      </c>
    </row>
    <row r="1169" spans="1:6" x14ac:dyDescent="0.25">
      <c r="A1169" s="258">
        <v>180220</v>
      </c>
      <c r="B1169" s="258" t="s">
        <v>3352</v>
      </c>
      <c r="C1169" s="258" t="s">
        <v>3353</v>
      </c>
      <c r="D1169" s="259" t="s">
        <v>304</v>
      </c>
      <c r="E1169" s="260">
        <v>48.73</v>
      </c>
      <c r="F1169" s="260">
        <v>48.73</v>
      </c>
    </row>
    <row r="1170" spans="1:6" x14ac:dyDescent="0.25">
      <c r="A1170" s="257">
        <v>1803</v>
      </c>
      <c r="B1170" s="258"/>
      <c r="C1170" s="257" t="s">
        <v>3354</v>
      </c>
      <c r="D1170" s="259"/>
      <c r="E1170" s="260"/>
      <c r="F1170" s="260"/>
    </row>
    <row r="1171" spans="1:6" ht="30" x14ac:dyDescent="0.25">
      <c r="A1171" s="258">
        <v>180301</v>
      </c>
      <c r="B1171" s="258" t="s">
        <v>3355</v>
      </c>
      <c r="C1171" s="258" t="s">
        <v>3356</v>
      </c>
      <c r="D1171" s="259" t="s">
        <v>304</v>
      </c>
      <c r="E1171" s="261">
        <v>5195.42</v>
      </c>
      <c r="F1171" s="261">
        <v>5195.42</v>
      </c>
    </row>
    <row r="1172" spans="1:6" x14ac:dyDescent="0.25">
      <c r="A1172" s="258">
        <v>180302</v>
      </c>
      <c r="B1172" s="258" t="s">
        <v>3357</v>
      </c>
      <c r="C1172" s="258" t="s">
        <v>3358</v>
      </c>
      <c r="D1172" s="259" t="s">
        <v>304</v>
      </c>
      <c r="E1172" s="261">
        <v>1258.52</v>
      </c>
      <c r="F1172" s="261">
        <v>1258.52</v>
      </c>
    </row>
    <row r="1173" spans="1:6" x14ac:dyDescent="0.25">
      <c r="A1173" s="258">
        <v>180303</v>
      </c>
      <c r="B1173" s="258" t="s">
        <v>3359</v>
      </c>
      <c r="C1173" s="258" t="s">
        <v>3360</v>
      </c>
      <c r="D1173" s="259" t="s">
        <v>304</v>
      </c>
      <c r="E1173" s="261">
        <v>1697.04</v>
      </c>
      <c r="F1173" s="261">
        <v>1697.04</v>
      </c>
    </row>
    <row r="1174" spans="1:6" x14ac:dyDescent="0.25">
      <c r="A1174" s="258">
        <v>180304</v>
      </c>
      <c r="B1174" s="258" t="s">
        <v>3361</v>
      </c>
      <c r="C1174" s="258" t="s">
        <v>3362</v>
      </c>
      <c r="D1174" s="259" t="s">
        <v>304</v>
      </c>
      <c r="E1174" s="261">
        <v>1984.34</v>
      </c>
      <c r="F1174" s="261">
        <v>1984.34</v>
      </c>
    </row>
    <row r="1175" spans="1:6" ht="30" x14ac:dyDescent="0.25">
      <c r="A1175" s="258">
        <v>180305</v>
      </c>
      <c r="B1175" s="258" t="s">
        <v>3363</v>
      </c>
      <c r="C1175" s="258" t="s">
        <v>3364</v>
      </c>
      <c r="D1175" s="259" t="s">
        <v>304</v>
      </c>
      <c r="E1175" s="261">
        <v>1791.72</v>
      </c>
      <c r="F1175" s="261">
        <v>1791.72</v>
      </c>
    </row>
    <row r="1176" spans="1:6" x14ac:dyDescent="0.25">
      <c r="A1176" s="257">
        <v>1804</v>
      </c>
      <c r="B1176" s="258"/>
      <c r="C1176" s="257" t="s">
        <v>3365</v>
      </c>
      <c r="D1176" s="259"/>
      <c r="E1176" s="260"/>
      <c r="F1176" s="260"/>
    </row>
    <row r="1177" spans="1:6" ht="90" x14ac:dyDescent="0.25">
      <c r="A1177" s="258">
        <v>180405</v>
      </c>
      <c r="B1177" s="258" t="s">
        <v>3366</v>
      </c>
      <c r="C1177" s="258" t="s">
        <v>3367</v>
      </c>
      <c r="D1177" s="259" t="s">
        <v>304</v>
      </c>
      <c r="E1177" s="261">
        <v>5619.89</v>
      </c>
      <c r="F1177" s="261">
        <v>5619.89</v>
      </c>
    </row>
    <row r="1178" spans="1:6" x14ac:dyDescent="0.25">
      <c r="A1178" s="257">
        <v>1806</v>
      </c>
      <c r="B1178" s="258"/>
      <c r="C1178" s="257" t="s">
        <v>3368</v>
      </c>
      <c r="D1178" s="259"/>
      <c r="E1178" s="260"/>
      <c r="F1178" s="260"/>
    </row>
    <row r="1179" spans="1:6" ht="105" x14ac:dyDescent="0.25">
      <c r="A1179" s="258">
        <v>180602</v>
      </c>
      <c r="B1179" s="258" t="s">
        <v>3369</v>
      </c>
      <c r="C1179" s="258" t="s">
        <v>3370</v>
      </c>
      <c r="D1179" s="259" t="s">
        <v>304</v>
      </c>
      <c r="E1179" s="261">
        <v>2272.2800000000002</v>
      </c>
      <c r="F1179" s="261">
        <v>2272.2800000000002</v>
      </c>
    </row>
    <row r="1180" spans="1:6" ht="105" x14ac:dyDescent="0.25">
      <c r="A1180" s="258">
        <v>180603</v>
      </c>
      <c r="B1180" s="258" t="s">
        <v>3371</v>
      </c>
      <c r="C1180" s="258" t="s">
        <v>3372</v>
      </c>
      <c r="D1180" s="259" t="s">
        <v>304</v>
      </c>
      <c r="E1180" s="261">
        <v>2525.17</v>
      </c>
      <c r="F1180" s="261">
        <v>2525.17</v>
      </c>
    </row>
    <row r="1181" spans="1:6" ht="105" x14ac:dyDescent="0.25">
      <c r="A1181" s="258">
        <v>180604</v>
      </c>
      <c r="B1181" s="258" t="s">
        <v>3373</v>
      </c>
      <c r="C1181" s="258" t="s">
        <v>3374</v>
      </c>
      <c r="D1181" s="259" t="s">
        <v>304</v>
      </c>
      <c r="E1181" s="261">
        <v>3508.29</v>
      </c>
      <c r="F1181" s="261">
        <v>3508.29</v>
      </c>
    </row>
    <row r="1182" spans="1:6" ht="105" x14ac:dyDescent="0.25">
      <c r="A1182" s="258">
        <v>180605</v>
      </c>
      <c r="B1182" s="258" t="s">
        <v>3375</v>
      </c>
      <c r="C1182" s="258" t="s">
        <v>3376</v>
      </c>
      <c r="D1182" s="259" t="s">
        <v>304</v>
      </c>
      <c r="E1182" s="261">
        <v>4335.76</v>
      </c>
      <c r="F1182" s="261">
        <v>4335.76</v>
      </c>
    </row>
    <row r="1183" spans="1:6" ht="105" x14ac:dyDescent="0.25">
      <c r="A1183" s="258">
        <v>180606</v>
      </c>
      <c r="B1183" s="258" t="s">
        <v>3377</v>
      </c>
      <c r="C1183" s="258" t="s">
        <v>3378</v>
      </c>
      <c r="D1183" s="259" t="s">
        <v>304</v>
      </c>
      <c r="E1183" s="261">
        <v>4641.0600000000004</v>
      </c>
      <c r="F1183" s="261">
        <v>4641.0600000000004</v>
      </c>
    </row>
    <row r="1184" spans="1:6" ht="105" x14ac:dyDescent="0.25">
      <c r="A1184" s="258">
        <v>180607</v>
      </c>
      <c r="B1184" s="258" t="s">
        <v>3379</v>
      </c>
      <c r="C1184" s="258" t="s">
        <v>3380</v>
      </c>
      <c r="D1184" s="259" t="s">
        <v>304</v>
      </c>
      <c r="E1184" s="261">
        <v>6100.1</v>
      </c>
      <c r="F1184" s="261">
        <v>6100.1</v>
      </c>
    </row>
    <row r="1185" spans="1:6" ht="105" x14ac:dyDescent="0.25">
      <c r="A1185" s="258">
        <v>180608</v>
      </c>
      <c r="B1185" s="258" t="s">
        <v>3381</v>
      </c>
      <c r="C1185" s="258" t="s">
        <v>3382</v>
      </c>
      <c r="D1185" s="259" t="s">
        <v>304</v>
      </c>
      <c r="E1185" s="261">
        <v>9646.41</v>
      </c>
      <c r="F1185" s="261">
        <v>9646.41</v>
      </c>
    </row>
    <row r="1186" spans="1:6" ht="105" x14ac:dyDescent="0.25">
      <c r="A1186" s="258">
        <v>180609</v>
      </c>
      <c r="B1186" s="258" t="s">
        <v>3383</v>
      </c>
      <c r="C1186" s="258" t="s">
        <v>3384</v>
      </c>
      <c r="D1186" s="259" t="s">
        <v>304</v>
      </c>
      <c r="E1186" s="261">
        <v>12243.19</v>
      </c>
      <c r="F1186" s="261">
        <v>12243.19</v>
      </c>
    </row>
    <row r="1187" spans="1:6" x14ac:dyDescent="0.25">
      <c r="A1187" s="257">
        <v>1807</v>
      </c>
      <c r="B1187" s="258"/>
      <c r="C1187" s="257" t="s">
        <v>3385</v>
      </c>
      <c r="D1187" s="259"/>
      <c r="E1187" s="260"/>
      <c r="F1187" s="260"/>
    </row>
    <row r="1188" spans="1:6" ht="75" x14ac:dyDescent="0.25">
      <c r="A1188" s="258">
        <v>180702</v>
      </c>
      <c r="B1188" s="258" t="s">
        <v>3386</v>
      </c>
      <c r="C1188" s="258" t="s">
        <v>3387</v>
      </c>
      <c r="D1188" s="259" t="s">
        <v>304</v>
      </c>
      <c r="E1188" s="260">
        <v>277.06</v>
      </c>
      <c r="F1188" s="260">
        <v>277.06</v>
      </c>
    </row>
    <row r="1189" spans="1:6" x14ac:dyDescent="0.25">
      <c r="A1189" s="257">
        <v>1808</v>
      </c>
      <c r="B1189" s="258"/>
      <c r="C1189" s="257" t="s">
        <v>3221</v>
      </c>
      <c r="D1189" s="259"/>
      <c r="E1189" s="260"/>
      <c r="F1189" s="260"/>
    </row>
    <row r="1190" spans="1:6" ht="30" x14ac:dyDescent="0.25">
      <c r="A1190" s="258">
        <v>180803</v>
      </c>
      <c r="B1190" s="258" t="s">
        <v>3388</v>
      </c>
      <c r="C1190" s="258" t="s">
        <v>3389</v>
      </c>
      <c r="D1190" s="259" t="s">
        <v>304</v>
      </c>
      <c r="E1190" s="260">
        <v>144.53</v>
      </c>
      <c r="F1190" s="260">
        <v>144.53</v>
      </c>
    </row>
    <row r="1191" spans="1:6" x14ac:dyDescent="0.25">
      <c r="A1191" s="258">
        <v>180804</v>
      </c>
      <c r="B1191" s="258" t="s">
        <v>3390</v>
      </c>
      <c r="C1191" s="258" t="s">
        <v>3391</v>
      </c>
      <c r="D1191" s="259" t="s">
        <v>304</v>
      </c>
      <c r="E1191" s="261">
        <v>1120.57</v>
      </c>
      <c r="F1191" s="261">
        <v>1120.57</v>
      </c>
    </row>
    <row r="1192" spans="1:6" ht="30" x14ac:dyDescent="0.25">
      <c r="A1192" s="258">
        <v>180809</v>
      </c>
      <c r="B1192" s="258" t="s">
        <v>3392</v>
      </c>
      <c r="C1192" s="258" t="s">
        <v>3393</v>
      </c>
      <c r="D1192" s="259" t="s">
        <v>304</v>
      </c>
      <c r="E1192" s="260">
        <v>97.69</v>
      </c>
      <c r="F1192" s="260">
        <v>97.69</v>
      </c>
    </row>
    <row r="1193" spans="1:6" x14ac:dyDescent="0.25">
      <c r="A1193" s="257">
        <v>1810</v>
      </c>
      <c r="B1193" s="258"/>
      <c r="C1193" s="257" t="s">
        <v>3394</v>
      </c>
      <c r="D1193" s="259"/>
      <c r="E1193" s="260"/>
      <c r="F1193" s="260"/>
    </row>
    <row r="1194" spans="1:6" ht="105" x14ac:dyDescent="0.25">
      <c r="A1194" s="258">
        <v>181001</v>
      </c>
      <c r="B1194" s="258" t="s">
        <v>3395</v>
      </c>
      <c r="C1194" s="258" t="s">
        <v>3396</v>
      </c>
      <c r="D1194" s="259" t="s">
        <v>304</v>
      </c>
      <c r="E1194" s="260">
        <v>177.72</v>
      </c>
      <c r="F1194" s="260">
        <v>177.72</v>
      </c>
    </row>
    <row r="1195" spans="1:6" ht="105" x14ac:dyDescent="0.25">
      <c r="A1195" s="258">
        <v>181002</v>
      </c>
      <c r="B1195" s="258" t="s">
        <v>3397</v>
      </c>
      <c r="C1195" s="258" t="s">
        <v>3398</v>
      </c>
      <c r="D1195" s="259" t="s">
        <v>304</v>
      </c>
      <c r="E1195" s="260">
        <v>238.85</v>
      </c>
      <c r="F1195" s="260">
        <v>238.85</v>
      </c>
    </row>
    <row r="1196" spans="1:6" ht="105" x14ac:dyDescent="0.25">
      <c r="A1196" s="258">
        <v>181003</v>
      </c>
      <c r="B1196" s="258" t="s">
        <v>3399</v>
      </c>
      <c r="C1196" s="258" t="s">
        <v>3400</v>
      </c>
      <c r="D1196" s="259" t="s">
        <v>304</v>
      </c>
      <c r="E1196" s="260">
        <v>159.97999999999999</v>
      </c>
      <c r="F1196" s="260">
        <v>159.97999999999999</v>
      </c>
    </row>
    <row r="1197" spans="1:6" ht="120" x14ac:dyDescent="0.25">
      <c r="A1197" s="258">
        <v>181004</v>
      </c>
      <c r="B1197" s="258" t="s">
        <v>3401</v>
      </c>
      <c r="C1197" s="258" t="s">
        <v>3402</v>
      </c>
      <c r="D1197" s="259" t="s">
        <v>304</v>
      </c>
      <c r="E1197" s="260">
        <v>215.2</v>
      </c>
      <c r="F1197" s="260">
        <v>215.2</v>
      </c>
    </row>
    <row r="1198" spans="1:6" ht="105" x14ac:dyDescent="0.25">
      <c r="A1198" s="258">
        <v>181005</v>
      </c>
      <c r="B1198" s="258" t="s">
        <v>3403</v>
      </c>
      <c r="C1198" s="258" t="s">
        <v>3404</v>
      </c>
      <c r="D1198" s="259" t="s">
        <v>304</v>
      </c>
      <c r="E1198" s="260">
        <v>306.92</v>
      </c>
      <c r="F1198" s="260">
        <v>306.92</v>
      </c>
    </row>
    <row r="1199" spans="1:6" ht="105" x14ac:dyDescent="0.25">
      <c r="A1199" s="258">
        <v>181007</v>
      </c>
      <c r="B1199" s="258" t="s">
        <v>3405</v>
      </c>
      <c r="C1199" s="258" t="s">
        <v>3406</v>
      </c>
      <c r="D1199" s="259" t="s">
        <v>304</v>
      </c>
      <c r="E1199" s="260">
        <v>295.58</v>
      </c>
      <c r="F1199" s="260">
        <v>295.58</v>
      </c>
    </row>
    <row r="1200" spans="1:6" x14ac:dyDescent="0.25">
      <c r="A1200" s="257">
        <v>19</v>
      </c>
      <c r="B1200" s="258"/>
      <c r="C1200" s="257" t="s">
        <v>495</v>
      </c>
      <c r="D1200" s="259"/>
      <c r="E1200" s="260"/>
      <c r="F1200" s="260"/>
    </row>
    <row r="1201" spans="1:6" x14ac:dyDescent="0.25">
      <c r="A1201" s="257">
        <v>1901</v>
      </c>
      <c r="B1201" s="258"/>
      <c r="C1201" s="257" t="s">
        <v>3407</v>
      </c>
      <c r="D1201" s="259"/>
      <c r="E1201" s="260"/>
      <c r="F1201" s="260"/>
    </row>
    <row r="1202" spans="1:6" ht="90" x14ac:dyDescent="0.25">
      <c r="A1202" s="258">
        <v>190101</v>
      </c>
      <c r="B1202" s="258" t="s">
        <v>3408</v>
      </c>
      <c r="C1202" s="258" t="s">
        <v>3409</v>
      </c>
      <c r="D1202" s="259" t="s">
        <v>493</v>
      </c>
      <c r="E1202" s="260">
        <v>17.190000000000001</v>
      </c>
      <c r="F1202" s="260">
        <v>17.190000000000001</v>
      </c>
    </row>
    <row r="1203" spans="1:6" ht="60" x14ac:dyDescent="0.25">
      <c r="A1203" s="258">
        <v>190102</v>
      </c>
      <c r="B1203" s="258" t="s">
        <v>3410</v>
      </c>
      <c r="C1203" s="258" t="s">
        <v>3411</v>
      </c>
      <c r="D1203" s="259" t="s">
        <v>493</v>
      </c>
      <c r="E1203" s="260">
        <v>22.31</v>
      </c>
      <c r="F1203" s="260">
        <v>22.31</v>
      </c>
    </row>
    <row r="1204" spans="1:6" ht="60" x14ac:dyDescent="0.25">
      <c r="A1204" s="258">
        <v>190103</v>
      </c>
      <c r="B1204" s="258" t="s">
        <v>3412</v>
      </c>
      <c r="C1204" s="258" t="s">
        <v>3413</v>
      </c>
      <c r="D1204" s="259" t="s">
        <v>493</v>
      </c>
      <c r="E1204" s="260">
        <v>18.329999999999998</v>
      </c>
      <c r="F1204" s="260">
        <v>18.329999999999998</v>
      </c>
    </row>
    <row r="1205" spans="1:6" ht="90" x14ac:dyDescent="0.25">
      <c r="A1205" s="258">
        <v>190104</v>
      </c>
      <c r="B1205" s="258" t="s">
        <v>3414</v>
      </c>
      <c r="C1205" s="258" t="s">
        <v>3415</v>
      </c>
      <c r="D1205" s="259" t="s">
        <v>493</v>
      </c>
      <c r="E1205" s="260">
        <v>26.6</v>
      </c>
      <c r="F1205" s="260">
        <v>26.6</v>
      </c>
    </row>
    <row r="1206" spans="1:6" ht="120" x14ac:dyDescent="0.25">
      <c r="A1206" s="258">
        <v>190105</v>
      </c>
      <c r="B1206" s="258" t="s">
        <v>3416</v>
      </c>
      <c r="C1206" s="258" t="s">
        <v>3417</v>
      </c>
      <c r="D1206" s="259" t="s">
        <v>493</v>
      </c>
      <c r="E1206" s="260">
        <v>31.26</v>
      </c>
      <c r="F1206" s="260">
        <v>31.26</v>
      </c>
    </row>
    <row r="1207" spans="1:6" ht="105" x14ac:dyDescent="0.25">
      <c r="A1207" s="258">
        <v>190106</v>
      </c>
      <c r="B1207" s="258" t="s">
        <v>3418</v>
      </c>
      <c r="C1207" s="258" t="s">
        <v>3419</v>
      </c>
      <c r="D1207" s="259" t="s">
        <v>493</v>
      </c>
      <c r="E1207" s="260">
        <v>25.99</v>
      </c>
      <c r="F1207" s="260">
        <v>25.99</v>
      </c>
    </row>
    <row r="1208" spans="1:6" ht="30" x14ac:dyDescent="0.25">
      <c r="A1208" s="258">
        <v>190107</v>
      </c>
      <c r="B1208" s="258" t="s">
        <v>3420</v>
      </c>
      <c r="C1208" s="258" t="s">
        <v>3421</v>
      </c>
      <c r="D1208" s="259" t="s">
        <v>493</v>
      </c>
      <c r="E1208" s="260">
        <v>3.96</v>
      </c>
      <c r="F1208" s="260">
        <v>3.96</v>
      </c>
    </row>
    <row r="1209" spans="1:6" ht="30" x14ac:dyDescent="0.25">
      <c r="A1209" s="258">
        <v>190108</v>
      </c>
      <c r="B1209" s="258" t="s">
        <v>3422</v>
      </c>
      <c r="C1209" s="258" t="s">
        <v>3423</v>
      </c>
      <c r="D1209" s="259" t="s">
        <v>493</v>
      </c>
      <c r="E1209" s="260">
        <v>11.83</v>
      </c>
      <c r="F1209" s="260">
        <v>11.83</v>
      </c>
    </row>
    <row r="1210" spans="1:6" ht="60" x14ac:dyDescent="0.25">
      <c r="A1210" s="258">
        <v>190109</v>
      </c>
      <c r="B1210" s="258" t="s">
        <v>3424</v>
      </c>
      <c r="C1210" s="258" t="s">
        <v>3425</v>
      </c>
      <c r="D1210" s="259" t="s">
        <v>304</v>
      </c>
      <c r="E1210" s="260">
        <v>99.47</v>
      </c>
      <c r="F1210" s="260">
        <v>99.47</v>
      </c>
    </row>
    <row r="1211" spans="1:6" ht="60" x14ac:dyDescent="0.25">
      <c r="A1211" s="258">
        <v>190114</v>
      </c>
      <c r="B1211" s="258" t="s">
        <v>3426</v>
      </c>
      <c r="C1211" s="258" t="s">
        <v>3427</v>
      </c>
      <c r="D1211" s="259" t="s">
        <v>493</v>
      </c>
      <c r="E1211" s="260">
        <v>2.42</v>
      </c>
      <c r="F1211" s="260">
        <v>2.42</v>
      </c>
    </row>
    <row r="1212" spans="1:6" ht="105" x14ac:dyDescent="0.25">
      <c r="A1212" s="258">
        <v>190115</v>
      </c>
      <c r="B1212" s="258" t="s">
        <v>3428</v>
      </c>
      <c r="C1212" s="258" t="s">
        <v>3429</v>
      </c>
      <c r="D1212" s="259" t="s">
        <v>493</v>
      </c>
      <c r="E1212" s="260">
        <v>21.5</v>
      </c>
      <c r="F1212" s="260">
        <v>21.5</v>
      </c>
    </row>
    <row r="1213" spans="1:6" ht="105" x14ac:dyDescent="0.25">
      <c r="A1213" s="258">
        <v>190116</v>
      </c>
      <c r="B1213" s="258" t="s">
        <v>3430</v>
      </c>
      <c r="C1213" s="258" t="s">
        <v>3431</v>
      </c>
      <c r="D1213" s="259" t="s">
        <v>493</v>
      </c>
      <c r="E1213" s="260">
        <v>24.75</v>
      </c>
      <c r="F1213" s="260">
        <v>24.75</v>
      </c>
    </row>
    <row r="1214" spans="1:6" ht="105" x14ac:dyDescent="0.25">
      <c r="A1214" s="258">
        <v>190117</v>
      </c>
      <c r="B1214" s="258" t="s">
        <v>3432</v>
      </c>
      <c r="C1214" s="258" t="s">
        <v>3433</v>
      </c>
      <c r="D1214" s="259" t="s">
        <v>493</v>
      </c>
      <c r="E1214" s="260">
        <v>20.88</v>
      </c>
      <c r="F1214" s="260">
        <v>20.88</v>
      </c>
    </row>
    <row r="1215" spans="1:6" ht="60" x14ac:dyDescent="0.25">
      <c r="A1215" s="258">
        <v>190121</v>
      </c>
      <c r="B1215" s="258" t="s">
        <v>3434</v>
      </c>
      <c r="C1215" s="258" t="s">
        <v>3435</v>
      </c>
      <c r="D1215" s="259" t="s">
        <v>493</v>
      </c>
      <c r="E1215" s="260">
        <v>2.59</v>
      </c>
      <c r="F1215" s="260">
        <v>2.59</v>
      </c>
    </row>
    <row r="1216" spans="1:6" ht="30" x14ac:dyDescent="0.25">
      <c r="A1216" s="257">
        <v>1902</v>
      </c>
      <c r="B1216" s="258"/>
      <c r="C1216" s="257" t="s">
        <v>3436</v>
      </c>
      <c r="D1216" s="259"/>
      <c r="E1216" s="260"/>
      <c r="F1216" s="260"/>
    </row>
    <row r="1217" spans="1:6" ht="90" x14ac:dyDescent="0.25">
      <c r="A1217" s="258">
        <v>190201</v>
      </c>
      <c r="B1217" s="258" t="s">
        <v>3437</v>
      </c>
      <c r="C1217" s="258" t="s">
        <v>3438</v>
      </c>
      <c r="D1217" s="259" t="s">
        <v>493</v>
      </c>
      <c r="E1217" s="260">
        <v>15.64</v>
      </c>
      <c r="F1217" s="260">
        <v>15.64</v>
      </c>
    </row>
    <row r="1218" spans="1:6" ht="75" x14ac:dyDescent="0.25">
      <c r="A1218" s="258">
        <v>190202</v>
      </c>
      <c r="B1218" s="258" t="s">
        <v>3439</v>
      </c>
      <c r="C1218" s="258" t="s">
        <v>3440</v>
      </c>
      <c r="D1218" s="259" t="s">
        <v>493</v>
      </c>
      <c r="E1218" s="260">
        <v>21.3</v>
      </c>
      <c r="F1218" s="260">
        <v>21.3</v>
      </c>
    </row>
    <row r="1219" spans="1:6" ht="120" x14ac:dyDescent="0.25">
      <c r="A1219" s="258">
        <v>190203</v>
      </c>
      <c r="B1219" s="258" t="s">
        <v>3441</v>
      </c>
      <c r="C1219" s="258" t="s">
        <v>3442</v>
      </c>
      <c r="D1219" s="259" t="s">
        <v>493</v>
      </c>
      <c r="E1219" s="260">
        <v>24.51</v>
      </c>
      <c r="F1219" s="260">
        <v>24.51</v>
      </c>
    </row>
    <row r="1220" spans="1:6" ht="105" x14ac:dyDescent="0.25">
      <c r="A1220" s="258">
        <v>190204</v>
      </c>
      <c r="B1220" s="258" t="s">
        <v>3443</v>
      </c>
      <c r="C1220" s="258" t="s">
        <v>3444</v>
      </c>
      <c r="D1220" s="259" t="s">
        <v>493</v>
      </c>
      <c r="E1220" s="260">
        <v>31.54</v>
      </c>
      <c r="F1220" s="260">
        <v>31.54</v>
      </c>
    </row>
    <row r="1221" spans="1:6" ht="45" x14ac:dyDescent="0.25">
      <c r="A1221" s="258">
        <v>190205</v>
      </c>
      <c r="B1221" s="258" t="s">
        <v>3445</v>
      </c>
      <c r="C1221" s="258" t="s">
        <v>3446</v>
      </c>
      <c r="D1221" s="259" t="s">
        <v>493</v>
      </c>
      <c r="E1221" s="260">
        <v>11.94</v>
      </c>
      <c r="F1221" s="260">
        <v>11.94</v>
      </c>
    </row>
    <row r="1222" spans="1:6" ht="105" x14ac:dyDescent="0.25">
      <c r="A1222" s="258">
        <v>190211</v>
      </c>
      <c r="B1222" s="258" t="s">
        <v>3447</v>
      </c>
      <c r="C1222" s="258" t="s">
        <v>3448</v>
      </c>
      <c r="D1222" s="259" t="s">
        <v>493</v>
      </c>
      <c r="E1222" s="260">
        <v>21.5</v>
      </c>
      <c r="F1222" s="260">
        <v>21.5</v>
      </c>
    </row>
    <row r="1223" spans="1:6" x14ac:dyDescent="0.25">
      <c r="A1223" s="257">
        <v>1903</v>
      </c>
      <c r="B1223" s="258"/>
      <c r="C1223" s="257" t="s">
        <v>3449</v>
      </c>
      <c r="D1223" s="259"/>
      <c r="E1223" s="260"/>
      <c r="F1223" s="260"/>
    </row>
    <row r="1224" spans="1:6" ht="120" x14ac:dyDescent="0.25">
      <c r="A1224" s="258">
        <v>190301</v>
      </c>
      <c r="B1224" s="258" t="s">
        <v>3450</v>
      </c>
      <c r="C1224" s="258" t="s">
        <v>3451</v>
      </c>
      <c r="D1224" s="259" t="s">
        <v>493</v>
      </c>
      <c r="E1224" s="260">
        <v>49.44</v>
      </c>
      <c r="F1224" s="260">
        <v>49.44</v>
      </c>
    </row>
    <row r="1225" spans="1:6" ht="105" x14ac:dyDescent="0.25">
      <c r="A1225" s="258">
        <v>190302</v>
      </c>
      <c r="B1225" s="258" t="s">
        <v>3452</v>
      </c>
      <c r="C1225" s="258" t="s">
        <v>3453</v>
      </c>
      <c r="D1225" s="259" t="s">
        <v>493</v>
      </c>
      <c r="E1225" s="260">
        <v>45.01</v>
      </c>
      <c r="F1225" s="260">
        <v>45.01</v>
      </c>
    </row>
    <row r="1226" spans="1:6" ht="90" x14ac:dyDescent="0.25">
      <c r="A1226" s="258">
        <v>190303</v>
      </c>
      <c r="B1226" s="258" t="s">
        <v>3454</v>
      </c>
      <c r="C1226" s="258" t="s">
        <v>3455</v>
      </c>
      <c r="D1226" s="259" t="s">
        <v>493</v>
      </c>
      <c r="E1226" s="260">
        <v>28.63</v>
      </c>
      <c r="F1226" s="260">
        <v>28.63</v>
      </c>
    </row>
    <row r="1227" spans="1:6" ht="90" x14ac:dyDescent="0.25">
      <c r="A1227" s="258">
        <v>190306</v>
      </c>
      <c r="B1227" s="258" t="s">
        <v>3456</v>
      </c>
      <c r="C1227" s="258" t="s">
        <v>3457</v>
      </c>
      <c r="D1227" s="259" t="s">
        <v>493</v>
      </c>
      <c r="E1227" s="260">
        <v>24.51</v>
      </c>
      <c r="F1227" s="260">
        <v>24.51</v>
      </c>
    </row>
    <row r="1228" spans="1:6" ht="75" x14ac:dyDescent="0.25">
      <c r="A1228" s="258">
        <v>190307</v>
      </c>
      <c r="B1228" s="258" t="s">
        <v>3458</v>
      </c>
      <c r="C1228" s="258" t="s">
        <v>3459</v>
      </c>
      <c r="D1228" s="259" t="s">
        <v>493</v>
      </c>
      <c r="E1228" s="260">
        <v>28.18</v>
      </c>
      <c r="F1228" s="260">
        <v>28.18</v>
      </c>
    </row>
    <row r="1229" spans="1:6" x14ac:dyDescent="0.25">
      <c r="A1229" s="257">
        <v>1904</v>
      </c>
      <c r="B1229" s="258"/>
      <c r="C1229" s="257" t="s">
        <v>3460</v>
      </c>
      <c r="D1229" s="259"/>
      <c r="E1229" s="260"/>
      <c r="F1229" s="260"/>
    </row>
    <row r="1230" spans="1:6" ht="75" x14ac:dyDescent="0.25">
      <c r="A1230" s="258">
        <v>190417</v>
      </c>
      <c r="B1230" s="258" t="s">
        <v>3461</v>
      </c>
      <c r="C1230" s="258" t="s">
        <v>3462</v>
      </c>
      <c r="D1230" s="259" t="s">
        <v>493</v>
      </c>
      <c r="E1230" s="260">
        <v>45.67</v>
      </c>
      <c r="F1230" s="260">
        <v>45.67</v>
      </c>
    </row>
    <row r="1231" spans="1:6" ht="45" x14ac:dyDescent="0.25">
      <c r="A1231" s="258">
        <v>190418</v>
      </c>
      <c r="B1231" s="258" t="s">
        <v>3463</v>
      </c>
      <c r="C1231" s="258" t="s">
        <v>3464</v>
      </c>
      <c r="D1231" s="259" t="s">
        <v>493</v>
      </c>
      <c r="E1231" s="260">
        <v>43.14</v>
      </c>
      <c r="F1231" s="260">
        <v>43.14</v>
      </c>
    </row>
    <row r="1232" spans="1:6" x14ac:dyDescent="0.25">
      <c r="A1232" s="257">
        <v>1905</v>
      </c>
      <c r="B1232" s="258"/>
      <c r="C1232" s="257" t="s">
        <v>3465</v>
      </c>
      <c r="D1232" s="259"/>
      <c r="E1232" s="260"/>
      <c r="F1232" s="260"/>
    </row>
    <row r="1233" spans="1:6" ht="90" x14ac:dyDescent="0.25">
      <c r="A1233" s="258">
        <v>190501</v>
      </c>
      <c r="B1233" s="258" t="s">
        <v>3466</v>
      </c>
      <c r="C1233" s="258" t="s">
        <v>3467</v>
      </c>
      <c r="D1233" s="259" t="s">
        <v>304</v>
      </c>
      <c r="E1233" s="260">
        <v>5.49</v>
      </c>
      <c r="F1233" s="260">
        <v>5.49</v>
      </c>
    </row>
    <row r="1234" spans="1:6" x14ac:dyDescent="0.25">
      <c r="A1234" s="257">
        <v>1906</v>
      </c>
      <c r="B1234" s="258"/>
      <c r="C1234" s="257" t="s">
        <v>3468</v>
      </c>
      <c r="D1234" s="259"/>
      <c r="E1234" s="260"/>
      <c r="F1234" s="260"/>
    </row>
    <row r="1235" spans="1:6" ht="75" x14ac:dyDescent="0.25">
      <c r="A1235" s="258">
        <v>190601</v>
      </c>
      <c r="B1235" s="258" t="s">
        <v>3469</v>
      </c>
      <c r="C1235" s="258" t="s">
        <v>3470</v>
      </c>
      <c r="D1235" s="259" t="s">
        <v>967</v>
      </c>
      <c r="E1235" s="260">
        <v>9.26</v>
      </c>
      <c r="F1235" s="260">
        <v>9.26</v>
      </c>
    </row>
    <row r="1236" spans="1:6" ht="75" x14ac:dyDescent="0.25">
      <c r="A1236" s="258">
        <v>190602</v>
      </c>
      <c r="B1236" s="258" t="s">
        <v>3471</v>
      </c>
      <c r="C1236" s="258" t="s">
        <v>3472</v>
      </c>
      <c r="D1236" s="259" t="s">
        <v>493</v>
      </c>
      <c r="E1236" s="260">
        <v>18.41</v>
      </c>
      <c r="F1236" s="260">
        <v>18.41</v>
      </c>
    </row>
    <row r="1237" spans="1:6" ht="45" x14ac:dyDescent="0.25">
      <c r="A1237" s="258">
        <v>190603</v>
      </c>
      <c r="B1237" s="258" t="s">
        <v>3473</v>
      </c>
      <c r="C1237" s="258" t="s">
        <v>3474</v>
      </c>
      <c r="D1237" s="259" t="s">
        <v>493</v>
      </c>
      <c r="E1237" s="260">
        <v>21.41</v>
      </c>
      <c r="F1237" s="260">
        <v>21.41</v>
      </c>
    </row>
    <row r="1238" spans="1:6" ht="75" x14ac:dyDescent="0.25">
      <c r="A1238" s="258">
        <v>190604</v>
      </c>
      <c r="B1238" s="258" t="s">
        <v>3475</v>
      </c>
      <c r="C1238" s="258" t="s">
        <v>3476</v>
      </c>
      <c r="D1238" s="259" t="s">
        <v>967</v>
      </c>
      <c r="E1238" s="260">
        <v>10.25</v>
      </c>
      <c r="F1238" s="260">
        <v>10.25</v>
      </c>
    </row>
    <row r="1239" spans="1:6" ht="90" x14ac:dyDescent="0.25">
      <c r="A1239" s="258">
        <v>190605</v>
      </c>
      <c r="B1239" s="258" t="s">
        <v>3477</v>
      </c>
      <c r="C1239" s="258" t="s">
        <v>3478</v>
      </c>
      <c r="D1239" s="259" t="s">
        <v>493</v>
      </c>
      <c r="E1239" s="260">
        <v>56.27</v>
      </c>
      <c r="F1239" s="260">
        <v>56.27</v>
      </c>
    </row>
    <row r="1240" spans="1:6" ht="30" x14ac:dyDescent="0.25">
      <c r="A1240" s="257">
        <v>20</v>
      </c>
      <c r="B1240" s="258"/>
      <c r="C1240" s="257" t="s">
        <v>3479</v>
      </c>
      <c r="D1240" s="259"/>
      <c r="E1240" s="260"/>
      <c r="F1240" s="260"/>
    </row>
    <row r="1241" spans="1:6" x14ac:dyDescent="0.25">
      <c r="A1241" s="257">
        <v>2001</v>
      </c>
      <c r="B1241" s="258"/>
      <c r="C1241" s="257" t="s">
        <v>3480</v>
      </c>
      <c r="D1241" s="259"/>
      <c r="E1241" s="260"/>
      <c r="F1241" s="260"/>
    </row>
    <row r="1242" spans="1:6" ht="90" x14ac:dyDescent="0.25">
      <c r="A1242" s="258">
        <v>200101</v>
      </c>
      <c r="B1242" s="258" t="s">
        <v>3481</v>
      </c>
      <c r="C1242" s="258" t="s">
        <v>3482</v>
      </c>
      <c r="D1242" s="259" t="s">
        <v>493</v>
      </c>
      <c r="E1242" s="260">
        <v>252.49</v>
      </c>
      <c r="F1242" s="260">
        <v>252.49</v>
      </c>
    </row>
    <row r="1243" spans="1:6" ht="45" x14ac:dyDescent="0.25">
      <c r="A1243" s="258">
        <v>200104</v>
      </c>
      <c r="B1243" s="258" t="s">
        <v>3483</v>
      </c>
      <c r="C1243" s="258" t="s">
        <v>3484</v>
      </c>
      <c r="D1243" s="259" t="s">
        <v>967</v>
      </c>
      <c r="E1243" s="260">
        <v>320.01</v>
      </c>
      <c r="F1243" s="260">
        <v>320.01</v>
      </c>
    </row>
    <row r="1244" spans="1:6" ht="90" x14ac:dyDescent="0.25">
      <c r="A1244" s="258">
        <v>200105</v>
      </c>
      <c r="B1244" s="258" t="s">
        <v>3485</v>
      </c>
      <c r="C1244" s="258" t="s">
        <v>3486</v>
      </c>
      <c r="D1244" s="259" t="s">
        <v>967</v>
      </c>
      <c r="E1244" s="260">
        <v>244.61</v>
      </c>
      <c r="F1244" s="260">
        <v>244.61</v>
      </c>
    </row>
    <row r="1245" spans="1:6" ht="60" x14ac:dyDescent="0.25">
      <c r="A1245" s="258">
        <v>200107</v>
      </c>
      <c r="B1245" s="258" t="s">
        <v>3487</v>
      </c>
      <c r="C1245" s="258" t="s">
        <v>3488</v>
      </c>
      <c r="D1245" s="259" t="s">
        <v>967</v>
      </c>
      <c r="E1245" s="260">
        <v>133.29</v>
      </c>
      <c r="F1245" s="260">
        <v>133.29</v>
      </c>
    </row>
    <row r="1246" spans="1:6" ht="45" x14ac:dyDescent="0.25">
      <c r="A1246" s="258">
        <v>200108</v>
      </c>
      <c r="B1246" s="258" t="s">
        <v>3489</v>
      </c>
      <c r="C1246" s="258" t="s">
        <v>3490</v>
      </c>
      <c r="D1246" s="259" t="s">
        <v>699</v>
      </c>
      <c r="E1246" s="261">
        <v>1086.3599999999999</v>
      </c>
      <c r="F1246" s="261">
        <v>1086.3599999999999</v>
      </c>
    </row>
    <row r="1247" spans="1:6" ht="105" x14ac:dyDescent="0.25">
      <c r="A1247" s="258">
        <v>200120</v>
      </c>
      <c r="B1247" s="258" t="s">
        <v>3491</v>
      </c>
      <c r="C1247" s="258" t="s">
        <v>3492</v>
      </c>
      <c r="D1247" s="259" t="s">
        <v>967</v>
      </c>
      <c r="E1247" s="260">
        <v>248.28</v>
      </c>
      <c r="F1247" s="260">
        <v>248.28</v>
      </c>
    </row>
    <row r="1248" spans="1:6" ht="90" x14ac:dyDescent="0.25">
      <c r="A1248" s="258">
        <v>200124</v>
      </c>
      <c r="B1248" s="258" t="s">
        <v>3493</v>
      </c>
      <c r="C1248" s="258" t="s">
        <v>3494</v>
      </c>
      <c r="D1248" s="259" t="s">
        <v>967</v>
      </c>
      <c r="E1248" s="260">
        <v>931.67</v>
      </c>
      <c r="F1248" s="260">
        <v>931.67</v>
      </c>
    </row>
    <row r="1249" spans="1:6" ht="90" x14ac:dyDescent="0.25">
      <c r="A1249" s="258">
        <v>200128</v>
      </c>
      <c r="B1249" s="258" t="s">
        <v>3495</v>
      </c>
      <c r="C1249" s="258" t="s">
        <v>3496</v>
      </c>
      <c r="D1249" s="259" t="s">
        <v>493</v>
      </c>
      <c r="E1249" s="260">
        <v>282.70999999999998</v>
      </c>
      <c r="F1249" s="260">
        <v>282.70999999999998</v>
      </c>
    </row>
    <row r="1250" spans="1:6" ht="60" x14ac:dyDescent="0.25">
      <c r="A1250" s="258">
        <v>200129</v>
      </c>
      <c r="B1250" s="258" t="s">
        <v>3497</v>
      </c>
      <c r="C1250" s="258" t="s">
        <v>3498</v>
      </c>
      <c r="D1250" s="259" t="s">
        <v>967</v>
      </c>
      <c r="E1250" s="260">
        <v>119.74</v>
      </c>
      <c r="F1250" s="260">
        <v>119.74</v>
      </c>
    </row>
    <row r="1251" spans="1:6" ht="60" x14ac:dyDescent="0.25">
      <c r="A1251" s="258">
        <v>200130</v>
      </c>
      <c r="B1251" s="258" t="s">
        <v>3499</v>
      </c>
      <c r="C1251" s="258" t="s">
        <v>3500</v>
      </c>
      <c r="D1251" s="259" t="s">
        <v>967</v>
      </c>
      <c r="E1251" s="260">
        <v>981.08</v>
      </c>
      <c r="F1251" s="260">
        <v>981.08</v>
      </c>
    </row>
    <row r="1252" spans="1:6" ht="60" x14ac:dyDescent="0.25">
      <c r="A1252" s="258">
        <v>200131</v>
      </c>
      <c r="B1252" s="258" t="s">
        <v>3501</v>
      </c>
      <c r="C1252" s="258" t="s">
        <v>3502</v>
      </c>
      <c r="D1252" s="259" t="s">
        <v>967</v>
      </c>
      <c r="E1252" s="261">
        <v>1784.17</v>
      </c>
      <c r="F1252" s="261">
        <v>1784.17</v>
      </c>
    </row>
    <row r="1253" spans="1:6" x14ac:dyDescent="0.25">
      <c r="A1253" s="257">
        <v>2002</v>
      </c>
      <c r="B1253" s="258"/>
      <c r="C1253" s="257" t="s">
        <v>3503</v>
      </c>
      <c r="D1253" s="259"/>
      <c r="E1253" s="260"/>
      <c r="F1253" s="260"/>
    </row>
    <row r="1254" spans="1:6" ht="60" x14ac:dyDescent="0.25">
      <c r="A1254" s="258">
        <v>200202</v>
      </c>
      <c r="B1254" s="258" t="s">
        <v>3504</v>
      </c>
      <c r="C1254" s="258" t="s">
        <v>3505</v>
      </c>
      <c r="D1254" s="259" t="s">
        <v>967</v>
      </c>
      <c r="E1254" s="260">
        <v>61.64</v>
      </c>
      <c r="F1254" s="260">
        <v>61.64</v>
      </c>
    </row>
    <row r="1255" spans="1:6" ht="75" x14ac:dyDescent="0.25">
      <c r="A1255" s="258">
        <v>200206</v>
      </c>
      <c r="B1255" s="258" t="s">
        <v>3506</v>
      </c>
      <c r="C1255" s="258" t="s">
        <v>3507</v>
      </c>
      <c r="D1255" s="259" t="s">
        <v>493</v>
      </c>
      <c r="E1255" s="260">
        <v>97.85</v>
      </c>
      <c r="F1255" s="260">
        <v>97.85</v>
      </c>
    </row>
    <row r="1256" spans="1:6" ht="75" x14ac:dyDescent="0.25">
      <c r="A1256" s="258">
        <v>200209</v>
      </c>
      <c r="B1256" s="258" t="s">
        <v>3508</v>
      </c>
      <c r="C1256" s="258" t="s">
        <v>3509</v>
      </c>
      <c r="D1256" s="259" t="s">
        <v>493</v>
      </c>
      <c r="E1256" s="260">
        <v>149.21</v>
      </c>
      <c r="F1256" s="260">
        <v>149.21</v>
      </c>
    </row>
    <row r="1257" spans="1:6" ht="75" x14ac:dyDescent="0.25">
      <c r="A1257" s="258">
        <v>200214</v>
      </c>
      <c r="B1257" s="258" t="s">
        <v>3510</v>
      </c>
      <c r="C1257" s="258" t="s">
        <v>3511</v>
      </c>
      <c r="D1257" s="259" t="s">
        <v>493</v>
      </c>
      <c r="E1257" s="260">
        <v>121.37</v>
      </c>
      <c r="F1257" s="260">
        <v>121.37</v>
      </c>
    </row>
    <row r="1258" spans="1:6" ht="30" x14ac:dyDescent="0.25">
      <c r="A1258" s="258">
        <v>200223</v>
      </c>
      <c r="B1258" s="258" t="s">
        <v>3512</v>
      </c>
      <c r="C1258" s="258" t="s">
        <v>3513</v>
      </c>
      <c r="D1258" s="259" t="s">
        <v>699</v>
      </c>
      <c r="E1258" s="260">
        <v>256.12</v>
      </c>
      <c r="F1258" s="260">
        <v>256.12</v>
      </c>
    </row>
    <row r="1259" spans="1:6" ht="75" x14ac:dyDescent="0.25">
      <c r="A1259" s="258">
        <v>200229</v>
      </c>
      <c r="B1259" s="258" t="s">
        <v>3514</v>
      </c>
      <c r="C1259" s="258" t="s">
        <v>3515</v>
      </c>
      <c r="D1259" s="259" t="s">
        <v>967</v>
      </c>
      <c r="E1259" s="260">
        <v>82.98</v>
      </c>
      <c r="F1259" s="260">
        <v>82.98</v>
      </c>
    </row>
    <row r="1260" spans="1:6" ht="75" x14ac:dyDescent="0.25">
      <c r="A1260" s="258">
        <v>200237</v>
      </c>
      <c r="B1260" s="258" t="s">
        <v>3516</v>
      </c>
      <c r="C1260" s="258" t="s">
        <v>3517</v>
      </c>
      <c r="D1260" s="259" t="s">
        <v>493</v>
      </c>
      <c r="E1260" s="260">
        <v>83.45</v>
      </c>
      <c r="F1260" s="260">
        <v>83.45</v>
      </c>
    </row>
    <row r="1261" spans="1:6" ht="90" x14ac:dyDescent="0.25">
      <c r="A1261" s="258">
        <v>200243</v>
      </c>
      <c r="B1261" s="258" t="s">
        <v>3518</v>
      </c>
      <c r="C1261" s="258" t="s">
        <v>3519</v>
      </c>
      <c r="D1261" s="259" t="s">
        <v>967</v>
      </c>
      <c r="E1261" s="260">
        <v>272.98</v>
      </c>
      <c r="F1261" s="260">
        <v>272.98</v>
      </c>
    </row>
    <row r="1262" spans="1:6" ht="90" x14ac:dyDescent="0.25">
      <c r="A1262" s="258">
        <v>200253</v>
      </c>
      <c r="B1262" s="258" t="s">
        <v>3520</v>
      </c>
      <c r="C1262" s="258" t="s">
        <v>3521</v>
      </c>
      <c r="D1262" s="259" t="s">
        <v>493</v>
      </c>
      <c r="E1262" s="260">
        <v>79.95</v>
      </c>
      <c r="F1262" s="260">
        <v>79.95</v>
      </c>
    </row>
    <row r="1263" spans="1:6" ht="90" x14ac:dyDescent="0.25">
      <c r="A1263" s="258">
        <v>200254</v>
      </c>
      <c r="B1263" s="258" t="s">
        <v>3522</v>
      </c>
      <c r="C1263" s="258" t="s">
        <v>3523</v>
      </c>
      <c r="D1263" s="259" t="s">
        <v>493</v>
      </c>
      <c r="E1263" s="260">
        <v>79.95</v>
      </c>
      <c r="F1263" s="260">
        <v>79.95</v>
      </c>
    </row>
    <row r="1264" spans="1:6" x14ac:dyDescent="0.25">
      <c r="A1264" s="257">
        <v>2003</v>
      </c>
      <c r="B1264" s="258"/>
      <c r="C1264" s="257" t="s">
        <v>1001</v>
      </c>
      <c r="D1264" s="259"/>
      <c r="E1264" s="260"/>
      <c r="F1264" s="260"/>
    </row>
    <row r="1265" spans="1:6" ht="45" x14ac:dyDescent="0.25">
      <c r="A1265" s="258">
        <v>200303</v>
      </c>
      <c r="B1265" s="258" t="s">
        <v>3524</v>
      </c>
      <c r="C1265" s="258" t="s">
        <v>3525</v>
      </c>
      <c r="D1265" s="259" t="s">
        <v>493</v>
      </c>
      <c r="E1265" s="260">
        <v>15.31</v>
      </c>
      <c r="F1265" s="260">
        <v>15.31</v>
      </c>
    </row>
    <row r="1266" spans="1:6" ht="30" x14ac:dyDescent="0.25">
      <c r="A1266" s="258">
        <v>200305</v>
      </c>
      <c r="B1266" s="258" t="s">
        <v>3526</v>
      </c>
      <c r="C1266" s="258" t="s">
        <v>3527</v>
      </c>
      <c r="D1266" s="259" t="s">
        <v>699</v>
      </c>
      <c r="E1266" s="260">
        <v>227.23</v>
      </c>
      <c r="F1266" s="260">
        <v>227.23</v>
      </c>
    </row>
    <row r="1267" spans="1:6" ht="30" x14ac:dyDescent="0.25">
      <c r="A1267" s="258">
        <v>200306</v>
      </c>
      <c r="B1267" s="258" t="s">
        <v>3528</v>
      </c>
      <c r="C1267" s="258" t="s">
        <v>3529</v>
      </c>
      <c r="D1267" s="259" t="s">
        <v>699</v>
      </c>
      <c r="E1267" s="260">
        <v>205.77</v>
      </c>
      <c r="F1267" s="260">
        <v>205.77</v>
      </c>
    </row>
    <row r="1268" spans="1:6" ht="30" x14ac:dyDescent="0.25">
      <c r="A1268" s="258">
        <v>200307</v>
      </c>
      <c r="B1268" s="258" t="s">
        <v>3530</v>
      </c>
      <c r="C1268" s="258" t="s">
        <v>3531</v>
      </c>
      <c r="D1268" s="259" t="s">
        <v>699</v>
      </c>
      <c r="E1268" s="260">
        <v>244.47</v>
      </c>
      <c r="F1268" s="260">
        <v>244.47</v>
      </c>
    </row>
    <row r="1269" spans="1:6" ht="30" x14ac:dyDescent="0.25">
      <c r="A1269" s="258">
        <v>200323</v>
      </c>
      <c r="B1269" s="258" t="s">
        <v>3532</v>
      </c>
      <c r="C1269" s="258" t="s">
        <v>3533</v>
      </c>
      <c r="D1269" s="259" t="s">
        <v>699</v>
      </c>
      <c r="E1269" s="260">
        <v>148.63999999999999</v>
      </c>
      <c r="F1269" s="260">
        <v>148.63999999999999</v>
      </c>
    </row>
    <row r="1270" spans="1:6" ht="45" x14ac:dyDescent="0.25">
      <c r="A1270" s="258">
        <v>200326</v>
      </c>
      <c r="B1270" s="258" t="s">
        <v>3534</v>
      </c>
      <c r="C1270" s="258" t="s">
        <v>3535</v>
      </c>
      <c r="D1270" s="259" t="s">
        <v>493</v>
      </c>
      <c r="E1270" s="260">
        <v>31.14</v>
      </c>
      <c r="F1270" s="260">
        <v>31.14</v>
      </c>
    </row>
    <row r="1271" spans="1:6" ht="30" x14ac:dyDescent="0.25">
      <c r="A1271" s="257">
        <v>2004</v>
      </c>
      <c r="B1271" s="258"/>
      <c r="C1271" s="257" t="s">
        <v>3536</v>
      </c>
      <c r="D1271" s="259"/>
      <c r="E1271" s="260"/>
      <c r="F1271" s="260"/>
    </row>
    <row r="1272" spans="1:6" x14ac:dyDescent="0.25">
      <c r="A1272" s="258">
        <v>200401</v>
      </c>
      <c r="B1272" s="258" t="s">
        <v>3537</v>
      </c>
      <c r="C1272" s="258" t="s">
        <v>3538</v>
      </c>
      <c r="D1272" s="259" t="s">
        <v>493</v>
      </c>
      <c r="E1272" s="260">
        <v>11.82</v>
      </c>
      <c r="F1272" s="260">
        <v>11.82</v>
      </c>
    </row>
    <row r="1273" spans="1:6" ht="30" x14ac:dyDescent="0.25">
      <c r="A1273" s="258">
        <v>200402</v>
      </c>
      <c r="B1273" s="258" t="s">
        <v>3539</v>
      </c>
      <c r="C1273" s="258" t="s">
        <v>3540</v>
      </c>
      <c r="D1273" s="259" t="s">
        <v>493</v>
      </c>
      <c r="E1273" s="260">
        <v>1.18</v>
      </c>
      <c r="F1273" s="260">
        <v>1.18</v>
      </c>
    </row>
    <row r="1274" spans="1:6" ht="30" x14ac:dyDescent="0.25">
      <c r="A1274" s="258">
        <v>200404</v>
      </c>
      <c r="B1274" s="258" t="s">
        <v>3541</v>
      </c>
      <c r="C1274" s="258" t="s">
        <v>3542</v>
      </c>
      <c r="D1274" s="259" t="s">
        <v>493</v>
      </c>
      <c r="E1274" s="260">
        <v>23.78</v>
      </c>
      <c r="F1274" s="260">
        <v>23.78</v>
      </c>
    </row>
    <row r="1275" spans="1:6" x14ac:dyDescent="0.25">
      <c r="A1275" s="257">
        <v>2005</v>
      </c>
      <c r="B1275" s="258"/>
      <c r="C1275" s="257" t="s">
        <v>3543</v>
      </c>
      <c r="D1275" s="259"/>
      <c r="E1275" s="260"/>
      <c r="F1275" s="260"/>
    </row>
    <row r="1276" spans="1:6" ht="60" x14ac:dyDescent="0.25">
      <c r="A1276" s="258">
        <v>200511</v>
      </c>
      <c r="B1276" s="258" t="s">
        <v>3544</v>
      </c>
      <c r="C1276" s="258" t="s">
        <v>3545</v>
      </c>
      <c r="D1276" s="259" t="s">
        <v>304</v>
      </c>
      <c r="E1276" s="260">
        <v>164.09</v>
      </c>
      <c r="F1276" s="260">
        <v>164.09</v>
      </c>
    </row>
    <row r="1277" spans="1:6" ht="90" x14ac:dyDescent="0.25">
      <c r="A1277" s="258">
        <v>200512</v>
      </c>
      <c r="B1277" s="258" t="s">
        <v>3546</v>
      </c>
      <c r="C1277" s="258" t="s">
        <v>3547</v>
      </c>
      <c r="D1277" s="259" t="s">
        <v>304</v>
      </c>
      <c r="E1277" s="260">
        <v>489.01</v>
      </c>
      <c r="F1277" s="260">
        <v>489.01</v>
      </c>
    </row>
    <row r="1278" spans="1:6" ht="75" x14ac:dyDescent="0.25">
      <c r="A1278" s="258">
        <v>200513</v>
      </c>
      <c r="B1278" s="258" t="s">
        <v>3548</v>
      </c>
      <c r="C1278" s="258" t="s">
        <v>3549</v>
      </c>
      <c r="D1278" s="259" t="s">
        <v>304</v>
      </c>
      <c r="E1278" s="261">
        <v>1741.9</v>
      </c>
      <c r="F1278" s="261">
        <v>1741.9</v>
      </c>
    </row>
    <row r="1279" spans="1:6" ht="45" x14ac:dyDescent="0.25">
      <c r="A1279" s="258">
        <v>200562</v>
      </c>
      <c r="B1279" s="258" t="s">
        <v>3550</v>
      </c>
      <c r="C1279" s="258" t="s">
        <v>3551</v>
      </c>
      <c r="D1279" s="259" t="s">
        <v>304</v>
      </c>
      <c r="E1279" s="260">
        <v>409.1</v>
      </c>
      <c r="F1279" s="260">
        <v>409.1</v>
      </c>
    </row>
    <row r="1280" spans="1:6" ht="60" x14ac:dyDescent="0.25">
      <c r="A1280" s="258">
        <v>200563</v>
      </c>
      <c r="B1280" s="258" t="s">
        <v>3552</v>
      </c>
      <c r="C1280" s="258" t="s">
        <v>3553</v>
      </c>
      <c r="D1280" s="259" t="s">
        <v>967</v>
      </c>
      <c r="E1280" s="260">
        <v>169.13</v>
      </c>
      <c r="F1280" s="260">
        <v>169.13</v>
      </c>
    </row>
    <row r="1281" spans="1:6" ht="45" x14ac:dyDescent="0.25">
      <c r="A1281" s="258">
        <v>200572</v>
      </c>
      <c r="B1281" s="258" t="s">
        <v>3554</v>
      </c>
      <c r="C1281" s="258" t="s">
        <v>3555</v>
      </c>
      <c r="D1281" s="259" t="s">
        <v>304</v>
      </c>
      <c r="E1281" s="261">
        <v>3016.73</v>
      </c>
      <c r="F1281" s="261">
        <v>3016.73</v>
      </c>
    </row>
    <row r="1282" spans="1:6" ht="60" x14ac:dyDescent="0.25">
      <c r="A1282" s="258">
        <v>200573</v>
      </c>
      <c r="B1282" s="258" t="s">
        <v>3556</v>
      </c>
      <c r="C1282" s="258" t="s">
        <v>3557</v>
      </c>
      <c r="D1282" s="259" t="s">
        <v>967</v>
      </c>
      <c r="E1282" s="260">
        <v>244.1</v>
      </c>
      <c r="F1282" s="260">
        <v>244.1</v>
      </c>
    </row>
    <row r="1283" spans="1:6" ht="60" x14ac:dyDescent="0.25">
      <c r="A1283" s="258">
        <v>200576</v>
      </c>
      <c r="B1283" s="258" t="s">
        <v>3558</v>
      </c>
      <c r="C1283" s="258" t="s">
        <v>3559</v>
      </c>
      <c r="D1283" s="259" t="s">
        <v>304</v>
      </c>
      <c r="E1283" s="260">
        <v>647.37</v>
      </c>
      <c r="F1283" s="260">
        <v>647.37</v>
      </c>
    </row>
    <row r="1284" spans="1:6" ht="30" x14ac:dyDescent="0.25">
      <c r="A1284" s="257">
        <v>2007</v>
      </c>
      <c r="B1284" s="258"/>
      <c r="C1284" s="257" t="s">
        <v>3560</v>
      </c>
      <c r="D1284" s="259"/>
      <c r="E1284" s="260"/>
      <c r="F1284" s="260"/>
    </row>
    <row r="1285" spans="1:6" ht="105" x14ac:dyDescent="0.25">
      <c r="A1285" s="258">
        <v>200702</v>
      </c>
      <c r="B1285" s="258" t="s">
        <v>3561</v>
      </c>
      <c r="C1285" s="258" t="s">
        <v>3562</v>
      </c>
      <c r="D1285" s="259" t="s">
        <v>493</v>
      </c>
      <c r="E1285" s="260">
        <v>137.68</v>
      </c>
      <c r="F1285" s="260">
        <v>137.68</v>
      </c>
    </row>
    <row r="1286" spans="1:6" ht="60" x14ac:dyDescent="0.25">
      <c r="A1286" s="258">
        <v>200703</v>
      </c>
      <c r="B1286" s="258" t="s">
        <v>3563</v>
      </c>
      <c r="C1286" s="258" t="s">
        <v>3564</v>
      </c>
      <c r="D1286" s="259" t="s">
        <v>967</v>
      </c>
      <c r="E1286" s="260">
        <v>35.229999999999997</v>
      </c>
      <c r="F1286" s="260">
        <v>35.229999999999997</v>
      </c>
    </row>
    <row r="1287" spans="1:6" ht="60" x14ac:dyDescent="0.25">
      <c r="A1287" s="258">
        <v>200704</v>
      </c>
      <c r="B1287" s="258" t="s">
        <v>3565</v>
      </c>
      <c r="C1287" s="258" t="s">
        <v>3566</v>
      </c>
      <c r="D1287" s="259" t="s">
        <v>493</v>
      </c>
      <c r="E1287" s="260">
        <v>37.74</v>
      </c>
      <c r="F1287" s="260">
        <v>37.74</v>
      </c>
    </row>
    <row r="1288" spans="1:6" ht="30" x14ac:dyDescent="0.25">
      <c r="A1288" s="258">
        <v>200705</v>
      </c>
      <c r="B1288" s="258" t="s">
        <v>3567</v>
      </c>
      <c r="C1288" s="258" t="s">
        <v>3568</v>
      </c>
      <c r="D1288" s="259" t="s">
        <v>304</v>
      </c>
      <c r="E1288" s="260">
        <v>217.92</v>
      </c>
      <c r="F1288" s="260">
        <v>217.92</v>
      </c>
    </row>
    <row r="1289" spans="1:6" ht="60" x14ac:dyDescent="0.25">
      <c r="A1289" s="258">
        <v>200706</v>
      </c>
      <c r="B1289" s="258" t="s">
        <v>3569</v>
      </c>
      <c r="C1289" s="258" t="s">
        <v>3570</v>
      </c>
      <c r="D1289" s="259" t="s">
        <v>304</v>
      </c>
      <c r="E1289" s="261">
        <v>3694.22</v>
      </c>
      <c r="F1289" s="261">
        <v>3694.22</v>
      </c>
    </row>
    <row r="1290" spans="1:6" ht="45" x14ac:dyDescent="0.25">
      <c r="A1290" s="258">
        <v>200707</v>
      </c>
      <c r="B1290" s="258" t="s">
        <v>3571</v>
      </c>
      <c r="C1290" s="258" t="s">
        <v>3572</v>
      </c>
      <c r="D1290" s="259" t="s">
        <v>304</v>
      </c>
      <c r="E1290" s="261">
        <v>1794.93</v>
      </c>
      <c r="F1290" s="261">
        <v>1794.93</v>
      </c>
    </row>
    <row r="1291" spans="1:6" ht="75" x14ac:dyDescent="0.25">
      <c r="A1291" s="258">
        <v>200708</v>
      </c>
      <c r="B1291" s="258" t="s">
        <v>3573</v>
      </c>
      <c r="C1291" s="258" t="s">
        <v>3574</v>
      </c>
      <c r="D1291" s="259" t="s">
        <v>304</v>
      </c>
      <c r="E1291" s="261">
        <v>1544.98</v>
      </c>
      <c r="F1291" s="261">
        <v>1544.98</v>
      </c>
    </row>
    <row r="1292" spans="1:6" ht="30" x14ac:dyDescent="0.25">
      <c r="A1292" s="258">
        <v>200709</v>
      </c>
      <c r="B1292" s="258" t="s">
        <v>3575</v>
      </c>
      <c r="C1292" s="258" t="s">
        <v>3576</v>
      </c>
      <c r="D1292" s="259" t="s">
        <v>304</v>
      </c>
      <c r="E1292" s="260">
        <v>989.94</v>
      </c>
      <c r="F1292" s="260">
        <v>989.94</v>
      </c>
    </row>
    <row r="1293" spans="1:6" ht="75" x14ac:dyDescent="0.25">
      <c r="A1293" s="258">
        <v>200711</v>
      </c>
      <c r="B1293" s="258" t="s">
        <v>3577</v>
      </c>
      <c r="C1293" s="258" t="s">
        <v>3578</v>
      </c>
      <c r="D1293" s="259" t="s">
        <v>493</v>
      </c>
      <c r="E1293" s="260">
        <v>303.92</v>
      </c>
      <c r="F1293" s="260">
        <v>303.92</v>
      </c>
    </row>
    <row r="1294" spans="1:6" x14ac:dyDescent="0.25">
      <c r="A1294" s="258">
        <v>200713</v>
      </c>
      <c r="B1294" s="258" t="s">
        <v>3579</v>
      </c>
      <c r="C1294" s="258" t="s">
        <v>3580</v>
      </c>
      <c r="D1294" s="259" t="s">
        <v>304</v>
      </c>
      <c r="E1294" s="260">
        <v>155.97999999999999</v>
      </c>
      <c r="F1294" s="260">
        <v>155.97999999999999</v>
      </c>
    </row>
    <row r="1295" spans="1:6" ht="45" x14ac:dyDescent="0.25">
      <c r="A1295" s="258">
        <v>200714</v>
      </c>
      <c r="B1295" s="258" t="s">
        <v>3581</v>
      </c>
      <c r="C1295" s="258" t="s">
        <v>3582</v>
      </c>
      <c r="D1295" s="259" t="s">
        <v>493</v>
      </c>
      <c r="E1295" s="260">
        <v>16.54</v>
      </c>
      <c r="F1295" s="260">
        <v>16.54</v>
      </c>
    </row>
    <row r="1296" spans="1:6" ht="75" x14ac:dyDescent="0.25">
      <c r="A1296" s="258">
        <v>200715</v>
      </c>
      <c r="B1296" s="258" t="s">
        <v>3583</v>
      </c>
      <c r="C1296" s="258" t="s">
        <v>3584</v>
      </c>
      <c r="D1296" s="259" t="s">
        <v>493</v>
      </c>
      <c r="E1296" s="260">
        <v>183.09</v>
      </c>
      <c r="F1296" s="260">
        <v>183.09</v>
      </c>
    </row>
    <row r="1297" spans="1:6" ht="75" x14ac:dyDescent="0.25">
      <c r="A1297" s="258">
        <v>200716</v>
      </c>
      <c r="B1297" s="258" t="s">
        <v>3585</v>
      </c>
      <c r="C1297" s="258" t="s">
        <v>3586</v>
      </c>
      <c r="D1297" s="259" t="s">
        <v>493</v>
      </c>
      <c r="E1297" s="260">
        <v>152.46</v>
      </c>
      <c r="F1297" s="260">
        <v>152.46</v>
      </c>
    </row>
    <row r="1298" spans="1:6" ht="30" x14ac:dyDescent="0.25">
      <c r="A1298" s="258">
        <v>200717</v>
      </c>
      <c r="B1298" s="258" t="s">
        <v>3587</v>
      </c>
      <c r="C1298" s="258" t="s">
        <v>3588</v>
      </c>
      <c r="D1298" s="259" t="s">
        <v>967</v>
      </c>
      <c r="E1298" s="260">
        <v>5.87</v>
      </c>
      <c r="F1298" s="260">
        <v>5.87</v>
      </c>
    </row>
    <row r="1299" spans="1:6" ht="105" x14ac:dyDescent="0.25">
      <c r="A1299" s="258">
        <v>200720</v>
      </c>
      <c r="B1299" s="258" t="s">
        <v>3589</v>
      </c>
      <c r="C1299" s="258" t="s">
        <v>3590</v>
      </c>
      <c r="D1299" s="259" t="s">
        <v>493</v>
      </c>
      <c r="E1299" s="260">
        <v>67.33</v>
      </c>
      <c r="F1299" s="260">
        <v>67.33</v>
      </c>
    </row>
    <row r="1300" spans="1:6" ht="45" x14ac:dyDescent="0.25">
      <c r="A1300" s="258">
        <v>200721</v>
      </c>
      <c r="B1300" s="258" t="s">
        <v>3591</v>
      </c>
      <c r="C1300" s="258" t="s">
        <v>3592</v>
      </c>
      <c r="D1300" s="259" t="s">
        <v>493</v>
      </c>
      <c r="E1300" s="260">
        <v>17.98</v>
      </c>
      <c r="F1300" s="260">
        <v>17.98</v>
      </c>
    </row>
    <row r="1301" spans="1:6" ht="60" x14ac:dyDescent="0.25">
      <c r="A1301" s="258">
        <v>200725</v>
      </c>
      <c r="B1301" s="258" t="s">
        <v>3593</v>
      </c>
      <c r="C1301" s="258" t="s">
        <v>3594</v>
      </c>
      <c r="D1301" s="259" t="s">
        <v>967</v>
      </c>
      <c r="E1301" s="260">
        <v>56.37</v>
      </c>
      <c r="F1301" s="260">
        <v>56.37</v>
      </c>
    </row>
    <row r="1302" spans="1:6" ht="60" x14ac:dyDescent="0.25">
      <c r="A1302" s="258">
        <v>200726</v>
      </c>
      <c r="B1302" s="258" t="s">
        <v>3595</v>
      </c>
      <c r="C1302" s="258" t="s">
        <v>3596</v>
      </c>
      <c r="D1302" s="259" t="s">
        <v>493</v>
      </c>
      <c r="E1302" s="260">
        <v>164.12</v>
      </c>
      <c r="F1302" s="260">
        <v>164.12</v>
      </c>
    </row>
    <row r="1303" spans="1:6" ht="90" x14ac:dyDescent="0.25">
      <c r="A1303" s="258">
        <v>200728</v>
      </c>
      <c r="B1303" s="258" t="s">
        <v>3597</v>
      </c>
      <c r="C1303" s="258" t="s">
        <v>3598</v>
      </c>
      <c r="D1303" s="259" t="s">
        <v>493</v>
      </c>
      <c r="E1303" s="260">
        <v>226.95</v>
      </c>
      <c r="F1303" s="260">
        <v>226.95</v>
      </c>
    </row>
    <row r="1304" spans="1:6" ht="90" x14ac:dyDescent="0.25">
      <c r="A1304" s="258">
        <v>200738</v>
      </c>
      <c r="B1304" s="258" t="s">
        <v>3599</v>
      </c>
      <c r="C1304" s="258" t="s">
        <v>3600</v>
      </c>
      <c r="D1304" s="259" t="s">
        <v>223</v>
      </c>
      <c r="E1304" s="260">
        <v>37.51</v>
      </c>
      <c r="F1304" s="260">
        <v>37.51</v>
      </c>
    </row>
    <row r="1305" spans="1:6" ht="30" x14ac:dyDescent="0.25">
      <c r="A1305" s="257">
        <v>21</v>
      </c>
      <c r="B1305" s="258"/>
      <c r="C1305" s="257" t="s">
        <v>3601</v>
      </c>
      <c r="D1305" s="259"/>
      <c r="E1305" s="260"/>
      <c r="F1305" s="260"/>
    </row>
    <row r="1306" spans="1:6" x14ac:dyDescent="0.25">
      <c r="A1306" s="257">
        <v>2101</v>
      </c>
      <c r="B1306" s="258"/>
      <c r="C1306" s="257" t="s">
        <v>3602</v>
      </c>
      <c r="D1306" s="259"/>
      <c r="E1306" s="260"/>
      <c r="F1306" s="260"/>
    </row>
    <row r="1307" spans="1:6" ht="30" x14ac:dyDescent="0.25">
      <c r="A1307" s="258">
        <v>210105</v>
      </c>
      <c r="B1307" s="258" t="s">
        <v>3603</v>
      </c>
      <c r="C1307" s="258" t="s">
        <v>3604</v>
      </c>
      <c r="D1307" s="259" t="s">
        <v>493</v>
      </c>
      <c r="E1307" s="260">
        <v>130.94</v>
      </c>
      <c r="F1307" s="260">
        <v>130.94</v>
      </c>
    </row>
    <row r="1308" spans="1:6" ht="60" x14ac:dyDescent="0.25">
      <c r="A1308" s="258">
        <v>210109</v>
      </c>
      <c r="B1308" s="258" t="s">
        <v>3605</v>
      </c>
      <c r="C1308" s="258" t="s">
        <v>3606</v>
      </c>
      <c r="D1308" s="259" t="s">
        <v>304</v>
      </c>
      <c r="E1308" s="260">
        <v>592.73</v>
      </c>
      <c r="F1308" s="260">
        <v>592.73</v>
      </c>
    </row>
    <row r="1309" spans="1:6" ht="105" x14ac:dyDescent="0.25">
      <c r="A1309" s="258">
        <v>210114</v>
      </c>
      <c r="B1309" s="258" t="s">
        <v>3607</v>
      </c>
      <c r="C1309" s="258" t="s">
        <v>3608</v>
      </c>
      <c r="D1309" s="259" t="s">
        <v>304</v>
      </c>
      <c r="E1309" s="261">
        <v>4914.79</v>
      </c>
      <c r="F1309" s="261">
        <v>4914.79</v>
      </c>
    </row>
    <row r="1310" spans="1:6" x14ac:dyDescent="0.25">
      <c r="A1310" s="257">
        <v>2102</v>
      </c>
      <c r="B1310" s="258"/>
      <c r="C1310" s="257" t="s">
        <v>3609</v>
      </c>
      <c r="D1310" s="259"/>
      <c r="E1310" s="260"/>
      <c r="F1310" s="260"/>
    </row>
    <row r="1311" spans="1:6" ht="30" x14ac:dyDescent="0.25">
      <c r="A1311" s="258">
        <v>210210</v>
      </c>
      <c r="B1311" s="258" t="s">
        <v>3610</v>
      </c>
      <c r="C1311" s="258" t="s">
        <v>3611</v>
      </c>
      <c r="D1311" s="259" t="s">
        <v>493</v>
      </c>
      <c r="E1311" s="260">
        <v>419.74</v>
      </c>
      <c r="F1311" s="260">
        <v>419.74</v>
      </c>
    </row>
    <row r="1312" spans="1:6" x14ac:dyDescent="0.25">
      <c r="A1312" s="257">
        <v>2103</v>
      </c>
      <c r="B1312" s="258"/>
      <c r="C1312" s="257" t="s">
        <v>3612</v>
      </c>
      <c r="D1312" s="259"/>
      <c r="E1312" s="260"/>
      <c r="F1312" s="260"/>
    </row>
    <row r="1313" spans="1:6" ht="45" x14ac:dyDescent="0.25">
      <c r="A1313" s="258">
        <v>210301</v>
      </c>
      <c r="B1313" s="258" t="s">
        <v>3613</v>
      </c>
      <c r="C1313" s="258" t="s">
        <v>3614</v>
      </c>
      <c r="D1313" s="259" t="s">
        <v>967</v>
      </c>
      <c r="E1313" s="260">
        <v>376.77</v>
      </c>
      <c r="F1313" s="260">
        <v>376.77</v>
      </c>
    </row>
    <row r="1314" spans="1:6" ht="60" x14ac:dyDescent="0.25">
      <c r="A1314" s="258">
        <v>210302</v>
      </c>
      <c r="B1314" s="258" t="s">
        <v>3615</v>
      </c>
      <c r="C1314" s="258" t="s">
        <v>3616</v>
      </c>
      <c r="D1314" s="259" t="s">
        <v>967</v>
      </c>
      <c r="E1314" s="260">
        <v>281.48</v>
      </c>
      <c r="F1314" s="260">
        <v>281.48</v>
      </c>
    </row>
    <row r="1315" spans="1:6" ht="60" x14ac:dyDescent="0.25">
      <c r="A1315" s="258">
        <v>210304</v>
      </c>
      <c r="B1315" s="258" t="s">
        <v>3617</v>
      </c>
      <c r="C1315" s="258" t="s">
        <v>3618</v>
      </c>
      <c r="D1315" s="259" t="s">
        <v>967</v>
      </c>
      <c r="E1315" s="260">
        <v>224.98</v>
      </c>
      <c r="F1315" s="260">
        <v>224.98</v>
      </c>
    </row>
    <row r="1316" spans="1:6" ht="60" x14ac:dyDescent="0.25">
      <c r="A1316" s="258">
        <v>210316</v>
      </c>
      <c r="B1316" s="258" t="s">
        <v>3619</v>
      </c>
      <c r="C1316" s="258" t="s">
        <v>3620</v>
      </c>
      <c r="D1316" s="259" t="s">
        <v>304</v>
      </c>
      <c r="E1316" s="260">
        <v>593.25</v>
      </c>
      <c r="F1316" s="260">
        <v>593.25</v>
      </c>
    </row>
    <row r="1317" spans="1:6" ht="45" x14ac:dyDescent="0.25">
      <c r="A1317" s="258">
        <v>210321</v>
      </c>
      <c r="B1317" s="258" t="s">
        <v>3621</v>
      </c>
      <c r="C1317" s="258" t="s">
        <v>3622</v>
      </c>
      <c r="D1317" s="259" t="s">
        <v>304</v>
      </c>
      <c r="E1317" s="260">
        <v>183.78</v>
      </c>
      <c r="F1317" s="260">
        <v>183.78</v>
      </c>
    </row>
    <row r="1318" spans="1:6" ht="30" x14ac:dyDescent="0.25">
      <c r="A1318" s="258">
        <v>210322</v>
      </c>
      <c r="B1318" s="258" t="s">
        <v>3623</v>
      </c>
      <c r="C1318" s="258" t="s">
        <v>3624</v>
      </c>
      <c r="D1318" s="259" t="s">
        <v>967</v>
      </c>
      <c r="E1318" s="260">
        <v>149.82</v>
      </c>
      <c r="F1318" s="260">
        <v>149.82</v>
      </c>
    </row>
    <row r="1319" spans="1:6" x14ac:dyDescent="0.25">
      <c r="A1319" s="257">
        <v>22</v>
      </c>
      <c r="B1319" s="258"/>
      <c r="C1319" s="257" t="s">
        <v>3625</v>
      </c>
      <c r="D1319" s="259"/>
      <c r="E1319" s="260"/>
      <c r="F1319" s="260"/>
    </row>
    <row r="1320" spans="1:6" ht="60" x14ac:dyDescent="0.25">
      <c r="A1320" s="257">
        <v>2208</v>
      </c>
      <c r="B1320" s="258"/>
      <c r="C1320" s="257" t="s">
        <v>3626</v>
      </c>
      <c r="D1320" s="259"/>
      <c r="E1320" s="260"/>
      <c r="F1320" s="260"/>
    </row>
    <row r="1321" spans="1:6" ht="105" x14ac:dyDescent="0.25">
      <c r="A1321" s="258">
        <v>220803</v>
      </c>
      <c r="B1321" s="258" t="s">
        <v>3627</v>
      </c>
      <c r="C1321" s="258" t="s">
        <v>3628</v>
      </c>
      <c r="D1321" s="259" t="s">
        <v>1309</v>
      </c>
      <c r="E1321" s="261">
        <v>3774.5</v>
      </c>
      <c r="F1321" s="261">
        <v>3774.5</v>
      </c>
    </row>
    <row r="1322" spans="1:6" x14ac:dyDescent="0.25">
      <c r="A1322" s="257">
        <v>31</v>
      </c>
      <c r="B1322" s="258"/>
      <c r="C1322" s="257" t="s">
        <v>3629</v>
      </c>
      <c r="D1322" s="259"/>
      <c r="E1322" s="260"/>
      <c r="F1322" s="260"/>
    </row>
    <row r="1323" spans="1:6" ht="30" x14ac:dyDescent="0.25">
      <c r="A1323" s="257">
        <v>3106</v>
      </c>
      <c r="B1323" s="258"/>
      <c r="C1323" s="257" t="s">
        <v>3630</v>
      </c>
      <c r="D1323" s="259"/>
      <c r="E1323" s="260"/>
      <c r="F1323" s="260"/>
    </row>
    <row r="1324" spans="1:6" ht="30" x14ac:dyDescent="0.25">
      <c r="A1324" s="258">
        <v>310601</v>
      </c>
      <c r="B1324" s="258" t="s">
        <v>3631</v>
      </c>
      <c r="C1324" s="258" t="s">
        <v>3632</v>
      </c>
      <c r="D1324" s="259" t="s">
        <v>3633</v>
      </c>
      <c r="E1324" s="261">
        <v>1308.51</v>
      </c>
      <c r="F1324" s="261">
        <v>1308.51</v>
      </c>
    </row>
    <row r="1325" spans="1:6" ht="45" x14ac:dyDescent="0.25">
      <c r="A1325" s="257">
        <v>3108</v>
      </c>
      <c r="B1325" s="258"/>
      <c r="C1325" s="257" t="s">
        <v>3634</v>
      </c>
      <c r="D1325" s="259"/>
      <c r="E1325" s="260"/>
      <c r="F1325" s="260"/>
    </row>
    <row r="1326" spans="1:6" x14ac:dyDescent="0.25">
      <c r="A1326" s="258">
        <v>310801</v>
      </c>
      <c r="B1326" s="258" t="s">
        <v>3635</v>
      </c>
      <c r="C1326" s="258" t="s">
        <v>3636</v>
      </c>
      <c r="D1326" s="259" t="s">
        <v>304</v>
      </c>
      <c r="E1326" s="260">
        <v>16.45</v>
      </c>
      <c r="F1326" s="260">
        <v>16.45</v>
      </c>
    </row>
    <row r="1327" spans="1:6" x14ac:dyDescent="0.25">
      <c r="A1327" s="258">
        <v>310802</v>
      </c>
      <c r="B1327" s="258" t="s">
        <v>3637</v>
      </c>
      <c r="C1327" s="258" t="s">
        <v>3638</v>
      </c>
      <c r="D1327" s="259" t="s">
        <v>304</v>
      </c>
      <c r="E1327" s="260">
        <v>149.27000000000001</v>
      </c>
      <c r="F1327" s="260">
        <v>149.27000000000001</v>
      </c>
    </row>
    <row r="1328" spans="1:6" x14ac:dyDescent="0.25">
      <c r="A1328" s="258">
        <v>310803</v>
      </c>
      <c r="B1328" s="258" t="s">
        <v>3639</v>
      </c>
      <c r="C1328" s="258" t="s">
        <v>3640</v>
      </c>
      <c r="D1328" s="259" t="s">
        <v>304</v>
      </c>
      <c r="E1328" s="260">
        <v>33.32</v>
      </c>
      <c r="F1328" s="260">
        <v>33.32</v>
      </c>
    </row>
    <row r="1329" spans="1:6" x14ac:dyDescent="0.25">
      <c r="A1329" s="258">
        <v>310804</v>
      </c>
      <c r="B1329" s="258" t="s">
        <v>3641</v>
      </c>
      <c r="C1329" s="258" t="s">
        <v>3642</v>
      </c>
      <c r="D1329" s="259" t="s">
        <v>304</v>
      </c>
      <c r="E1329" s="260">
        <v>62.04</v>
      </c>
      <c r="F1329" s="260">
        <v>62.04</v>
      </c>
    </row>
    <row r="1330" spans="1:6" x14ac:dyDescent="0.25">
      <c r="A1330" s="258">
        <v>310805</v>
      </c>
      <c r="B1330" s="258" t="s">
        <v>3643</v>
      </c>
      <c r="C1330" s="258" t="s">
        <v>3644</v>
      </c>
      <c r="D1330" s="259" t="s">
        <v>304</v>
      </c>
      <c r="E1330" s="260">
        <v>5.18</v>
      </c>
      <c r="F1330" s="260">
        <v>5.18</v>
      </c>
    </row>
    <row r="1331" spans="1:6" x14ac:dyDescent="0.25">
      <c r="A1331" s="258">
        <v>310806</v>
      </c>
      <c r="B1331" s="258" t="s">
        <v>3645</v>
      </c>
      <c r="C1331" s="258" t="s">
        <v>3646</v>
      </c>
      <c r="D1331" s="259" t="s">
        <v>304</v>
      </c>
      <c r="E1331" s="260">
        <v>13.74</v>
      </c>
      <c r="F1331" s="260">
        <v>13.74</v>
      </c>
    </row>
    <row r="1332" spans="1:6" x14ac:dyDescent="0.25">
      <c r="A1332" s="258">
        <v>310807</v>
      </c>
      <c r="B1332" s="258" t="s">
        <v>3647</v>
      </c>
      <c r="C1332" s="258" t="s">
        <v>3648</v>
      </c>
      <c r="D1332" s="259" t="s">
        <v>304</v>
      </c>
      <c r="E1332" s="260">
        <v>25.97</v>
      </c>
      <c r="F1332" s="260">
        <v>25.97</v>
      </c>
    </row>
    <row r="1333" spans="1:6" x14ac:dyDescent="0.25">
      <c r="A1333" s="258">
        <v>310808</v>
      </c>
      <c r="B1333" s="258" t="s">
        <v>3649</v>
      </c>
      <c r="C1333" s="258" t="s">
        <v>3650</v>
      </c>
      <c r="D1333" s="259" t="s">
        <v>304</v>
      </c>
      <c r="E1333" s="260">
        <v>2.44</v>
      </c>
      <c r="F1333" s="260">
        <v>2.44</v>
      </c>
    </row>
    <row r="1334" spans="1:6" x14ac:dyDescent="0.25">
      <c r="A1334" s="258">
        <v>310809</v>
      </c>
      <c r="B1334" s="258" t="s">
        <v>3651</v>
      </c>
      <c r="C1334" s="258" t="s">
        <v>3652</v>
      </c>
      <c r="D1334" s="259" t="s">
        <v>304</v>
      </c>
      <c r="E1334" s="260">
        <v>142.19999999999999</v>
      </c>
      <c r="F1334" s="260">
        <v>142.19999999999999</v>
      </c>
    </row>
    <row r="1335" spans="1:6" ht="30" x14ac:dyDescent="0.25">
      <c r="A1335" s="257">
        <v>3109</v>
      </c>
      <c r="B1335" s="258"/>
      <c r="C1335" s="257" t="s">
        <v>3653</v>
      </c>
      <c r="D1335" s="259"/>
      <c r="E1335" s="260"/>
      <c r="F1335" s="260"/>
    </row>
    <row r="1336" spans="1:6" x14ac:dyDescent="0.25">
      <c r="A1336" s="258">
        <v>310901</v>
      </c>
      <c r="B1336" s="258" t="s">
        <v>3654</v>
      </c>
      <c r="C1336" s="258" t="s">
        <v>3655</v>
      </c>
      <c r="D1336" s="259" t="s">
        <v>304</v>
      </c>
      <c r="E1336" s="260">
        <v>110.26</v>
      </c>
      <c r="F1336" s="260">
        <v>110.26</v>
      </c>
    </row>
    <row r="1337" spans="1:6" x14ac:dyDescent="0.25">
      <c r="A1337" s="258">
        <v>310902</v>
      </c>
      <c r="B1337" s="258" t="s">
        <v>3656</v>
      </c>
      <c r="C1337" s="258" t="s">
        <v>3657</v>
      </c>
      <c r="D1337" s="259" t="s">
        <v>304</v>
      </c>
      <c r="E1337" s="260">
        <v>44.15</v>
      </c>
      <c r="F1337" s="260">
        <v>44.15</v>
      </c>
    </row>
    <row r="1338" spans="1:6" x14ac:dyDescent="0.25">
      <c r="A1338" s="258">
        <v>310903</v>
      </c>
      <c r="B1338" s="258" t="s">
        <v>3658</v>
      </c>
      <c r="C1338" s="258" t="s">
        <v>3659</v>
      </c>
      <c r="D1338" s="259" t="s">
        <v>304</v>
      </c>
      <c r="E1338" s="260">
        <v>59.47</v>
      </c>
      <c r="F1338" s="260">
        <v>59.47</v>
      </c>
    </row>
    <row r="1339" spans="1:6" x14ac:dyDescent="0.25">
      <c r="A1339" s="258">
        <v>310904</v>
      </c>
      <c r="B1339" s="258" t="s">
        <v>3660</v>
      </c>
      <c r="C1339" s="258" t="s">
        <v>3661</v>
      </c>
      <c r="D1339" s="259" t="s">
        <v>304</v>
      </c>
      <c r="E1339" s="260">
        <v>83.17</v>
      </c>
      <c r="F1339" s="260">
        <v>83.17</v>
      </c>
    </row>
    <row r="1340" spans="1:6" x14ac:dyDescent="0.25">
      <c r="A1340" s="258">
        <v>310905</v>
      </c>
      <c r="B1340" s="258" t="s">
        <v>3662</v>
      </c>
      <c r="C1340" s="258" t="s">
        <v>3663</v>
      </c>
      <c r="D1340" s="259" t="s">
        <v>304</v>
      </c>
      <c r="E1340" s="260">
        <v>38.700000000000003</v>
      </c>
      <c r="F1340" s="260">
        <v>38.700000000000003</v>
      </c>
    </row>
    <row r="1341" spans="1:6" x14ac:dyDescent="0.25">
      <c r="A1341" s="258">
        <v>310906</v>
      </c>
      <c r="B1341" s="258" t="s">
        <v>3664</v>
      </c>
      <c r="C1341" s="258" t="s">
        <v>3665</v>
      </c>
      <c r="D1341" s="259" t="s">
        <v>304</v>
      </c>
      <c r="E1341" s="260">
        <v>35.729999999999997</v>
      </c>
      <c r="F1341" s="260">
        <v>35.729999999999997</v>
      </c>
    </row>
    <row r="1342" spans="1:6" x14ac:dyDescent="0.25">
      <c r="A1342" s="258">
        <v>310907</v>
      </c>
      <c r="B1342" s="258" t="s">
        <v>3666</v>
      </c>
      <c r="C1342" s="258" t="s">
        <v>3667</v>
      </c>
      <c r="D1342" s="259" t="s">
        <v>304</v>
      </c>
      <c r="E1342" s="260">
        <v>36.549999999999997</v>
      </c>
      <c r="F1342" s="260">
        <v>36.549999999999997</v>
      </c>
    </row>
    <row r="1343" spans="1:6" x14ac:dyDescent="0.25">
      <c r="A1343" s="258">
        <v>310908</v>
      </c>
      <c r="B1343" s="258" t="s">
        <v>3668</v>
      </c>
      <c r="C1343" s="258" t="s">
        <v>3669</v>
      </c>
      <c r="D1343" s="259" t="s">
        <v>304</v>
      </c>
      <c r="E1343" s="260">
        <v>165.97</v>
      </c>
      <c r="F1343" s="260">
        <v>165.97</v>
      </c>
    </row>
    <row r="1344" spans="1:6" x14ac:dyDescent="0.25">
      <c r="A1344" s="258">
        <v>310909</v>
      </c>
      <c r="B1344" s="258" t="s">
        <v>3670</v>
      </c>
      <c r="C1344" s="258" t="s">
        <v>3671</v>
      </c>
      <c r="D1344" s="259" t="s">
        <v>304</v>
      </c>
      <c r="E1344" s="260">
        <v>66.27</v>
      </c>
      <c r="F1344" s="260">
        <v>66.27</v>
      </c>
    </row>
    <row r="1345" spans="1:6" x14ac:dyDescent="0.25">
      <c r="A1345" s="258">
        <v>310910</v>
      </c>
      <c r="B1345" s="258" t="s">
        <v>3672</v>
      </c>
      <c r="C1345" s="258" t="s">
        <v>3673</v>
      </c>
      <c r="D1345" s="259" t="s">
        <v>304</v>
      </c>
      <c r="E1345" s="260">
        <v>48.61</v>
      </c>
      <c r="F1345" s="260">
        <v>48.61</v>
      </c>
    </row>
    <row r="1346" spans="1:6" x14ac:dyDescent="0.25">
      <c r="A1346" s="258">
        <v>310911</v>
      </c>
      <c r="B1346" s="258" t="s">
        <v>3674</v>
      </c>
      <c r="C1346" s="258" t="s">
        <v>3675</v>
      </c>
      <c r="D1346" s="259" t="s">
        <v>304</v>
      </c>
      <c r="E1346" s="260">
        <v>85</v>
      </c>
      <c r="F1346" s="260">
        <v>85</v>
      </c>
    </row>
    <row r="1347" spans="1:6" x14ac:dyDescent="0.25">
      <c r="A1347" s="258">
        <v>310912</v>
      </c>
      <c r="B1347" s="258" t="s">
        <v>3676</v>
      </c>
      <c r="C1347" s="258" t="s">
        <v>3677</v>
      </c>
      <c r="D1347" s="259" t="s">
        <v>304</v>
      </c>
      <c r="E1347" s="260">
        <v>469.67</v>
      </c>
      <c r="F1347" s="260">
        <v>469.67</v>
      </c>
    </row>
    <row r="1348" spans="1:6" x14ac:dyDescent="0.25">
      <c r="A1348" s="258">
        <v>310913</v>
      </c>
      <c r="B1348" s="258" t="s">
        <v>3678</v>
      </c>
      <c r="C1348" s="258" t="s">
        <v>3679</v>
      </c>
      <c r="D1348" s="259" t="s">
        <v>304</v>
      </c>
      <c r="E1348" s="260">
        <v>756.28</v>
      </c>
      <c r="F1348" s="260">
        <v>756.28</v>
      </c>
    </row>
    <row r="1349" spans="1:6" x14ac:dyDescent="0.25">
      <c r="A1349" s="258">
        <v>310914</v>
      </c>
      <c r="B1349" s="258" t="s">
        <v>3680</v>
      </c>
      <c r="C1349" s="258" t="s">
        <v>3681</v>
      </c>
      <c r="D1349" s="259" t="s">
        <v>304</v>
      </c>
      <c r="E1349" s="260">
        <v>215.35</v>
      </c>
      <c r="F1349" s="260">
        <v>215.35</v>
      </c>
    </row>
    <row r="1350" spans="1:6" ht="30" x14ac:dyDescent="0.25">
      <c r="A1350" s="257">
        <v>3130</v>
      </c>
      <c r="B1350" s="258"/>
      <c r="C1350" s="257" t="s">
        <v>3682</v>
      </c>
      <c r="D1350" s="259"/>
      <c r="E1350" s="260"/>
      <c r="F1350" s="260"/>
    </row>
    <row r="1351" spans="1:6" ht="30" x14ac:dyDescent="0.25">
      <c r="A1351" s="258">
        <v>313001</v>
      </c>
      <c r="B1351" s="258" t="s">
        <v>3683</v>
      </c>
      <c r="C1351" s="258" t="s">
        <v>3684</v>
      </c>
      <c r="D1351" s="259" t="s">
        <v>3685</v>
      </c>
      <c r="E1351" s="261">
        <v>10793.15</v>
      </c>
      <c r="F1351" s="261">
        <v>10793.15</v>
      </c>
    </row>
    <row r="1352" spans="1:6" ht="30" x14ac:dyDescent="0.25">
      <c r="A1352" s="258">
        <v>313002</v>
      </c>
      <c r="B1352" s="258" t="s">
        <v>3686</v>
      </c>
      <c r="C1352" s="258" t="s">
        <v>3687</v>
      </c>
      <c r="D1352" s="259" t="s">
        <v>3685</v>
      </c>
      <c r="E1352" s="261">
        <v>28277.23</v>
      </c>
      <c r="F1352" s="261">
        <v>28277.23</v>
      </c>
    </row>
    <row r="1353" spans="1:6" x14ac:dyDescent="0.25">
      <c r="A1353" s="258">
        <v>313003</v>
      </c>
      <c r="B1353" s="258" t="s">
        <v>3688</v>
      </c>
      <c r="C1353" s="258" t="s">
        <v>3689</v>
      </c>
      <c r="D1353" s="259" t="s">
        <v>3685</v>
      </c>
      <c r="E1353" s="261">
        <v>11752.7</v>
      </c>
      <c r="F1353" s="261">
        <v>11752.7</v>
      </c>
    </row>
    <row r="1354" spans="1:6" ht="30" x14ac:dyDescent="0.25">
      <c r="A1354" s="258">
        <v>313004</v>
      </c>
      <c r="B1354" s="258" t="s">
        <v>3690</v>
      </c>
      <c r="C1354" s="258" t="s">
        <v>3691</v>
      </c>
      <c r="D1354" s="259" t="s">
        <v>3685</v>
      </c>
      <c r="E1354" s="261">
        <v>3589.66</v>
      </c>
      <c r="F1354" s="261">
        <v>3589.66</v>
      </c>
    </row>
    <row r="1355" spans="1:6" ht="30" x14ac:dyDescent="0.25">
      <c r="A1355" s="258">
        <v>313005</v>
      </c>
      <c r="B1355" s="258" t="s">
        <v>3692</v>
      </c>
      <c r="C1355" s="258" t="s">
        <v>3693</v>
      </c>
      <c r="D1355" s="259" t="s">
        <v>3685</v>
      </c>
      <c r="E1355" s="261">
        <v>20222.919999999998</v>
      </c>
      <c r="F1355" s="261">
        <v>20222.919999999998</v>
      </c>
    </row>
    <row r="1356" spans="1:6" ht="30" x14ac:dyDescent="0.25">
      <c r="A1356" s="258">
        <v>313006</v>
      </c>
      <c r="B1356" s="258" t="s">
        <v>3694</v>
      </c>
      <c r="C1356" s="258" t="s">
        <v>3695</v>
      </c>
      <c r="D1356" s="259" t="s">
        <v>3685</v>
      </c>
      <c r="E1356" s="261">
        <v>8634.73</v>
      </c>
      <c r="F1356" s="261">
        <v>8634.73</v>
      </c>
    </row>
    <row r="1357" spans="1:6" ht="30" x14ac:dyDescent="0.25">
      <c r="A1357" s="258">
        <v>313007</v>
      </c>
      <c r="B1357" s="258" t="s">
        <v>3696</v>
      </c>
      <c r="C1357" s="258" t="s">
        <v>3697</v>
      </c>
      <c r="D1357" s="259" t="s">
        <v>3685</v>
      </c>
      <c r="E1357" s="261">
        <v>6906.65</v>
      </c>
      <c r="F1357" s="261">
        <v>6906.65</v>
      </c>
    </row>
    <row r="1358" spans="1:6" ht="30" x14ac:dyDescent="0.25">
      <c r="A1358" s="258">
        <v>313008</v>
      </c>
      <c r="B1358" s="258" t="s">
        <v>3698</v>
      </c>
      <c r="C1358" s="258" t="s">
        <v>3699</v>
      </c>
      <c r="D1358" s="259" t="s">
        <v>3685</v>
      </c>
      <c r="E1358" s="261">
        <v>16153.49</v>
      </c>
      <c r="F1358" s="261">
        <v>16153.49</v>
      </c>
    </row>
    <row r="1359" spans="1:6" ht="30" x14ac:dyDescent="0.25">
      <c r="A1359" s="258">
        <v>313009</v>
      </c>
      <c r="B1359" s="258" t="s">
        <v>3700</v>
      </c>
      <c r="C1359" s="258" t="s">
        <v>3701</v>
      </c>
      <c r="D1359" s="259" t="s">
        <v>3685</v>
      </c>
      <c r="E1359" s="261">
        <v>13374.95</v>
      </c>
      <c r="F1359" s="261">
        <v>13374.95</v>
      </c>
    </row>
    <row r="1360" spans="1:6" ht="30" x14ac:dyDescent="0.25">
      <c r="A1360" s="258">
        <v>313010</v>
      </c>
      <c r="B1360" s="258" t="s">
        <v>3702</v>
      </c>
      <c r="C1360" s="258" t="s">
        <v>3703</v>
      </c>
      <c r="D1360" s="259" t="s">
        <v>3685</v>
      </c>
      <c r="E1360" s="261">
        <v>13374.95</v>
      </c>
      <c r="F1360" s="261">
        <v>13374.95</v>
      </c>
    </row>
    <row r="1361" spans="1:6" ht="30" x14ac:dyDescent="0.25">
      <c r="A1361" s="258">
        <v>313011</v>
      </c>
      <c r="B1361" s="258" t="s">
        <v>3704</v>
      </c>
      <c r="C1361" s="258" t="s">
        <v>3705</v>
      </c>
      <c r="D1361" s="259" t="s">
        <v>3685</v>
      </c>
      <c r="E1361" s="261">
        <v>12391.24</v>
      </c>
      <c r="F1361" s="261">
        <v>12391.24</v>
      </c>
    </row>
    <row r="1362" spans="1:6" x14ac:dyDescent="0.25">
      <c r="A1362" s="258">
        <v>313012</v>
      </c>
      <c r="B1362" s="258" t="s">
        <v>3706</v>
      </c>
      <c r="C1362" s="258" t="s">
        <v>3707</v>
      </c>
      <c r="D1362" s="259" t="s">
        <v>3685</v>
      </c>
      <c r="E1362" s="261">
        <v>12520.68</v>
      </c>
      <c r="F1362" s="261">
        <v>12520.68</v>
      </c>
    </row>
    <row r="1363" spans="1:6" ht="30" x14ac:dyDescent="0.25">
      <c r="A1363" s="258">
        <v>313013</v>
      </c>
      <c r="B1363" s="258" t="s">
        <v>3708</v>
      </c>
      <c r="C1363" s="258" t="s">
        <v>3709</v>
      </c>
      <c r="D1363" s="259" t="s">
        <v>3685</v>
      </c>
      <c r="E1363" s="261">
        <v>13374.95</v>
      </c>
      <c r="F1363" s="261">
        <v>13374.95</v>
      </c>
    </row>
    <row r="1364" spans="1:6" ht="30" x14ac:dyDescent="0.25">
      <c r="A1364" s="258">
        <v>313014</v>
      </c>
      <c r="B1364" s="258" t="s">
        <v>3710</v>
      </c>
      <c r="C1364" s="258" t="s">
        <v>3711</v>
      </c>
      <c r="D1364" s="259" t="s">
        <v>3685</v>
      </c>
      <c r="E1364" s="261">
        <v>28950.3</v>
      </c>
      <c r="F1364" s="261">
        <v>28950.3</v>
      </c>
    </row>
    <row r="1365" spans="1:6" x14ac:dyDescent="0.25">
      <c r="A1365" s="258">
        <v>313015</v>
      </c>
      <c r="B1365" s="258" t="s">
        <v>3712</v>
      </c>
      <c r="C1365" s="258" t="s">
        <v>3713</v>
      </c>
      <c r="D1365" s="259" t="s">
        <v>3685</v>
      </c>
      <c r="E1365" s="261">
        <v>7179.33</v>
      </c>
      <c r="F1365" s="261">
        <v>7179.33</v>
      </c>
    </row>
    <row r="1366" spans="1:6" ht="30" x14ac:dyDescent="0.25">
      <c r="A1366" s="258">
        <v>313016</v>
      </c>
      <c r="B1366" s="258" t="s">
        <v>3714</v>
      </c>
      <c r="C1366" s="258" t="s">
        <v>3715</v>
      </c>
      <c r="D1366" s="259" t="s">
        <v>3685</v>
      </c>
      <c r="E1366" s="261">
        <v>16153.49</v>
      </c>
      <c r="F1366" s="261">
        <v>16153.49</v>
      </c>
    </row>
    <row r="1367" spans="1:6" ht="30" x14ac:dyDescent="0.25">
      <c r="A1367" s="258">
        <v>313017</v>
      </c>
      <c r="B1367" s="258" t="s">
        <v>3716</v>
      </c>
      <c r="C1367" s="258" t="s">
        <v>3717</v>
      </c>
      <c r="D1367" s="259" t="s">
        <v>3685</v>
      </c>
      <c r="E1367" s="261">
        <v>24219.88</v>
      </c>
      <c r="F1367" s="261">
        <v>24219.88</v>
      </c>
    </row>
    <row r="1368" spans="1:6" x14ac:dyDescent="0.25">
      <c r="A1368" s="258">
        <v>313018</v>
      </c>
      <c r="B1368" s="258" t="s">
        <v>3718</v>
      </c>
      <c r="C1368" s="258" t="s">
        <v>3719</v>
      </c>
      <c r="D1368" s="259" t="s">
        <v>3685</v>
      </c>
      <c r="E1368" s="261">
        <v>3356.34</v>
      </c>
      <c r="F1368" s="261">
        <v>3356.34</v>
      </c>
    </row>
    <row r="1369" spans="1:6" ht="30" x14ac:dyDescent="0.25">
      <c r="A1369" s="258">
        <v>313019</v>
      </c>
      <c r="B1369" s="258" t="s">
        <v>3720</v>
      </c>
      <c r="C1369" s="258" t="s">
        <v>3721</v>
      </c>
      <c r="D1369" s="259" t="s">
        <v>3685</v>
      </c>
      <c r="E1369" s="261">
        <v>6071.02</v>
      </c>
      <c r="F1369" s="261">
        <v>6071.02</v>
      </c>
    </row>
    <row r="1370" spans="1:6" x14ac:dyDescent="0.25">
      <c r="A1370" s="258">
        <v>313020</v>
      </c>
      <c r="B1370" s="258" t="s">
        <v>3722</v>
      </c>
      <c r="C1370" s="258" t="s">
        <v>3723</v>
      </c>
      <c r="D1370" s="259" t="s">
        <v>3685</v>
      </c>
      <c r="E1370" s="261">
        <v>2490.67</v>
      </c>
      <c r="F1370" s="261">
        <v>2490.67</v>
      </c>
    </row>
    <row r="1371" spans="1:6" ht="30" x14ac:dyDescent="0.25">
      <c r="A1371" s="258">
        <v>313021</v>
      </c>
      <c r="B1371" s="258" t="s">
        <v>3724</v>
      </c>
      <c r="C1371" s="258" t="s">
        <v>3725</v>
      </c>
      <c r="D1371" s="259" t="s">
        <v>3685</v>
      </c>
      <c r="E1371" s="261">
        <v>2490.67</v>
      </c>
      <c r="F1371" s="261">
        <v>2490.67</v>
      </c>
    </row>
    <row r="1372" spans="1:6" ht="30" x14ac:dyDescent="0.25">
      <c r="A1372" s="257">
        <v>3131</v>
      </c>
      <c r="B1372" s="258"/>
      <c r="C1372" s="257" t="s">
        <v>3726</v>
      </c>
      <c r="D1372" s="259"/>
      <c r="E1372" s="260"/>
      <c r="F1372" s="260"/>
    </row>
    <row r="1373" spans="1:6" ht="30" x14ac:dyDescent="0.25">
      <c r="A1373" s="258">
        <v>313101</v>
      </c>
      <c r="B1373" s="258" t="s">
        <v>3727</v>
      </c>
      <c r="C1373" s="258" t="s">
        <v>3728</v>
      </c>
      <c r="D1373" s="259" t="s">
        <v>3685</v>
      </c>
      <c r="E1373" s="261">
        <v>9310.33</v>
      </c>
      <c r="F1373" s="261">
        <v>9310.33</v>
      </c>
    </row>
    <row r="1374" spans="1:6" ht="30" x14ac:dyDescent="0.25">
      <c r="A1374" s="258">
        <v>313102</v>
      </c>
      <c r="B1374" s="258" t="s">
        <v>3729</v>
      </c>
      <c r="C1374" s="258" t="s">
        <v>3730</v>
      </c>
      <c r="D1374" s="259" t="s">
        <v>3685</v>
      </c>
      <c r="E1374" s="261">
        <v>24392.35</v>
      </c>
      <c r="F1374" s="261">
        <v>24392.35</v>
      </c>
    </row>
    <row r="1375" spans="1:6" x14ac:dyDescent="0.25">
      <c r="A1375" s="258">
        <v>313103</v>
      </c>
      <c r="B1375" s="258" t="s">
        <v>3731</v>
      </c>
      <c r="C1375" s="258" t="s">
        <v>3732</v>
      </c>
      <c r="D1375" s="259" t="s">
        <v>3685</v>
      </c>
      <c r="E1375" s="261">
        <v>10138.049999999999</v>
      </c>
      <c r="F1375" s="261">
        <v>10138.049999999999</v>
      </c>
    </row>
    <row r="1376" spans="1:6" ht="30" x14ac:dyDescent="0.25">
      <c r="A1376" s="258">
        <v>313104</v>
      </c>
      <c r="B1376" s="258" t="s">
        <v>3733</v>
      </c>
      <c r="C1376" s="258" t="s">
        <v>3734</v>
      </c>
      <c r="D1376" s="259" t="s">
        <v>3685</v>
      </c>
      <c r="E1376" s="261">
        <v>3096.5</v>
      </c>
      <c r="F1376" s="261">
        <v>3096.5</v>
      </c>
    </row>
    <row r="1377" spans="1:6" ht="30" x14ac:dyDescent="0.25">
      <c r="A1377" s="258">
        <v>313105</v>
      </c>
      <c r="B1377" s="258" t="s">
        <v>3735</v>
      </c>
      <c r="C1377" s="258" t="s">
        <v>3736</v>
      </c>
      <c r="D1377" s="259" t="s">
        <v>3685</v>
      </c>
      <c r="E1377" s="261">
        <v>17444.59</v>
      </c>
      <c r="F1377" s="261">
        <v>17444.59</v>
      </c>
    </row>
    <row r="1378" spans="1:6" ht="30" x14ac:dyDescent="0.25">
      <c r="A1378" s="258">
        <v>313106</v>
      </c>
      <c r="B1378" s="258" t="s">
        <v>3737</v>
      </c>
      <c r="C1378" s="258" t="s">
        <v>3738</v>
      </c>
      <c r="D1378" s="259" t="s">
        <v>3685</v>
      </c>
      <c r="E1378" s="261">
        <v>7448.44</v>
      </c>
      <c r="F1378" s="261">
        <v>7448.44</v>
      </c>
    </row>
    <row r="1379" spans="1:6" ht="30" x14ac:dyDescent="0.25">
      <c r="A1379" s="258">
        <v>313107</v>
      </c>
      <c r="B1379" s="258" t="s">
        <v>3739</v>
      </c>
      <c r="C1379" s="258" t="s">
        <v>3740</v>
      </c>
      <c r="D1379" s="259" t="s">
        <v>3685</v>
      </c>
      <c r="E1379" s="261">
        <v>5957.78</v>
      </c>
      <c r="F1379" s="261">
        <v>5957.78</v>
      </c>
    </row>
    <row r="1380" spans="1:6" ht="30" x14ac:dyDescent="0.25">
      <c r="A1380" s="258">
        <v>313108</v>
      </c>
      <c r="B1380" s="258" t="s">
        <v>3741</v>
      </c>
      <c r="C1380" s="258" t="s">
        <v>3742</v>
      </c>
      <c r="D1380" s="259" t="s">
        <v>3685</v>
      </c>
      <c r="E1380" s="261">
        <v>13934.23</v>
      </c>
      <c r="F1380" s="261">
        <v>13934.23</v>
      </c>
    </row>
    <row r="1381" spans="1:6" ht="30" x14ac:dyDescent="0.25">
      <c r="A1381" s="258">
        <v>313109</v>
      </c>
      <c r="B1381" s="258" t="s">
        <v>3743</v>
      </c>
      <c r="C1381" s="258" t="s">
        <v>3744</v>
      </c>
      <c r="D1381" s="259" t="s">
        <v>3685</v>
      </c>
      <c r="E1381" s="261">
        <v>11537.43</v>
      </c>
      <c r="F1381" s="261">
        <v>11537.43</v>
      </c>
    </row>
    <row r="1382" spans="1:6" ht="30" x14ac:dyDescent="0.25">
      <c r="A1382" s="258">
        <v>313110</v>
      </c>
      <c r="B1382" s="258" t="s">
        <v>3745</v>
      </c>
      <c r="C1382" s="258" t="s">
        <v>3746</v>
      </c>
      <c r="D1382" s="259" t="s">
        <v>3685</v>
      </c>
      <c r="E1382" s="261">
        <v>11537.43</v>
      </c>
      <c r="F1382" s="261">
        <v>11537.43</v>
      </c>
    </row>
    <row r="1383" spans="1:6" ht="30" x14ac:dyDescent="0.25">
      <c r="A1383" s="258">
        <v>313111</v>
      </c>
      <c r="B1383" s="258" t="s">
        <v>3747</v>
      </c>
      <c r="C1383" s="258" t="s">
        <v>3748</v>
      </c>
      <c r="D1383" s="259" t="s">
        <v>3685</v>
      </c>
      <c r="E1383" s="261">
        <v>10688.87</v>
      </c>
      <c r="F1383" s="261">
        <v>10688.87</v>
      </c>
    </row>
    <row r="1384" spans="1:6" x14ac:dyDescent="0.25">
      <c r="A1384" s="258">
        <v>313112</v>
      </c>
      <c r="B1384" s="258" t="s">
        <v>3749</v>
      </c>
      <c r="C1384" s="258" t="s">
        <v>3750</v>
      </c>
      <c r="D1384" s="259" t="s">
        <v>3685</v>
      </c>
      <c r="E1384" s="261">
        <v>10800.52</v>
      </c>
      <c r="F1384" s="261">
        <v>10800.52</v>
      </c>
    </row>
    <row r="1385" spans="1:6" ht="30" x14ac:dyDescent="0.25">
      <c r="A1385" s="258">
        <v>313113</v>
      </c>
      <c r="B1385" s="258" t="s">
        <v>3751</v>
      </c>
      <c r="C1385" s="258" t="s">
        <v>3752</v>
      </c>
      <c r="D1385" s="259" t="s">
        <v>3685</v>
      </c>
      <c r="E1385" s="261">
        <v>11537.43</v>
      </c>
      <c r="F1385" s="261">
        <v>11537.43</v>
      </c>
    </row>
    <row r="1386" spans="1:6" ht="30" x14ac:dyDescent="0.25">
      <c r="A1386" s="258">
        <v>313114</v>
      </c>
      <c r="B1386" s="258" t="s">
        <v>3753</v>
      </c>
      <c r="C1386" s="258" t="s">
        <v>3754</v>
      </c>
      <c r="D1386" s="259" t="s">
        <v>3685</v>
      </c>
      <c r="E1386" s="261">
        <v>24972.94</v>
      </c>
      <c r="F1386" s="261">
        <v>24972.94</v>
      </c>
    </row>
    <row r="1387" spans="1:6" x14ac:dyDescent="0.25">
      <c r="A1387" s="258">
        <v>313115</v>
      </c>
      <c r="B1387" s="258" t="s">
        <v>3755</v>
      </c>
      <c r="C1387" s="258" t="s">
        <v>3756</v>
      </c>
      <c r="D1387" s="259" t="s">
        <v>3685</v>
      </c>
      <c r="E1387" s="261">
        <v>6192.99</v>
      </c>
      <c r="F1387" s="261">
        <v>6192.99</v>
      </c>
    </row>
    <row r="1388" spans="1:6" ht="30" x14ac:dyDescent="0.25">
      <c r="A1388" s="258">
        <v>313116</v>
      </c>
      <c r="B1388" s="258" t="s">
        <v>3757</v>
      </c>
      <c r="C1388" s="258" t="s">
        <v>3758</v>
      </c>
      <c r="D1388" s="259" t="s">
        <v>3685</v>
      </c>
      <c r="E1388" s="261">
        <v>13934.23</v>
      </c>
      <c r="F1388" s="261">
        <v>13934.23</v>
      </c>
    </row>
    <row r="1389" spans="1:6" ht="30" x14ac:dyDescent="0.25">
      <c r="A1389" s="258">
        <v>313117</v>
      </c>
      <c r="B1389" s="258" t="s">
        <v>3759</v>
      </c>
      <c r="C1389" s="258" t="s">
        <v>3760</v>
      </c>
      <c r="D1389" s="259" t="s">
        <v>3685</v>
      </c>
      <c r="E1389" s="261">
        <v>20892.419999999998</v>
      </c>
      <c r="F1389" s="261">
        <v>20892.419999999998</v>
      </c>
    </row>
    <row r="1390" spans="1:6" x14ac:dyDescent="0.25">
      <c r="A1390" s="258">
        <v>313118</v>
      </c>
      <c r="B1390" s="258" t="s">
        <v>3761</v>
      </c>
      <c r="C1390" s="258" t="s">
        <v>3762</v>
      </c>
      <c r="D1390" s="259" t="s">
        <v>3685</v>
      </c>
      <c r="E1390" s="261">
        <v>2895.22</v>
      </c>
      <c r="F1390" s="261">
        <v>2895.22</v>
      </c>
    </row>
    <row r="1391" spans="1:6" ht="30" x14ac:dyDescent="0.25">
      <c r="A1391" s="258">
        <v>313119</v>
      </c>
      <c r="B1391" s="258" t="s">
        <v>3763</v>
      </c>
      <c r="C1391" s="258" t="s">
        <v>3764</v>
      </c>
      <c r="D1391" s="259" t="s">
        <v>3685</v>
      </c>
      <c r="E1391" s="261">
        <v>5236.95</v>
      </c>
      <c r="F1391" s="261">
        <v>5236.95</v>
      </c>
    </row>
    <row r="1392" spans="1:6" x14ac:dyDescent="0.25">
      <c r="A1392" s="258">
        <v>313120</v>
      </c>
      <c r="B1392" s="258" t="s">
        <v>3765</v>
      </c>
      <c r="C1392" s="258" t="s">
        <v>3766</v>
      </c>
      <c r="D1392" s="259" t="s">
        <v>3685</v>
      </c>
      <c r="E1392" s="261">
        <v>2148.4899999999998</v>
      </c>
      <c r="F1392" s="261">
        <v>2148.4899999999998</v>
      </c>
    </row>
    <row r="1393" spans="1:6" ht="30" x14ac:dyDescent="0.25">
      <c r="A1393" s="258">
        <v>313121</v>
      </c>
      <c r="B1393" s="258" t="s">
        <v>3767</v>
      </c>
      <c r="C1393" s="258" t="s">
        <v>3768</v>
      </c>
      <c r="D1393" s="259" t="s">
        <v>3685</v>
      </c>
      <c r="E1393" s="261">
        <v>2148.4899999999998</v>
      </c>
      <c r="F1393" s="261">
        <v>2148.4899999999998</v>
      </c>
    </row>
    <row r="1394" spans="1:6" ht="30" x14ac:dyDescent="0.25">
      <c r="A1394" s="258">
        <v>313122</v>
      </c>
      <c r="B1394" s="258" t="s">
        <v>3769</v>
      </c>
      <c r="C1394" s="258" t="s">
        <v>3770</v>
      </c>
      <c r="D1394" s="259" t="s">
        <v>3685</v>
      </c>
      <c r="E1394" s="261">
        <v>4028.42</v>
      </c>
      <c r="F1394" s="261">
        <v>4028.42</v>
      </c>
    </row>
  </sheetData>
  <sheetProtection algorithmName="SHA-512" hashValue="NwrqdJv10H1wfbfEN99fBBfBnzgfu3qDw6A2snQXAI0RlWy7B25FFSfv0uMu+oOGVIwhP27HIV4OdIhjIqPk9g==" saltValue="h/w4OnrQYgtVivEoLu26Qw==" spinCount="100000" sheet="1" formatCells="0" formatColumns="0" formatRows="0" insertColumns="0" insertRows="0" insertHyperlinks="0" deleteColumns="0" deleteRows="0" sort="0" autoFilter="0" pivotTables="0"/>
  <mergeCells count="14">
    <mergeCell ref="A9:D9"/>
    <mergeCell ref="E9:F9"/>
    <mergeCell ref="A10:F10"/>
    <mergeCell ref="A11:F11"/>
    <mergeCell ref="A6:D6"/>
    <mergeCell ref="E6:F6"/>
    <mergeCell ref="A7:D7"/>
    <mergeCell ref="E7:F7"/>
    <mergeCell ref="A8:F8"/>
    <mergeCell ref="A1:F1"/>
    <mergeCell ref="A2:F2"/>
    <mergeCell ref="A3:F3"/>
    <mergeCell ref="A4:F4"/>
    <mergeCell ref="A5:F5"/>
  </mergeCells>
  <pageMargins left="0.51180555555555496" right="0.51180555555555496" top="0.78749999999999998" bottom="0.78749999999999998" header="0.51180555555555496" footer="0.51180555555555496"/>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24"/>
  <sheetViews>
    <sheetView view="pageBreakPreview" topLeftCell="A5195" zoomScaleNormal="100" workbookViewId="0">
      <selection activeCell="B5205" sqref="B5205"/>
    </sheetView>
  </sheetViews>
  <sheetFormatPr defaultColWidth="8.7109375" defaultRowHeight="15" x14ac:dyDescent="0.25"/>
  <cols>
    <col min="1" max="1" width="25.5703125" customWidth="1"/>
    <col min="2" max="2" width="217.7109375" customWidth="1"/>
    <col min="3" max="3" width="9" customWidth="1"/>
    <col min="4" max="4" width="17.5703125" customWidth="1"/>
    <col min="5" max="5" width="15.28515625" customWidth="1"/>
    <col min="6" max="6" width="48.7109375" customWidth="1"/>
    <col min="7" max="7" width="24.5703125" customWidth="1"/>
    <col min="8" max="8" width="255.7109375" customWidth="1"/>
    <col min="9" max="9" width="8.140625" customWidth="1"/>
    <col min="10" max="10" width="38.7109375" customWidth="1"/>
    <col min="11" max="11" width="21.140625" customWidth="1"/>
    <col min="12" max="12" width="82" customWidth="1"/>
    <col min="257" max="257" width="64.5703125" customWidth="1"/>
    <col min="258" max="258" width="17.5703125" customWidth="1"/>
    <col min="259" max="259" width="73.5703125" customWidth="1"/>
    <col min="260" max="260" width="17.5703125" customWidth="1"/>
    <col min="261" max="261" width="15.28515625" customWidth="1"/>
    <col min="262" max="262" width="48.7109375" customWidth="1"/>
    <col min="263" max="263" width="24.5703125" customWidth="1"/>
    <col min="264" max="264" width="255.7109375" customWidth="1"/>
    <col min="265" max="265" width="8.140625" customWidth="1"/>
    <col min="266" max="266" width="38.7109375" customWidth="1"/>
    <col min="267" max="267" width="21.140625" customWidth="1"/>
    <col min="268" max="268" width="82" customWidth="1"/>
    <col min="513" max="513" width="64.5703125" customWidth="1"/>
    <col min="514" max="514" width="17.5703125" customWidth="1"/>
    <col min="515" max="515" width="73.5703125" customWidth="1"/>
    <col min="516" max="516" width="17.5703125" customWidth="1"/>
    <col min="517" max="517" width="15.28515625" customWidth="1"/>
    <col min="518" max="518" width="48.7109375" customWidth="1"/>
    <col min="519" max="519" width="24.5703125" customWidth="1"/>
    <col min="520" max="520" width="255.7109375" customWidth="1"/>
    <col min="521" max="521" width="8.140625" customWidth="1"/>
    <col min="522" max="522" width="38.7109375" customWidth="1"/>
    <col min="523" max="523" width="21.140625" customWidth="1"/>
    <col min="524" max="524" width="82" customWidth="1"/>
    <col min="769" max="769" width="64.5703125" customWidth="1"/>
    <col min="770" max="770" width="17.5703125" customWidth="1"/>
    <col min="771" max="771" width="73.5703125" customWidth="1"/>
    <col min="772" max="772" width="17.5703125" customWidth="1"/>
    <col min="773" max="773" width="15.28515625" customWidth="1"/>
    <col min="774" max="774" width="48.7109375" customWidth="1"/>
    <col min="775" max="775" width="24.5703125" customWidth="1"/>
    <col min="776" max="776" width="255.7109375" customWidth="1"/>
    <col min="777" max="777" width="8.140625" customWidth="1"/>
    <col min="778" max="778" width="38.7109375" customWidth="1"/>
    <col min="779" max="779" width="21.140625" customWidth="1"/>
    <col min="780" max="780" width="82" customWidth="1"/>
  </cols>
  <sheetData>
    <row r="1" spans="1:13" ht="15" customHeight="1" x14ac:dyDescent="0.25">
      <c r="A1" s="262" t="s">
        <v>3771</v>
      </c>
      <c r="B1" s="262"/>
      <c r="C1" s="262"/>
      <c r="D1" s="262"/>
      <c r="E1" s="263"/>
      <c r="F1" s="263"/>
      <c r="G1" s="263"/>
      <c r="H1" s="263"/>
      <c r="I1" s="263"/>
      <c r="J1" s="263"/>
      <c r="K1" s="263"/>
      <c r="L1" s="263"/>
      <c r="M1" s="263"/>
    </row>
    <row r="2" spans="1:13" ht="15" customHeight="1" x14ac:dyDescent="0.25">
      <c r="A2" s="262" t="s">
        <v>3772</v>
      </c>
      <c r="B2" s="262"/>
      <c r="C2" s="262"/>
      <c r="D2" s="262"/>
      <c r="E2" s="263"/>
      <c r="F2" s="263"/>
      <c r="G2" s="263"/>
      <c r="H2" s="263"/>
      <c r="I2" s="263"/>
      <c r="J2" s="263"/>
      <c r="K2" s="263"/>
      <c r="L2" s="263"/>
      <c r="M2" s="263"/>
    </row>
    <row r="3" spans="1:13" ht="15" customHeight="1" x14ac:dyDescent="0.25">
      <c r="A3" s="262" t="s">
        <v>3773</v>
      </c>
      <c r="B3" s="262"/>
      <c r="C3" s="262"/>
      <c r="D3" s="262"/>
      <c r="E3" s="263"/>
      <c r="F3" s="263"/>
      <c r="G3" s="263"/>
      <c r="H3" s="263"/>
      <c r="I3" s="263"/>
      <c r="J3" s="263"/>
      <c r="K3" s="263"/>
      <c r="L3" s="263"/>
      <c r="M3" s="263"/>
    </row>
    <row r="5" spans="1:13" x14ac:dyDescent="0.25">
      <c r="A5" s="264" t="s">
        <v>3774</v>
      </c>
      <c r="B5" s="264" t="s">
        <v>3775</v>
      </c>
      <c r="C5" s="264" t="s">
        <v>28</v>
      </c>
      <c r="D5" s="264" t="s">
        <v>3776</v>
      </c>
    </row>
    <row r="7" spans="1:13" x14ac:dyDescent="0.25">
      <c r="A7" s="264">
        <v>97141</v>
      </c>
      <c r="B7" s="264" t="s">
        <v>3777</v>
      </c>
      <c r="C7" s="264" t="s">
        <v>660</v>
      </c>
      <c r="D7" s="265">
        <v>8.64</v>
      </c>
    </row>
    <row r="8" spans="1:13" x14ac:dyDescent="0.25">
      <c r="A8" s="264">
        <v>97142</v>
      </c>
      <c r="B8" s="264" t="s">
        <v>3778</v>
      </c>
      <c r="C8" s="264" t="s">
        <v>660</v>
      </c>
      <c r="D8" s="265">
        <v>9.6</v>
      </c>
    </row>
    <row r="9" spans="1:13" x14ac:dyDescent="0.25">
      <c r="A9" s="264">
        <v>97143</v>
      </c>
      <c r="B9" s="264" t="s">
        <v>3779</v>
      </c>
      <c r="C9" s="264" t="s">
        <v>660</v>
      </c>
      <c r="D9" s="265">
        <v>12.05</v>
      </c>
    </row>
    <row r="10" spans="1:13" x14ac:dyDescent="0.25">
      <c r="A10" s="264">
        <v>97144</v>
      </c>
      <c r="B10" s="264" t="s">
        <v>3780</v>
      </c>
      <c r="C10" s="264" t="s">
        <v>660</v>
      </c>
      <c r="D10" s="265">
        <v>14.45</v>
      </c>
    </row>
    <row r="11" spans="1:13" x14ac:dyDescent="0.25">
      <c r="A11" s="264">
        <v>97145</v>
      </c>
      <c r="B11" s="264" t="s">
        <v>3781</v>
      </c>
      <c r="C11" s="264" t="s">
        <v>660</v>
      </c>
      <c r="D11" s="265">
        <v>16.940000000000001</v>
      </c>
    </row>
    <row r="12" spans="1:13" x14ac:dyDescent="0.25">
      <c r="A12" s="264">
        <v>97146</v>
      </c>
      <c r="B12" s="264" t="s">
        <v>3782</v>
      </c>
      <c r="C12" s="264" t="s">
        <v>660</v>
      </c>
      <c r="D12" s="265">
        <v>19.37</v>
      </c>
    </row>
    <row r="13" spans="1:13" x14ac:dyDescent="0.25">
      <c r="A13" s="264">
        <v>97147</v>
      </c>
      <c r="B13" s="264" t="s">
        <v>3783</v>
      </c>
      <c r="C13" s="264" t="s">
        <v>660</v>
      </c>
      <c r="D13" s="265">
        <v>21.84</v>
      </c>
    </row>
    <row r="14" spans="1:13" x14ac:dyDescent="0.25">
      <c r="A14" s="264">
        <v>97148</v>
      </c>
      <c r="B14" s="264" t="s">
        <v>3784</v>
      </c>
      <c r="C14" s="264" t="s">
        <v>660</v>
      </c>
      <c r="D14" s="265">
        <v>24.28</v>
      </c>
    </row>
    <row r="15" spans="1:13" x14ac:dyDescent="0.25">
      <c r="A15" s="264">
        <v>97149</v>
      </c>
      <c r="B15" s="264" t="s">
        <v>3785</v>
      </c>
      <c r="C15" s="264" t="s">
        <v>660</v>
      </c>
      <c r="D15" s="265">
        <v>26.78</v>
      </c>
    </row>
    <row r="16" spans="1:13" x14ac:dyDescent="0.25">
      <c r="A16" s="264">
        <v>97150</v>
      </c>
      <c r="B16" s="264" t="s">
        <v>3786</v>
      </c>
      <c r="C16" s="264" t="s">
        <v>660</v>
      </c>
      <c r="D16" s="265">
        <v>32.950000000000003</v>
      </c>
    </row>
    <row r="17" spans="1:4" x14ac:dyDescent="0.25">
      <c r="A17" s="264">
        <v>97151</v>
      </c>
      <c r="B17" s="264" t="s">
        <v>3787</v>
      </c>
      <c r="C17" s="264" t="s">
        <v>660</v>
      </c>
      <c r="D17" s="265">
        <v>38.43</v>
      </c>
    </row>
    <row r="18" spans="1:4" x14ac:dyDescent="0.25">
      <c r="A18" s="264">
        <v>97152</v>
      </c>
      <c r="B18" s="264" t="s">
        <v>3788</v>
      </c>
      <c r="C18" s="264" t="s">
        <v>660</v>
      </c>
      <c r="D18" s="265">
        <v>43.65</v>
      </c>
    </row>
    <row r="19" spans="1:4" x14ac:dyDescent="0.25">
      <c r="A19" s="264">
        <v>97153</v>
      </c>
      <c r="B19" s="264" t="s">
        <v>3789</v>
      </c>
      <c r="C19" s="264" t="s">
        <v>660</v>
      </c>
      <c r="D19" s="265">
        <v>49.02</v>
      </c>
    </row>
    <row r="20" spans="1:4" x14ac:dyDescent="0.25">
      <c r="A20" s="264">
        <v>97154</v>
      </c>
      <c r="B20" s="264" t="s">
        <v>3790</v>
      </c>
      <c r="C20" s="264" t="s">
        <v>660</v>
      </c>
      <c r="D20" s="265">
        <v>54.43</v>
      </c>
    </row>
    <row r="21" spans="1:4" x14ac:dyDescent="0.25">
      <c r="A21" s="264">
        <v>97155</v>
      </c>
      <c r="B21" s="264" t="s">
        <v>3791</v>
      </c>
      <c r="C21" s="264" t="s">
        <v>660</v>
      </c>
      <c r="D21" s="265">
        <v>59.86</v>
      </c>
    </row>
    <row r="22" spans="1:4" x14ac:dyDescent="0.25">
      <c r="A22" s="264">
        <v>97156</v>
      </c>
      <c r="B22" s="264" t="s">
        <v>3792</v>
      </c>
      <c r="C22" s="264" t="s">
        <v>660</v>
      </c>
      <c r="D22" s="265">
        <v>71.16</v>
      </c>
    </row>
    <row r="23" spans="1:4" x14ac:dyDescent="0.25">
      <c r="A23" s="264">
        <v>97157</v>
      </c>
      <c r="B23" s="264" t="s">
        <v>3793</v>
      </c>
      <c r="C23" s="264" t="s">
        <v>660</v>
      </c>
      <c r="D23" s="265">
        <v>5.23</v>
      </c>
    </row>
    <row r="24" spans="1:4" x14ac:dyDescent="0.25">
      <c r="A24" s="264">
        <v>97158</v>
      </c>
      <c r="B24" s="264" t="s">
        <v>3794</v>
      </c>
      <c r="C24" s="264" t="s">
        <v>660</v>
      </c>
      <c r="D24" s="265">
        <v>5.84</v>
      </c>
    </row>
    <row r="25" spans="1:4" x14ac:dyDescent="0.25">
      <c r="A25" s="264">
        <v>97159</v>
      </c>
      <c r="B25" s="264" t="s">
        <v>3795</v>
      </c>
      <c r="C25" s="264" t="s">
        <v>660</v>
      </c>
      <c r="D25" s="265">
        <v>7.33</v>
      </c>
    </row>
    <row r="26" spans="1:4" x14ac:dyDescent="0.25">
      <c r="A26" s="264">
        <v>97160</v>
      </c>
      <c r="B26" s="264" t="s">
        <v>3796</v>
      </c>
      <c r="C26" s="264" t="s">
        <v>660</v>
      </c>
      <c r="D26" s="265">
        <v>8.7799999999999994</v>
      </c>
    </row>
    <row r="27" spans="1:4" x14ac:dyDescent="0.25">
      <c r="A27" s="264">
        <v>97161</v>
      </c>
      <c r="B27" s="264" t="s">
        <v>3797</v>
      </c>
      <c r="C27" s="264" t="s">
        <v>660</v>
      </c>
      <c r="D27" s="265">
        <v>10.33</v>
      </c>
    </row>
    <row r="28" spans="1:4" x14ac:dyDescent="0.25">
      <c r="A28" s="264">
        <v>97162</v>
      </c>
      <c r="B28" s="264" t="s">
        <v>3798</v>
      </c>
      <c r="C28" s="264" t="s">
        <v>660</v>
      </c>
      <c r="D28" s="265">
        <v>11.81</v>
      </c>
    </row>
    <row r="29" spans="1:4" x14ac:dyDescent="0.25">
      <c r="A29" s="264">
        <v>97163</v>
      </c>
      <c r="B29" s="264" t="s">
        <v>3799</v>
      </c>
      <c r="C29" s="264" t="s">
        <v>660</v>
      </c>
      <c r="D29" s="265">
        <v>13.34</v>
      </c>
    </row>
    <row r="30" spans="1:4" x14ac:dyDescent="0.25">
      <c r="A30" s="264">
        <v>97164</v>
      </c>
      <c r="B30" s="264" t="s">
        <v>3800</v>
      </c>
      <c r="C30" s="264" t="s">
        <v>660</v>
      </c>
      <c r="D30" s="265">
        <v>14.83</v>
      </c>
    </row>
    <row r="31" spans="1:4" x14ac:dyDescent="0.25">
      <c r="A31" s="264">
        <v>97165</v>
      </c>
      <c r="B31" s="264" t="s">
        <v>3801</v>
      </c>
      <c r="C31" s="264" t="s">
        <v>660</v>
      </c>
      <c r="D31" s="265">
        <v>16.39</v>
      </c>
    </row>
    <row r="32" spans="1:4" x14ac:dyDescent="0.25">
      <c r="A32" s="264">
        <v>97166</v>
      </c>
      <c r="B32" s="264" t="s">
        <v>3802</v>
      </c>
      <c r="C32" s="264" t="s">
        <v>660</v>
      </c>
      <c r="D32" s="265">
        <v>20.18</v>
      </c>
    </row>
    <row r="33" spans="1:4" x14ac:dyDescent="0.25">
      <c r="A33" s="264">
        <v>97167</v>
      </c>
      <c r="B33" s="264" t="s">
        <v>3803</v>
      </c>
      <c r="C33" s="264" t="s">
        <v>660</v>
      </c>
      <c r="D33" s="265">
        <v>23.56</v>
      </c>
    </row>
    <row r="34" spans="1:4" x14ac:dyDescent="0.25">
      <c r="A34" s="264">
        <v>97168</v>
      </c>
      <c r="B34" s="264" t="s">
        <v>3804</v>
      </c>
      <c r="C34" s="264" t="s">
        <v>660</v>
      </c>
      <c r="D34" s="265">
        <v>26.7</v>
      </c>
    </row>
    <row r="35" spans="1:4" x14ac:dyDescent="0.25">
      <c r="A35" s="264">
        <v>97169</v>
      </c>
      <c r="B35" s="264" t="s">
        <v>3805</v>
      </c>
      <c r="C35" s="264" t="s">
        <v>660</v>
      </c>
      <c r="D35" s="265">
        <v>29.98</v>
      </c>
    </row>
    <row r="36" spans="1:4" x14ac:dyDescent="0.25">
      <c r="A36" s="264">
        <v>97170</v>
      </c>
      <c r="B36" s="264" t="s">
        <v>3806</v>
      </c>
      <c r="C36" s="264" t="s">
        <v>660</v>
      </c>
      <c r="D36" s="265">
        <v>33.29</v>
      </c>
    </row>
    <row r="37" spans="1:4" x14ac:dyDescent="0.25">
      <c r="A37" s="264">
        <v>97171</v>
      </c>
      <c r="B37" s="264" t="s">
        <v>3807</v>
      </c>
      <c r="C37" s="264" t="s">
        <v>660</v>
      </c>
      <c r="D37" s="265">
        <v>36.65</v>
      </c>
    </row>
    <row r="38" spans="1:4" x14ac:dyDescent="0.25">
      <c r="A38" s="264">
        <v>97172</v>
      </c>
      <c r="B38" s="264" t="s">
        <v>3808</v>
      </c>
      <c r="C38" s="264" t="s">
        <v>660</v>
      </c>
      <c r="D38" s="265">
        <v>43.74</v>
      </c>
    </row>
    <row r="39" spans="1:4" x14ac:dyDescent="0.25">
      <c r="A39" s="264">
        <v>97173</v>
      </c>
      <c r="B39" s="264" t="s">
        <v>3809</v>
      </c>
      <c r="C39" s="264" t="s">
        <v>660</v>
      </c>
      <c r="D39" s="265">
        <v>35.409999999999997</v>
      </c>
    </row>
    <row r="40" spans="1:4" x14ac:dyDescent="0.25">
      <c r="A40" s="264">
        <v>97174</v>
      </c>
      <c r="B40" s="264" t="s">
        <v>3810</v>
      </c>
      <c r="C40" s="264" t="s">
        <v>660</v>
      </c>
      <c r="D40" s="265">
        <v>40.96</v>
      </c>
    </row>
    <row r="41" spans="1:4" x14ac:dyDescent="0.25">
      <c r="A41" s="264">
        <v>97175</v>
      </c>
      <c r="B41" s="264" t="s">
        <v>3811</v>
      </c>
      <c r="C41" s="264" t="s">
        <v>660</v>
      </c>
      <c r="D41" s="265">
        <v>46.5</v>
      </c>
    </row>
    <row r="42" spans="1:4" x14ac:dyDescent="0.25">
      <c r="A42" s="264">
        <v>97176</v>
      </c>
      <c r="B42" s="264" t="s">
        <v>3812</v>
      </c>
      <c r="C42" s="264" t="s">
        <v>660</v>
      </c>
      <c r="D42" s="265">
        <v>52.06</v>
      </c>
    </row>
    <row r="43" spans="1:4" x14ac:dyDescent="0.25">
      <c r="A43" s="264">
        <v>97177</v>
      </c>
      <c r="B43" s="264" t="s">
        <v>3813</v>
      </c>
      <c r="C43" s="264" t="s">
        <v>660</v>
      </c>
      <c r="D43" s="265">
        <v>63.17</v>
      </c>
    </row>
    <row r="44" spans="1:4" x14ac:dyDescent="0.25">
      <c r="A44" s="264">
        <v>97178</v>
      </c>
      <c r="B44" s="264" t="s">
        <v>3814</v>
      </c>
      <c r="C44" s="264" t="s">
        <v>660</v>
      </c>
      <c r="D44" s="265">
        <v>74.28</v>
      </c>
    </row>
    <row r="45" spans="1:4" x14ac:dyDescent="0.25">
      <c r="A45" s="264">
        <v>97179</v>
      </c>
      <c r="B45" s="264" t="s">
        <v>3815</v>
      </c>
      <c r="C45" s="264" t="s">
        <v>660</v>
      </c>
      <c r="D45" s="265">
        <v>85.39</v>
      </c>
    </row>
    <row r="46" spans="1:4" x14ac:dyDescent="0.25">
      <c r="A46" s="264">
        <v>97180</v>
      </c>
      <c r="B46" s="264" t="s">
        <v>3816</v>
      </c>
      <c r="C46" s="264" t="s">
        <v>660</v>
      </c>
      <c r="D46" s="265">
        <v>96.49</v>
      </c>
    </row>
    <row r="47" spans="1:4" x14ac:dyDescent="0.25">
      <c r="A47" s="264">
        <v>97181</v>
      </c>
      <c r="B47" s="264" t="s">
        <v>3817</v>
      </c>
      <c r="C47" s="264" t="s">
        <v>660</v>
      </c>
      <c r="D47" s="265">
        <v>111.94</v>
      </c>
    </row>
    <row r="48" spans="1:4" x14ac:dyDescent="0.25">
      <c r="A48" s="264">
        <v>97182</v>
      </c>
      <c r="B48" s="264" t="s">
        <v>3818</v>
      </c>
      <c r="C48" s="264" t="s">
        <v>660</v>
      </c>
      <c r="D48" s="265">
        <v>123.5</v>
      </c>
    </row>
    <row r="49" spans="1:4" x14ac:dyDescent="0.25">
      <c r="A49" s="264">
        <v>97183</v>
      </c>
      <c r="B49" s="264" t="s">
        <v>3819</v>
      </c>
      <c r="C49" s="264" t="s">
        <v>660</v>
      </c>
      <c r="D49" s="265">
        <v>28.51</v>
      </c>
    </row>
    <row r="50" spans="1:4" x14ac:dyDescent="0.25">
      <c r="A50" s="264">
        <v>97184</v>
      </c>
      <c r="B50" s="264" t="s">
        <v>3820</v>
      </c>
      <c r="C50" s="264" t="s">
        <v>660</v>
      </c>
      <c r="D50" s="265">
        <v>33.049999999999997</v>
      </c>
    </row>
    <row r="51" spans="1:4" x14ac:dyDescent="0.25">
      <c r="A51" s="264">
        <v>97185</v>
      </c>
      <c r="B51" s="264" t="s">
        <v>3821</v>
      </c>
      <c r="C51" s="264" t="s">
        <v>660</v>
      </c>
      <c r="D51" s="265">
        <v>37.590000000000003</v>
      </c>
    </row>
    <row r="52" spans="1:4" x14ac:dyDescent="0.25">
      <c r="A52" s="264">
        <v>97186</v>
      </c>
      <c r="B52" s="264" t="s">
        <v>3822</v>
      </c>
      <c r="C52" s="264" t="s">
        <v>660</v>
      </c>
      <c r="D52" s="265">
        <v>42.15</v>
      </c>
    </row>
    <row r="53" spans="1:4" x14ac:dyDescent="0.25">
      <c r="A53" s="264">
        <v>97187</v>
      </c>
      <c r="B53" s="264" t="s">
        <v>3823</v>
      </c>
      <c r="C53" s="264" t="s">
        <v>660</v>
      </c>
      <c r="D53" s="265">
        <v>51.22</v>
      </c>
    </row>
    <row r="54" spans="1:4" x14ac:dyDescent="0.25">
      <c r="A54" s="264">
        <v>97188</v>
      </c>
      <c r="B54" s="264" t="s">
        <v>3824</v>
      </c>
      <c r="C54" s="264" t="s">
        <v>660</v>
      </c>
      <c r="D54" s="265">
        <v>60.3</v>
      </c>
    </row>
    <row r="55" spans="1:4" x14ac:dyDescent="0.25">
      <c r="A55" s="264">
        <v>97189</v>
      </c>
      <c r="B55" s="264" t="s">
        <v>3825</v>
      </c>
      <c r="C55" s="264" t="s">
        <v>660</v>
      </c>
      <c r="D55" s="265">
        <v>69.400000000000006</v>
      </c>
    </row>
    <row r="56" spans="1:4" x14ac:dyDescent="0.25">
      <c r="A56" s="264">
        <v>97190</v>
      </c>
      <c r="B56" s="264" t="s">
        <v>3826</v>
      </c>
      <c r="C56" s="264" t="s">
        <v>660</v>
      </c>
      <c r="D56" s="265">
        <v>78.48</v>
      </c>
    </row>
    <row r="57" spans="1:4" x14ac:dyDescent="0.25">
      <c r="A57" s="264">
        <v>97191</v>
      </c>
      <c r="B57" s="264" t="s">
        <v>3827</v>
      </c>
      <c r="C57" s="264" t="s">
        <v>660</v>
      </c>
      <c r="D57" s="265">
        <v>90.77</v>
      </c>
    </row>
    <row r="58" spans="1:4" x14ac:dyDescent="0.25">
      <c r="A58" s="264">
        <v>97192</v>
      </c>
      <c r="B58" s="264" t="s">
        <v>3828</v>
      </c>
      <c r="C58" s="264" t="s">
        <v>660</v>
      </c>
      <c r="D58" s="265">
        <v>100.2</v>
      </c>
    </row>
    <row r="59" spans="1:4" x14ac:dyDescent="0.25">
      <c r="A59" s="264">
        <v>90694</v>
      </c>
      <c r="B59" s="264" t="s">
        <v>3829</v>
      </c>
      <c r="C59" s="264" t="s">
        <v>660</v>
      </c>
      <c r="D59" s="265">
        <v>69.03</v>
      </c>
    </row>
    <row r="60" spans="1:4" x14ac:dyDescent="0.25">
      <c r="A60" s="264">
        <v>90695</v>
      </c>
      <c r="B60" s="264" t="s">
        <v>3830</v>
      </c>
      <c r="C60" s="264" t="s">
        <v>660</v>
      </c>
      <c r="D60" s="265">
        <v>132.56</v>
      </c>
    </row>
    <row r="61" spans="1:4" x14ac:dyDescent="0.25">
      <c r="A61" s="264">
        <v>90696</v>
      </c>
      <c r="B61" s="264" t="s">
        <v>3831</v>
      </c>
      <c r="C61" s="264" t="s">
        <v>660</v>
      </c>
      <c r="D61" s="265">
        <v>222.67</v>
      </c>
    </row>
    <row r="62" spans="1:4" x14ac:dyDescent="0.25">
      <c r="A62" s="264">
        <v>90697</v>
      </c>
      <c r="B62" s="264" t="s">
        <v>3832</v>
      </c>
      <c r="C62" s="264" t="s">
        <v>660</v>
      </c>
      <c r="D62" s="265">
        <v>346.58</v>
      </c>
    </row>
    <row r="63" spans="1:4" x14ac:dyDescent="0.25">
      <c r="A63" s="264">
        <v>90698</v>
      </c>
      <c r="B63" s="264" t="s">
        <v>3833</v>
      </c>
      <c r="C63" s="264" t="s">
        <v>660</v>
      </c>
      <c r="D63" s="265">
        <v>531</v>
      </c>
    </row>
    <row r="64" spans="1:4" x14ac:dyDescent="0.25">
      <c r="A64" s="264">
        <v>90699</v>
      </c>
      <c r="B64" s="264" t="s">
        <v>3834</v>
      </c>
      <c r="C64" s="264" t="s">
        <v>660</v>
      </c>
      <c r="D64" s="265">
        <v>748.42</v>
      </c>
    </row>
    <row r="65" spans="1:4" x14ac:dyDescent="0.25">
      <c r="A65" s="264">
        <v>90700</v>
      </c>
      <c r="B65" s="264" t="s">
        <v>3835</v>
      </c>
      <c r="C65" s="264" t="s">
        <v>660</v>
      </c>
      <c r="D65" s="265">
        <v>873.06</v>
      </c>
    </row>
    <row r="66" spans="1:4" x14ac:dyDescent="0.25">
      <c r="A66" s="264">
        <v>90701</v>
      </c>
      <c r="B66" s="264" t="s">
        <v>3836</v>
      </c>
      <c r="C66" s="264" t="s">
        <v>660</v>
      </c>
      <c r="D66" s="265">
        <v>102.76</v>
      </c>
    </row>
    <row r="67" spans="1:4" x14ac:dyDescent="0.25">
      <c r="A67" s="264">
        <v>90702</v>
      </c>
      <c r="B67" s="264" t="s">
        <v>3837</v>
      </c>
      <c r="C67" s="264" t="s">
        <v>660</v>
      </c>
      <c r="D67" s="265">
        <v>171.51</v>
      </c>
    </row>
    <row r="68" spans="1:4" x14ac:dyDescent="0.25">
      <c r="A68" s="264">
        <v>90703</v>
      </c>
      <c r="B68" s="264" t="s">
        <v>3838</v>
      </c>
      <c r="C68" s="264" t="s">
        <v>660</v>
      </c>
      <c r="D68" s="265">
        <v>269.04000000000002</v>
      </c>
    </row>
    <row r="69" spans="1:4" x14ac:dyDescent="0.25">
      <c r="A69" s="264">
        <v>90704</v>
      </c>
      <c r="B69" s="264" t="s">
        <v>3839</v>
      </c>
      <c r="C69" s="264" t="s">
        <v>660</v>
      </c>
      <c r="D69" s="265">
        <v>399.31</v>
      </c>
    </row>
    <row r="70" spans="1:4" x14ac:dyDescent="0.25">
      <c r="A70" s="264">
        <v>90705</v>
      </c>
      <c r="B70" s="264" t="s">
        <v>3840</v>
      </c>
      <c r="C70" s="264" t="s">
        <v>660</v>
      </c>
      <c r="D70" s="265">
        <v>525.77</v>
      </c>
    </row>
    <row r="71" spans="1:4" x14ac:dyDescent="0.25">
      <c r="A71" s="264">
        <v>90706</v>
      </c>
      <c r="B71" s="264" t="s">
        <v>3841</v>
      </c>
      <c r="C71" s="264" t="s">
        <v>660</v>
      </c>
      <c r="D71" s="265">
        <v>695.99</v>
      </c>
    </row>
    <row r="72" spans="1:4" x14ac:dyDescent="0.25">
      <c r="A72" s="264">
        <v>90708</v>
      </c>
      <c r="B72" s="264" t="s">
        <v>3842</v>
      </c>
      <c r="C72" s="264" t="s">
        <v>660</v>
      </c>
      <c r="D72" s="265">
        <v>884.79</v>
      </c>
    </row>
    <row r="73" spans="1:4" x14ac:dyDescent="0.25">
      <c r="A73" s="264">
        <v>90724</v>
      </c>
      <c r="B73" s="264" t="s">
        <v>3843</v>
      </c>
      <c r="C73" s="264" t="s">
        <v>3844</v>
      </c>
      <c r="D73" s="265">
        <v>24.48</v>
      </c>
    </row>
    <row r="74" spans="1:4" x14ac:dyDescent="0.25">
      <c r="A74" s="264">
        <v>90725</v>
      </c>
      <c r="B74" s="264" t="s">
        <v>3845</v>
      </c>
      <c r="C74" s="264" t="s">
        <v>3844</v>
      </c>
      <c r="D74" s="265">
        <v>30.11</v>
      </c>
    </row>
    <row r="75" spans="1:4" x14ac:dyDescent="0.25">
      <c r="A75" s="264">
        <v>90726</v>
      </c>
      <c r="B75" s="264" t="s">
        <v>3846</v>
      </c>
      <c r="C75" s="264" t="s">
        <v>3844</v>
      </c>
      <c r="D75" s="265">
        <v>35.78</v>
      </c>
    </row>
    <row r="76" spans="1:4" x14ac:dyDescent="0.25">
      <c r="A76" s="264">
        <v>90727</v>
      </c>
      <c r="B76" s="264" t="s">
        <v>3847</v>
      </c>
      <c r="C76" s="264" t="s">
        <v>3844</v>
      </c>
      <c r="D76" s="265">
        <v>41.42</v>
      </c>
    </row>
    <row r="77" spans="1:4" x14ac:dyDescent="0.25">
      <c r="A77" s="264">
        <v>90728</v>
      </c>
      <c r="B77" s="264" t="s">
        <v>3848</v>
      </c>
      <c r="C77" s="264" t="s">
        <v>3844</v>
      </c>
      <c r="D77" s="265">
        <v>47.03</v>
      </c>
    </row>
    <row r="78" spans="1:4" x14ac:dyDescent="0.25">
      <c r="A78" s="264">
        <v>90729</v>
      </c>
      <c r="B78" s="264" t="s">
        <v>3849</v>
      </c>
      <c r="C78" s="264" t="s">
        <v>3844</v>
      </c>
      <c r="D78" s="265">
        <v>52.66</v>
      </c>
    </row>
    <row r="79" spans="1:4" x14ac:dyDescent="0.25">
      <c r="A79" s="264">
        <v>90730</v>
      </c>
      <c r="B79" s="264" t="s">
        <v>3850</v>
      </c>
      <c r="C79" s="264" t="s">
        <v>3844</v>
      </c>
      <c r="D79" s="265">
        <v>58.28</v>
      </c>
    </row>
    <row r="80" spans="1:4" x14ac:dyDescent="0.25">
      <c r="A80" s="264">
        <v>90731</v>
      </c>
      <c r="B80" s="264" t="s">
        <v>3851</v>
      </c>
      <c r="C80" s="264" t="s">
        <v>3844</v>
      </c>
      <c r="D80" s="265">
        <v>63.91</v>
      </c>
    </row>
    <row r="81" spans="1:4" x14ac:dyDescent="0.25">
      <c r="A81" s="264">
        <v>90732</v>
      </c>
      <c r="B81" s="264" t="s">
        <v>3852</v>
      </c>
      <c r="C81" s="264" t="s">
        <v>3844</v>
      </c>
      <c r="D81" s="265">
        <v>80.78</v>
      </c>
    </row>
    <row r="82" spans="1:4" x14ac:dyDescent="0.25">
      <c r="A82" s="264">
        <v>90733</v>
      </c>
      <c r="B82" s="264" t="s">
        <v>3853</v>
      </c>
      <c r="C82" s="264" t="s">
        <v>660</v>
      </c>
      <c r="D82" s="265">
        <v>3.46</v>
      </c>
    </row>
    <row r="83" spans="1:4" x14ac:dyDescent="0.25">
      <c r="A83" s="264">
        <v>90734</v>
      </c>
      <c r="B83" s="264" t="s">
        <v>3854</v>
      </c>
      <c r="C83" s="264" t="s">
        <v>660</v>
      </c>
      <c r="D83" s="265">
        <v>4.0999999999999996</v>
      </c>
    </row>
    <row r="84" spans="1:4" x14ac:dyDescent="0.25">
      <c r="A84" s="264">
        <v>90735</v>
      </c>
      <c r="B84" s="264" t="s">
        <v>3855</v>
      </c>
      <c r="C84" s="264" t="s">
        <v>660</v>
      </c>
      <c r="D84" s="265">
        <v>4.7300000000000004</v>
      </c>
    </row>
    <row r="85" spans="1:4" x14ac:dyDescent="0.25">
      <c r="A85" s="264">
        <v>90736</v>
      </c>
      <c r="B85" s="264" t="s">
        <v>3856</v>
      </c>
      <c r="C85" s="264" t="s">
        <v>660</v>
      </c>
      <c r="D85" s="265">
        <v>5.37</v>
      </c>
    </row>
    <row r="86" spans="1:4" x14ac:dyDescent="0.25">
      <c r="A86" s="264">
        <v>90737</v>
      </c>
      <c r="B86" s="264" t="s">
        <v>3857</v>
      </c>
      <c r="C86" s="264" t="s">
        <v>660</v>
      </c>
      <c r="D86" s="265">
        <v>6.02</v>
      </c>
    </row>
    <row r="87" spans="1:4" x14ac:dyDescent="0.25">
      <c r="A87" s="264">
        <v>90738</v>
      </c>
      <c r="B87" s="264" t="s">
        <v>3858</v>
      </c>
      <c r="C87" s="264" t="s">
        <v>660</v>
      </c>
      <c r="D87" s="265">
        <v>6.66</v>
      </c>
    </row>
    <row r="88" spans="1:4" x14ac:dyDescent="0.25">
      <c r="A88" s="264">
        <v>90739</v>
      </c>
      <c r="B88" s="264" t="s">
        <v>3859</v>
      </c>
      <c r="C88" s="264" t="s">
        <v>660</v>
      </c>
      <c r="D88" s="265">
        <v>9.2100000000000009</v>
      </c>
    </row>
    <row r="89" spans="1:4" x14ac:dyDescent="0.25">
      <c r="A89" s="264">
        <v>90740</v>
      </c>
      <c r="B89" s="264" t="s">
        <v>3860</v>
      </c>
      <c r="C89" s="264" t="s">
        <v>660</v>
      </c>
      <c r="D89" s="265">
        <v>4.57</v>
      </c>
    </row>
    <row r="90" spans="1:4" x14ac:dyDescent="0.25">
      <c r="A90" s="264">
        <v>90741</v>
      </c>
      <c r="B90" s="264" t="s">
        <v>3861</v>
      </c>
      <c r="C90" s="264" t="s">
        <v>660</v>
      </c>
      <c r="D90" s="265">
        <v>5.2</v>
      </c>
    </row>
    <row r="91" spans="1:4" x14ac:dyDescent="0.25">
      <c r="A91" s="264">
        <v>90742</v>
      </c>
      <c r="B91" s="264" t="s">
        <v>3862</v>
      </c>
      <c r="C91" s="264" t="s">
        <v>660</v>
      </c>
      <c r="D91" s="265">
        <v>5.84</v>
      </c>
    </row>
    <row r="92" spans="1:4" x14ac:dyDescent="0.25">
      <c r="A92" s="264">
        <v>90743</v>
      </c>
      <c r="B92" s="264" t="s">
        <v>3863</v>
      </c>
      <c r="C92" s="264" t="s">
        <v>660</v>
      </c>
      <c r="D92" s="265">
        <v>6.49</v>
      </c>
    </row>
    <row r="93" spans="1:4" x14ac:dyDescent="0.25">
      <c r="A93" s="264">
        <v>90744</v>
      </c>
      <c r="B93" s="264" t="s">
        <v>3864</v>
      </c>
      <c r="C93" s="264" t="s">
        <v>660</v>
      </c>
      <c r="D93" s="265">
        <v>7.13</v>
      </c>
    </row>
    <row r="94" spans="1:4" x14ac:dyDescent="0.25">
      <c r="A94" s="264">
        <v>90745</v>
      </c>
      <c r="B94" s="264" t="s">
        <v>3865</v>
      </c>
      <c r="C94" s="264" t="s">
        <v>660</v>
      </c>
      <c r="D94" s="265">
        <v>10.28</v>
      </c>
    </row>
    <row r="95" spans="1:4" x14ac:dyDescent="0.25">
      <c r="A95" s="264">
        <v>90746</v>
      </c>
      <c r="B95" s="264" t="s">
        <v>3866</v>
      </c>
      <c r="C95" s="264" t="s">
        <v>660</v>
      </c>
      <c r="D95" s="265">
        <v>3.74</v>
      </c>
    </row>
    <row r="96" spans="1:4" x14ac:dyDescent="0.25">
      <c r="A96" s="264">
        <v>90747</v>
      </c>
      <c r="B96" s="264" t="s">
        <v>3867</v>
      </c>
      <c r="C96" s="264" t="s">
        <v>660</v>
      </c>
      <c r="D96" s="265">
        <v>16.59</v>
      </c>
    </row>
    <row r="97" spans="1:4" x14ac:dyDescent="0.25">
      <c r="A97" s="264">
        <v>94869</v>
      </c>
      <c r="B97" s="264" t="s">
        <v>3868</v>
      </c>
      <c r="C97" s="264" t="s">
        <v>660</v>
      </c>
      <c r="D97" s="265">
        <v>156.35</v>
      </c>
    </row>
    <row r="98" spans="1:4" x14ac:dyDescent="0.25">
      <c r="A98" s="264">
        <v>94870</v>
      </c>
      <c r="B98" s="264" t="s">
        <v>3869</v>
      </c>
      <c r="C98" s="264" t="s">
        <v>660</v>
      </c>
      <c r="D98" s="265">
        <v>2</v>
      </c>
    </row>
    <row r="99" spans="1:4" x14ac:dyDescent="0.25">
      <c r="A99" s="264">
        <v>94871</v>
      </c>
      <c r="B99" s="264" t="s">
        <v>3870</v>
      </c>
      <c r="C99" s="264" t="s">
        <v>660</v>
      </c>
      <c r="D99" s="265">
        <v>244.6</v>
      </c>
    </row>
    <row r="100" spans="1:4" x14ac:dyDescent="0.25">
      <c r="A100" s="264">
        <v>94872</v>
      </c>
      <c r="B100" s="264" t="s">
        <v>3871</v>
      </c>
      <c r="C100" s="264" t="s">
        <v>660</v>
      </c>
      <c r="D100" s="265">
        <v>2.79</v>
      </c>
    </row>
    <row r="101" spans="1:4" x14ac:dyDescent="0.25">
      <c r="A101" s="264">
        <v>94875</v>
      </c>
      <c r="B101" s="264" t="s">
        <v>3872</v>
      </c>
      <c r="C101" s="264" t="s">
        <v>660</v>
      </c>
      <c r="D101" s="266">
        <v>1437.03</v>
      </c>
    </row>
    <row r="102" spans="1:4" x14ac:dyDescent="0.25">
      <c r="A102" s="264">
        <v>94876</v>
      </c>
      <c r="B102" s="264" t="s">
        <v>3873</v>
      </c>
      <c r="C102" s="264" t="s">
        <v>660</v>
      </c>
      <c r="D102" s="265">
        <v>28.08</v>
      </c>
    </row>
    <row r="103" spans="1:4" x14ac:dyDescent="0.25">
      <c r="A103" s="264">
        <v>94878</v>
      </c>
      <c r="B103" s="264" t="s">
        <v>3874</v>
      </c>
      <c r="C103" s="264" t="s">
        <v>660</v>
      </c>
      <c r="D103" s="265">
        <v>32.44</v>
      </c>
    </row>
    <row r="104" spans="1:4" x14ac:dyDescent="0.25">
      <c r="A104" s="264">
        <v>94879</v>
      </c>
      <c r="B104" s="264" t="s">
        <v>3875</v>
      </c>
      <c r="C104" s="264" t="s">
        <v>660</v>
      </c>
      <c r="D104" s="266">
        <v>2212.4699999999998</v>
      </c>
    </row>
    <row r="105" spans="1:4" x14ac:dyDescent="0.25">
      <c r="A105" s="264">
        <v>94880</v>
      </c>
      <c r="B105" s="264" t="s">
        <v>3876</v>
      </c>
      <c r="C105" s="264" t="s">
        <v>660</v>
      </c>
      <c r="D105" s="265">
        <v>42.02</v>
      </c>
    </row>
    <row r="106" spans="1:4" x14ac:dyDescent="0.25">
      <c r="A106" s="264">
        <v>94881</v>
      </c>
      <c r="B106" s="264" t="s">
        <v>3877</v>
      </c>
      <c r="C106" s="264" t="s">
        <v>660</v>
      </c>
      <c r="D106" s="266">
        <v>3048.44</v>
      </c>
    </row>
    <row r="107" spans="1:4" x14ac:dyDescent="0.25">
      <c r="A107" s="264">
        <v>94882</v>
      </c>
      <c r="B107" s="264" t="s">
        <v>3878</v>
      </c>
      <c r="C107" s="264" t="s">
        <v>660</v>
      </c>
      <c r="D107" s="265">
        <v>48.73</v>
      </c>
    </row>
    <row r="108" spans="1:4" x14ac:dyDescent="0.25">
      <c r="A108" s="264">
        <v>94884</v>
      </c>
      <c r="B108" s="264" t="s">
        <v>3879</v>
      </c>
      <c r="C108" s="264" t="s">
        <v>660</v>
      </c>
      <c r="D108" s="265">
        <v>62.35</v>
      </c>
    </row>
    <row r="109" spans="1:4" x14ac:dyDescent="0.25">
      <c r="A109" s="264">
        <v>97121</v>
      </c>
      <c r="B109" s="264" t="s">
        <v>3880</v>
      </c>
      <c r="C109" s="264" t="s">
        <v>660</v>
      </c>
      <c r="D109" s="265">
        <v>2.0699999999999998</v>
      </c>
    </row>
    <row r="110" spans="1:4" x14ac:dyDescent="0.25">
      <c r="A110" s="264">
        <v>97122</v>
      </c>
      <c r="B110" s="264" t="s">
        <v>3881</v>
      </c>
      <c r="C110" s="264" t="s">
        <v>660</v>
      </c>
      <c r="D110" s="265">
        <v>2.88</v>
      </c>
    </row>
    <row r="111" spans="1:4" x14ac:dyDescent="0.25">
      <c r="A111" s="264">
        <v>97123</v>
      </c>
      <c r="B111" s="264" t="s">
        <v>3882</v>
      </c>
      <c r="C111" s="264" t="s">
        <v>660</v>
      </c>
      <c r="D111" s="265">
        <v>3.65</v>
      </c>
    </row>
    <row r="112" spans="1:4" x14ac:dyDescent="0.25">
      <c r="A112" s="264">
        <v>97124</v>
      </c>
      <c r="B112" s="264" t="s">
        <v>3883</v>
      </c>
      <c r="C112" s="264" t="s">
        <v>660</v>
      </c>
      <c r="D112" s="265">
        <v>0.92</v>
      </c>
    </row>
    <row r="113" spans="1:4" x14ac:dyDescent="0.25">
      <c r="A113" s="264">
        <v>97125</v>
      </c>
      <c r="B113" s="264" t="s">
        <v>3884</v>
      </c>
      <c r="C113" s="264" t="s">
        <v>660</v>
      </c>
      <c r="D113" s="265">
        <v>1.31</v>
      </c>
    </row>
    <row r="114" spans="1:4" x14ac:dyDescent="0.25">
      <c r="A114" s="264">
        <v>97126</v>
      </c>
      <c r="B114" s="264" t="s">
        <v>3885</v>
      </c>
      <c r="C114" s="264" t="s">
        <v>660</v>
      </c>
      <c r="D114" s="265">
        <v>1.66</v>
      </c>
    </row>
    <row r="115" spans="1:4" x14ac:dyDescent="0.25">
      <c r="A115" s="264">
        <v>102264</v>
      </c>
      <c r="B115" s="264" t="s">
        <v>3886</v>
      </c>
      <c r="C115" s="264" t="s">
        <v>660</v>
      </c>
      <c r="D115" s="265">
        <v>28.62</v>
      </c>
    </row>
    <row r="116" spans="1:4" x14ac:dyDescent="0.25">
      <c r="A116" s="264">
        <v>102265</v>
      </c>
      <c r="B116" s="264" t="s">
        <v>3887</v>
      </c>
      <c r="C116" s="264" t="s">
        <v>3844</v>
      </c>
      <c r="D116" s="265">
        <v>103.28</v>
      </c>
    </row>
    <row r="117" spans="1:4" x14ac:dyDescent="0.25">
      <c r="A117" s="264">
        <v>102266</v>
      </c>
      <c r="B117" s="264" t="s">
        <v>3888</v>
      </c>
      <c r="C117" s="264" t="s">
        <v>3844</v>
      </c>
      <c r="D117" s="265">
        <v>114.53</v>
      </c>
    </row>
    <row r="118" spans="1:4" x14ac:dyDescent="0.25">
      <c r="A118" s="264">
        <v>102267</v>
      </c>
      <c r="B118" s="264" t="s">
        <v>3889</v>
      </c>
      <c r="C118" s="264" t="s">
        <v>3844</v>
      </c>
      <c r="D118" s="265">
        <v>131.47</v>
      </c>
    </row>
    <row r="119" spans="1:4" x14ac:dyDescent="0.25">
      <c r="A119" s="264">
        <v>102268</v>
      </c>
      <c r="B119" s="264" t="s">
        <v>3890</v>
      </c>
      <c r="C119" s="264" t="s">
        <v>3844</v>
      </c>
      <c r="D119" s="265">
        <v>148.34</v>
      </c>
    </row>
    <row r="120" spans="1:4" x14ac:dyDescent="0.25">
      <c r="A120" s="264">
        <v>102269</v>
      </c>
      <c r="B120" s="264" t="s">
        <v>3891</v>
      </c>
      <c r="C120" s="264" t="s">
        <v>3844</v>
      </c>
      <c r="D120" s="265">
        <v>182.08</v>
      </c>
    </row>
    <row r="121" spans="1:4" x14ac:dyDescent="0.25">
      <c r="A121" s="264">
        <v>92833</v>
      </c>
      <c r="B121" s="264" t="s">
        <v>3892</v>
      </c>
      <c r="C121" s="264" t="s">
        <v>660</v>
      </c>
      <c r="D121" s="265">
        <v>198.9</v>
      </c>
    </row>
    <row r="122" spans="1:4" x14ac:dyDescent="0.25">
      <c r="A122" s="264">
        <v>92834</v>
      </c>
      <c r="B122" s="264" t="s">
        <v>3893</v>
      </c>
      <c r="C122" s="264" t="s">
        <v>660</v>
      </c>
      <c r="D122" s="265">
        <v>8.81</v>
      </c>
    </row>
    <row r="123" spans="1:4" x14ac:dyDescent="0.25">
      <c r="A123" s="264">
        <v>92835</v>
      </c>
      <c r="B123" s="264" t="s">
        <v>3894</v>
      </c>
      <c r="C123" s="264" t="s">
        <v>660</v>
      </c>
      <c r="D123" s="265">
        <v>208.33</v>
      </c>
    </row>
    <row r="124" spans="1:4" x14ac:dyDescent="0.25">
      <c r="A124" s="264">
        <v>92836</v>
      </c>
      <c r="B124" s="264" t="s">
        <v>3895</v>
      </c>
      <c r="C124" s="264" t="s">
        <v>660</v>
      </c>
      <c r="D124" s="265">
        <v>11.27</v>
      </c>
    </row>
    <row r="125" spans="1:4" x14ac:dyDescent="0.25">
      <c r="A125" s="264">
        <v>92837</v>
      </c>
      <c r="B125" s="264" t="s">
        <v>3896</v>
      </c>
      <c r="C125" s="264" t="s">
        <v>660</v>
      </c>
      <c r="D125" s="265">
        <v>368.27</v>
      </c>
    </row>
    <row r="126" spans="1:4" x14ac:dyDescent="0.25">
      <c r="A126" s="264">
        <v>92838</v>
      </c>
      <c r="B126" s="264" t="s">
        <v>3897</v>
      </c>
      <c r="C126" s="264" t="s">
        <v>660</v>
      </c>
      <c r="D126" s="265">
        <v>13.52</v>
      </c>
    </row>
    <row r="127" spans="1:4" x14ac:dyDescent="0.25">
      <c r="A127" s="264">
        <v>92839</v>
      </c>
      <c r="B127" s="264" t="s">
        <v>3898</v>
      </c>
      <c r="C127" s="264" t="s">
        <v>660</v>
      </c>
      <c r="D127" s="265">
        <v>450.59</v>
      </c>
    </row>
    <row r="128" spans="1:4" x14ac:dyDescent="0.25">
      <c r="A128" s="264">
        <v>92840</v>
      </c>
      <c r="B128" s="264" t="s">
        <v>3899</v>
      </c>
      <c r="C128" s="264" t="s">
        <v>660</v>
      </c>
      <c r="D128" s="265">
        <v>16.03</v>
      </c>
    </row>
    <row r="129" spans="1:4" x14ac:dyDescent="0.25">
      <c r="A129" s="264">
        <v>92841</v>
      </c>
      <c r="B129" s="264" t="s">
        <v>3900</v>
      </c>
      <c r="C129" s="264" t="s">
        <v>660</v>
      </c>
      <c r="D129" s="265">
        <v>587.1</v>
      </c>
    </row>
    <row r="130" spans="1:4" x14ac:dyDescent="0.25">
      <c r="A130" s="264">
        <v>92842</v>
      </c>
      <c r="B130" s="264" t="s">
        <v>3901</v>
      </c>
      <c r="C130" s="264" t="s">
        <v>660</v>
      </c>
      <c r="D130" s="265">
        <v>18.29</v>
      </c>
    </row>
    <row r="131" spans="1:4" x14ac:dyDescent="0.25">
      <c r="A131" s="264">
        <v>92843</v>
      </c>
      <c r="B131" s="264" t="s">
        <v>3902</v>
      </c>
      <c r="C131" s="264" t="s">
        <v>660</v>
      </c>
      <c r="D131" s="265">
        <v>608.24</v>
      </c>
    </row>
    <row r="132" spans="1:4" x14ac:dyDescent="0.25">
      <c r="A132" s="264">
        <v>92844</v>
      </c>
      <c r="B132" s="264" t="s">
        <v>3903</v>
      </c>
      <c r="C132" s="264" t="s">
        <v>660</v>
      </c>
      <c r="D132" s="265">
        <v>20.79</v>
      </c>
    </row>
    <row r="133" spans="1:4" x14ac:dyDescent="0.25">
      <c r="A133" s="264">
        <v>92845</v>
      </c>
      <c r="B133" s="264" t="s">
        <v>3904</v>
      </c>
      <c r="C133" s="264" t="s">
        <v>660</v>
      </c>
      <c r="D133" s="265">
        <v>901.1</v>
      </c>
    </row>
    <row r="134" spans="1:4" x14ac:dyDescent="0.25">
      <c r="A134" s="264">
        <v>92846</v>
      </c>
      <c r="B134" s="264" t="s">
        <v>3905</v>
      </c>
      <c r="C134" s="264" t="s">
        <v>660</v>
      </c>
      <c r="D134" s="265">
        <v>23.05</v>
      </c>
    </row>
    <row r="135" spans="1:4" x14ac:dyDescent="0.25">
      <c r="A135" s="264">
        <v>92847</v>
      </c>
      <c r="B135" s="264" t="s">
        <v>3906</v>
      </c>
      <c r="C135" s="264" t="s">
        <v>660</v>
      </c>
      <c r="D135" s="265">
        <v>926.04</v>
      </c>
    </row>
    <row r="136" spans="1:4" x14ac:dyDescent="0.25">
      <c r="A136" s="264">
        <v>92848</v>
      </c>
      <c r="B136" s="264" t="s">
        <v>3907</v>
      </c>
      <c r="C136" s="264" t="s">
        <v>660</v>
      </c>
      <c r="D136" s="265">
        <v>25.58</v>
      </c>
    </row>
    <row r="137" spans="1:4" x14ac:dyDescent="0.25">
      <c r="A137" s="264">
        <v>92849</v>
      </c>
      <c r="B137" s="264" t="s">
        <v>3908</v>
      </c>
      <c r="C137" s="264" t="s">
        <v>660</v>
      </c>
      <c r="D137" s="265">
        <v>206.79</v>
      </c>
    </row>
    <row r="138" spans="1:4" x14ac:dyDescent="0.25">
      <c r="A138" s="264">
        <v>92850</v>
      </c>
      <c r="B138" s="264" t="s">
        <v>3909</v>
      </c>
      <c r="C138" s="264" t="s">
        <v>660</v>
      </c>
      <c r="D138" s="265">
        <v>16.7</v>
      </c>
    </row>
    <row r="139" spans="1:4" x14ac:dyDescent="0.25">
      <c r="A139" s="264">
        <v>92851</v>
      </c>
      <c r="B139" s="264" t="s">
        <v>3910</v>
      </c>
      <c r="C139" s="264" t="s">
        <v>660</v>
      </c>
      <c r="D139" s="265">
        <v>218.12</v>
      </c>
    </row>
    <row r="140" spans="1:4" x14ac:dyDescent="0.25">
      <c r="A140" s="264">
        <v>92852</v>
      </c>
      <c r="B140" s="264" t="s">
        <v>3911</v>
      </c>
      <c r="C140" s="264" t="s">
        <v>660</v>
      </c>
      <c r="D140" s="265">
        <v>21.06</v>
      </c>
    </row>
    <row r="141" spans="1:4" x14ac:dyDescent="0.25">
      <c r="A141" s="264">
        <v>92853</v>
      </c>
      <c r="B141" s="264" t="s">
        <v>3912</v>
      </c>
      <c r="C141" s="264" t="s">
        <v>660</v>
      </c>
      <c r="D141" s="265">
        <v>380.41</v>
      </c>
    </row>
    <row r="142" spans="1:4" x14ac:dyDescent="0.25">
      <c r="A142" s="264">
        <v>92854</v>
      </c>
      <c r="B142" s="264" t="s">
        <v>3913</v>
      </c>
      <c r="C142" s="264" t="s">
        <v>660</v>
      </c>
      <c r="D142" s="265">
        <v>25.66</v>
      </c>
    </row>
    <row r="143" spans="1:4" x14ac:dyDescent="0.25">
      <c r="A143" s="264">
        <v>92855</v>
      </c>
      <c r="B143" s="264" t="s">
        <v>3914</v>
      </c>
      <c r="C143" s="264" t="s">
        <v>660</v>
      </c>
      <c r="D143" s="265">
        <v>464.81</v>
      </c>
    </row>
    <row r="144" spans="1:4" x14ac:dyDescent="0.25">
      <c r="A144" s="264">
        <v>92856</v>
      </c>
      <c r="B144" s="264" t="s">
        <v>3915</v>
      </c>
      <c r="C144" s="264" t="s">
        <v>660</v>
      </c>
      <c r="D144" s="265">
        <v>30.25</v>
      </c>
    </row>
    <row r="145" spans="1:4" x14ac:dyDescent="0.25">
      <c r="A145" s="264">
        <v>92857</v>
      </c>
      <c r="B145" s="264" t="s">
        <v>3916</v>
      </c>
      <c r="C145" s="264" t="s">
        <v>660</v>
      </c>
      <c r="D145" s="265">
        <v>603.41999999999996</v>
      </c>
    </row>
    <row r="146" spans="1:4" x14ac:dyDescent="0.25">
      <c r="A146" s="264">
        <v>92858</v>
      </c>
      <c r="B146" s="264" t="s">
        <v>3917</v>
      </c>
      <c r="C146" s="264" t="s">
        <v>660</v>
      </c>
      <c r="D146" s="265">
        <v>34.61</v>
      </c>
    </row>
    <row r="147" spans="1:4" x14ac:dyDescent="0.25">
      <c r="A147" s="264">
        <v>92859</v>
      </c>
      <c r="B147" s="264" t="s">
        <v>3918</v>
      </c>
      <c r="C147" s="264" t="s">
        <v>660</v>
      </c>
      <c r="D147" s="265">
        <v>626.75</v>
      </c>
    </row>
    <row r="148" spans="1:4" x14ac:dyDescent="0.25">
      <c r="A148" s="264">
        <v>92860</v>
      </c>
      <c r="B148" s="264" t="s">
        <v>3919</v>
      </c>
      <c r="C148" s="264" t="s">
        <v>660</v>
      </c>
      <c r="D148" s="265">
        <v>39.299999999999997</v>
      </c>
    </row>
    <row r="149" spans="1:4" x14ac:dyDescent="0.25">
      <c r="A149" s="264">
        <v>92861</v>
      </c>
      <c r="B149" s="264" t="s">
        <v>3920</v>
      </c>
      <c r="C149" s="264" t="s">
        <v>660</v>
      </c>
      <c r="D149" s="265">
        <v>921.92</v>
      </c>
    </row>
    <row r="150" spans="1:4" x14ac:dyDescent="0.25">
      <c r="A150" s="264">
        <v>92862</v>
      </c>
      <c r="B150" s="264" t="s">
        <v>3921</v>
      </c>
      <c r="C150" s="264" t="s">
        <v>660</v>
      </c>
      <c r="D150" s="265">
        <v>43.87</v>
      </c>
    </row>
    <row r="151" spans="1:4" x14ac:dyDescent="0.25">
      <c r="A151" s="264">
        <v>92863</v>
      </c>
      <c r="B151" s="264" t="s">
        <v>3922</v>
      </c>
      <c r="C151" s="264" t="s">
        <v>660</v>
      </c>
      <c r="D151" s="265">
        <v>948.9</v>
      </c>
    </row>
    <row r="152" spans="1:4" x14ac:dyDescent="0.25">
      <c r="A152" s="264">
        <v>92864</v>
      </c>
      <c r="B152" s="264" t="s">
        <v>3923</v>
      </c>
      <c r="C152" s="264" t="s">
        <v>660</v>
      </c>
      <c r="D152" s="265">
        <v>48.44</v>
      </c>
    </row>
    <row r="153" spans="1:4" x14ac:dyDescent="0.25">
      <c r="A153" s="264">
        <v>92210</v>
      </c>
      <c r="B153" s="264" t="s">
        <v>3924</v>
      </c>
      <c r="C153" s="264" t="s">
        <v>660</v>
      </c>
      <c r="D153" s="265">
        <v>162.94</v>
      </c>
    </row>
    <row r="154" spans="1:4" x14ac:dyDescent="0.25">
      <c r="A154" s="264">
        <v>92211</v>
      </c>
      <c r="B154" s="264" t="s">
        <v>3925</v>
      </c>
      <c r="C154" s="264" t="s">
        <v>660</v>
      </c>
      <c r="D154" s="265">
        <v>195.82</v>
      </c>
    </row>
    <row r="155" spans="1:4" x14ac:dyDescent="0.25">
      <c r="A155" s="264">
        <v>92212</v>
      </c>
      <c r="B155" s="264" t="s">
        <v>3926</v>
      </c>
      <c r="C155" s="264" t="s">
        <v>660</v>
      </c>
      <c r="D155" s="265">
        <v>290.51</v>
      </c>
    </row>
    <row r="156" spans="1:4" x14ac:dyDescent="0.25">
      <c r="A156" s="264">
        <v>92213</v>
      </c>
      <c r="B156" s="264" t="s">
        <v>3927</v>
      </c>
      <c r="C156" s="264" t="s">
        <v>660</v>
      </c>
      <c r="D156" s="265">
        <v>380.81</v>
      </c>
    </row>
    <row r="157" spans="1:4" x14ac:dyDescent="0.25">
      <c r="A157" s="264">
        <v>92214</v>
      </c>
      <c r="B157" s="264" t="s">
        <v>3928</v>
      </c>
      <c r="C157" s="264" t="s">
        <v>660</v>
      </c>
      <c r="D157" s="265">
        <v>459.58</v>
      </c>
    </row>
    <row r="158" spans="1:4" x14ac:dyDescent="0.25">
      <c r="A158" s="264">
        <v>92215</v>
      </c>
      <c r="B158" s="264" t="s">
        <v>3929</v>
      </c>
      <c r="C158" s="264" t="s">
        <v>660</v>
      </c>
      <c r="D158" s="265">
        <v>527.52</v>
      </c>
    </row>
    <row r="159" spans="1:4" x14ac:dyDescent="0.25">
      <c r="A159" s="264">
        <v>92216</v>
      </c>
      <c r="B159" s="264" t="s">
        <v>3930</v>
      </c>
      <c r="C159" s="264" t="s">
        <v>660</v>
      </c>
      <c r="D159" s="265">
        <v>551.99</v>
      </c>
    </row>
    <row r="160" spans="1:4" x14ac:dyDescent="0.25">
      <c r="A160" s="264">
        <v>92219</v>
      </c>
      <c r="B160" s="264" t="s">
        <v>3931</v>
      </c>
      <c r="C160" s="264" t="s">
        <v>660</v>
      </c>
      <c r="D160" s="265">
        <v>172.73</v>
      </c>
    </row>
    <row r="161" spans="1:4" x14ac:dyDescent="0.25">
      <c r="A161" s="264">
        <v>92220</v>
      </c>
      <c r="B161" s="264" t="s">
        <v>3932</v>
      </c>
      <c r="C161" s="264" t="s">
        <v>660</v>
      </c>
      <c r="D161" s="265">
        <v>207.96</v>
      </c>
    </row>
    <row r="162" spans="1:4" x14ac:dyDescent="0.25">
      <c r="A162" s="264">
        <v>92221</v>
      </c>
      <c r="B162" s="264" t="s">
        <v>3933</v>
      </c>
      <c r="C162" s="264" t="s">
        <v>660</v>
      </c>
      <c r="D162" s="265">
        <v>304.73</v>
      </c>
    </row>
    <row r="163" spans="1:4" x14ac:dyDescent="0.25">
      <c r="A163" s="264">
        <v>92222</v>
      </c>
      <c r="B163" s="264" t="s">
        <v>3934</v>
      </c>
      <c r="C163" s="264" t="s">
        <v>660</v>
      </c>
      <c r="D163" s="265">
        <v>397.34</v>
      </c>
    </row>
    <row r="164" spans="1:4" x14ac:dyDescent="0.25">
      <c r="A164" s="264">
        <v>92223</v>
      </c>
      <c r="B164" s="264" t="s">
        <v>3935</v>
      </c>
      <c r="C164" s="264" t="s">
        <v>660</v>
      </c>
      <c r="D164" s="265">
        <v>478.08</v>
      </c>
    </row>
    <row r="165" spans="1:4" x14ac:dyDescent="0.25">
      <c r="A165" s="264">
        <v>92224</v>
      </c>
      <c r="B165" s="264" t="s">
        <v>3936</v>
      </c>
      <c r="C165" s="264" t="s">
        <v>660</v>
      </c>
      <c r="D165" s="265">
        <v>548.04999999999995</v>
      </c>
    </row>
    <row r="166" spans="1:4" x14ac:dyDescent="0.25">
      <c r="A166" s="264">
        <v>92226</v>
      </c>
      <c r="B166" s="264" t="s">
        <v>3937</v>
      </c>
      <c r="C166" s="264" t="s">
        <v>660</v>
      </c>
      <c r="D166" s="265">
        <v>574.98</v>
      </c>
    </row>
    <row r="167" spans="1:4" x14ac:dyDescent="0.25">
      <c r="A167" s="264">
        <v>92808</v>
      </c>
      <c r="B167" s="264" t="s">
        <v>3938</v>
      </c>
      <c r="C167" s="264" t="s">
        <v>660</v>
      </c>
      <c r="D167" s="265">
        <v>39.72</v>
      </c>
    </row>
    <row r="168" spans="1:4" x14ac:dyDescent="0.25">
      <c r="A168" s="264">
        <v>92809</v>
      </c>
      <c r="B168" s="264" t="s">
        <v>3939</v>
      </c>
      <c r="C168" s="264" t="s">
        <v>660</v>
      </c>
      <c r="D168" s="265">
        <v>50.95</v>
      </c>
    </row>
    <row r="169" spans="1:4" x14ac:dyDescent="0.25">
      <c r="A169" s="264">
        <v>92810</v>
      </c>
      <c r="B169" s="264" t="s">
        <v>3940</v>
      </c>
      <c r="C169" s="264" t="s">
        <v>660</v>
      </c>
      <c r="D169" s="265">
        <v>61.98</v>
      </c>
    </row>
    <row r="170" spans="1:4" x14ac:dyDescent="0.25">
      <c r="A170" s="264">
        <v>92811</v>
      </c>
      <c r="B170" s="264" t="s">
        <v>3941</v>
      </c>
      <c r="C170" s="264" t="s">
        <v>660</v>
      </c>
      <c r="D170" s="265">
        <v>73.8</v>
      </c>
    </row>
    <row r="171" spans="1:4" x14ac:dyDescent="0.25">
      <c r="A171" s="264">
        <v>92812</v>
      </c>
      <c r="B171" s="264" t="s">
        <v>3942</v>
      </c>
      <c r="C171" s="264" t="s">
        <v>660</v>
      </c>
      <c r="D171" s="265">
        <v>85.43</v>
      </c>
    </row>
    <row r="172" spans="1:4" x14ac:dyDescent="0.25">
      <c r="A172" s="264">
        <v>92813</v>
      </c>
      <c r="B172" s="264" t="s">
        <v>3943</v>
      </c>
      <c r="C172" s="264" t="s">
        <v>660</v>
      </c>
      <c r="D172" s="265">
        <v>99.01</v>
      </c>
    </row>
    <row r="173" spans="1:4" x14ac:dyDescent="0.25">
      <c r="A173" s="264">
        <v>92814</v>
      </c>
      <c r="B173" s="264" t="s">
        <v>3944</v>
      </c>
      <c r="C173" s="264" t="s">
        <v>660</v>
      </c>
      <c r="D173" s="265">
        <v>113.23</v>
      </c>
    </row>
    <row r="174" spans="1:4" x14ac:dyDescent="0.25">
      <c r="A174" s="264">
        <v>92815</v>
      </c>
      <c r="B174" s="264" t="s">
        <v>3945</v>
      </c>
      <c r="C174" s="264" t="s">
        <v>660</v>
      </c>
      <c r="D174" s="265">
        <v>129.5</v>
      </c>
    </row>
    <row r="175" spans="1:4" x14ac:dyDescent="0.25">
      <c r="A175" s="264">
        <v>92816</v>
      </c>
      <c r="B175" s="264" t="s">
        <v>3946</v>
      </c>
      <c r="C175" s="264" t="s">
        <v>660</v>
      </c>
      <c r="D175" s="265">
        <v>793.05</v>
      </c>
    </row>
    <row r="176" spans="1:4" x14ac:dyDescent="0.25">
      <c r="A176" s="264">
        <v>92817</v>
      </c>
      <c r="B176" s="264" t="s">
        <v>3947</v>
      </c>
      <c r="C176" s="264" t="s">
        <v>660</v>
      </c>
      <c r="D176" s="265">
        <v>162.05000000000001</v>
      </c>
    </row>
    <row r="177" spans="1:4" x14ac:dyDescent="0.25">
      <c r="A177" s="264">
        <v>92818</v>
      </c>
      <c r="B177" s="264" t="s">
        <v>3948</v>
      </c>
      <c r="C177" s="264" t="s">
        <v>660</v>
      </c>
      <c r="D177" s="266">
        <v>1132.3</v>
      </c>
    </row>
    <row r="178" spans="1:4" x14ac:dyDescent="0.25">
      <c r="A178" s="264">
        <v>92819</v>
      </c>
      <c r="B178" s="264" t="s">
        <v>3949</v>
      </c>
      <c r="C178" s="264" t="s">
        <v>660</v>
      </c>
      <c r="D178" s="265">
        <v>218.12</v>
      </c>
    </row>
    <row r="179" spans="1:4" x14ac:dyDescent="0.25">
      <c r="A179" s="264">
        <v>92820</v>
      </c>
      <c r="B179" s="264" t="s">
        <v>3950</v>
      </c>
      <c r="C179" s="264" t="s">
        <v>660</v>
      </c>
      <c r="D179" s="265">
        <v>47.39</v>
      </c>
    </row>
    <row r="180" spans="1:4" x14ac:dyDescent="0.25">
      <c r="A180" s="264">
        <v>92821</v>
      </c>
      <c r="B180" s="264" t="s">
        <v>3951</v>
      </c>
      <c r="C180" s="264" t="s">
        <v>660</v>
      </c>
      <c r="D180" s="265">
        <v>60.74</v>
      </c>
    </row>
    <row r="181" spans="1:4" x14ac:dyDescent="0.25">
      <c r="A181" s="264">
        <v>92822</v>
      </c>
      <c r="B181" s="264" t="s">
        <v>3952</v>
      </c>
      <c r="C181" s="264" t="s">
        <v>660</v>
      </c>
      <c r="D181" s="265">
        <v>74.12</v>
      </c>
    </row>
    <row r="182" spans="1:4" x14ac:dyDescent="0.25">
      <c r="A182" s="264">
        <v>92824</v>
      </c>
      <c r="B182" s="264" t="s">
        <v>3953</v>
      </c>
      <c r="C182" s="264" t="s">
        <v>660</v>
      </c>
      <c r="D182" s="265">
        <v>88.02</v>
      </c>
    </row>
    <row r="183" spans="1:4" x14ac:dyDescent="0.25">
      <c r="A183" s="264">
        <v>92825</v>
      </c>
      <c r="B183" s="264" t="s">
        <v>3954</v>
      </c>
      <c r="C183" s="264" t="s">
        <v>660</v>
      </c>
      <c r="D183" s="265">
        <v>101.96</v>
      </c>
    </row>
    <row r="184" spans="1:4" x14ac:dyDescent="0.25">
      <c r="A184" s="264">
        <v>92826</v>
      </c>
      <c r="B184" s="264" t="s">
        <v>3955</v>
      </c>
      <c r="C184" s="264" t="s">
        <v>660</v>
      </c>
      <c r="D184" s="265">
        <v>117.51</v>
      </c>
    </row>
    <row r="185" spans="1:4" x14ac:dyDescent="0.25">
      <c r="A185" s="264">
        <v>92827</v>
      </c>
      <c r="B185" s="264" t="s">
        <v>3956</v>
      </c>
      <c r="C185" s="264" t="s">
        <v>660</v>
      </c>
      <c r="D185" s="265">
        <v>133.76</v>
      </c>
    </row>
    <row r="186" spans="1:4" x14ac:dyDescent="0.25">
      <c r="A186" s="264">
        <v>92828</v>
      </c>
      <c r="B186" s="264" t="s">
        <v>3957</v>
      </c>
      <c r="C186" s="264" t="s">
        <v>660</v>
      </c>
      <c r="D186" s="265">
        <v>152.49</v>
      </c>
    </row>
    <row r="187" spans="1:4" x14ac:dyDescent="0.25">
      <c r="A187" s="264">
        <v>92829</v>
      </c>
      <c r="B187" s="264" t="s">
        <v>3958</v>
      </c>
      <c r="C187" s="264" t="s">
        <v>660</v>
      </c>
      <c r="D187" s="265">
        <v>820.15</v>
      </c>
    </row>
    <row r="188" spans="1:4" x14ac:dyDescent="0.25">
      <c r="A188" s="264">
        <v>92830</v>
      </c>
      <c r="B188" s="264" t="s">
        <v>3959</v>
      </c>
      <c r="C188" s="264" t="s">
        <v>660</v>
      </c>
      <c r="D188" s="265">
        <v>189.15</v>
      </c>
    </row>
    <row r="189" spans="1:4" x14ac:dyDescent="0.25">
      <c r="A189" s="264">
        <v>92831</v>
      </c>
      <c r="B189" s="264" t="s">
        <v>3960</v>
      </c>
      <c r="C189" s="264" t="s">
        <v>660</v>
      </c>
      <c r="D189" s="266">
        <v>1165.6199999999999</v>
      </c>
    </row>
    <row r="190" spans="1:4" x14ac:dyDescent="0.25">
      <c r="A190" s="264">
        <v>92832</v>
      </c>
      <c r="B190" s="264" t="s">
        <v>3961</v>
      </c>
      <c r="C190" s="264" t="s">
        <v>660</v>
      </c>
      <c r="D190" s="265">
        <v>251.44</v>
      </c>
    </row>
    <row r="191" spans="1:4" x14ac:dyDescent="0.25">
      <c r="A191" s="264">
        <v>95565</v>
      </c>
      <c r="B191" s="264" t="s">
        <v>3962</v>
      </c>
      <c r="C191" s="264" t="s">
        <v>660</v>
      </c>
      <c r="D191" s="265">
        <v>138.96</v>
      </c>
    </row>
    <row r="192" spans="1:4" x14ac:dyDescent="0.25">
      <c r="A192" s="264">
        <v>95566</v>
      </c>
      <c r="B192" s="264" t="s">
        <v>3963</v>
      </c>
      <c r="C192" s="264" t="s">
        <v>660</v>
      </c>
      <c r="D192" s="265">
        <v>146.63</v>
      </c>
    </row>
    <row r="193" spans="1:4" x14ac:dyDescent="0.25">
      <c r="A193" s="264">
        <v>95567</v>
      </c>
      <c r="B193" s="264" t="s">
        <v>3964</v>
      </c>
      <c r="C193" s="264" t="s">
        <v>660</v>
      </c>
      <c r="D193" s="265">
        <v>101.52</v>
      </c>
    </row>
    <row r="194" spans="1:4" x14ac:dyDescent="0.25">
      <c r="A194" s="264">
        <v>95568</v>
      </c>
      <c r="B194" s="264" t="s">
        <v>3965</v>
      </c>
      <c r="C194" s="264" t="s">
        <v>660</v>
      </c>
      <c r="D194" s="265">
        <v>123.97</v>
      </c>
    </row>
    <row r="195" spans="1:4" x14ac:dyDescent="0.25">
      <c r="A195" s="264">
        <v>95569</v>
      </c>
      <c r="B195" s="264" t="s">
        <v>3966</v>
      </c>
      <c r="C195" s="264" t="s">
        <v>660</v>
      </c>
      <c r="D195" s="265">
        <v>170.66</v>
      </c>
    </row>
    <row r="196" spans="1:4" x14ac:dyDescent="0.25">
      <c r="A196" s="264">
        <v>95570</v>
      </c>
      <c r="B196" s="264" t="s">
        <v>3967</v>
      </c>
      <c r="C196" s="264" t="s">
        <v>660</v>
      </c>
      <c r="D196" s="265">
        <v>109.19</v>
      </c>
    </row>
    <row r="197" spans="1:4" x14ac:dyDescent="0.25">
      <c r="A197" s="264">
        <v>95571</v>
      </c>
      <c r="B197" s="264" t="s">
        <v>3968</v>
      </c>
      <c r="C197" s="264" t="s">
        <v>660</v>
      </c>
      <c r="D197" s="265">
        <v>133.76</v>
      </c>
    </row>
    <row r="198" spans="1:4" x14ac:dyDescent="0.25">
      <c r="A198" s="264">
        <v>95572</v>
      </c>
      <c r="B198" s="264" t="s">
        <v>3969</v>
      </c>
      <c r="C198" s="264" t="s">
        <v>660</v>
      </c>
      <c r="D198" s="265">
        <v>182.8</v>
      </c>
    </row>
    <row r="199" spans="1:4" x14ac:dyDescent="0.25">
      <c r="A199" s="264">
        <v>97127</v>
      </c>
      <c r="B199" s="264" t="s">
        <v>3970</v>
      </c>
      <c r="C199" s="264" t="s">
        <v>660</v>
      </c>
      <c r="D199" s="265">
        <v>5.25</v>
      </c>
    </row>
    <row r="200" spans="1:4" x14ac:dyDescent="0.25">
      <c r="A200" s="264">
        <v>97128</v>
      </c>
      <c r="B200" s="264" t="s">
        <v>3971</v>
      </c>
      <c r="C200" s="264" t="s">
        <v>660</v>
      </c>
      <c r="D200" s="265">
        <v>10.57</v>
      </c>
    </row>
    <row r="201" spans="1:4" x14ac:dyDescent="0.25">
      <c r="A201" s="264">
        <v>97129</v>
      </c>
      <c r="B201" s="264" t="s">
        <v>3972</v>
      </c>
      <c r="C201" s="264" t="s">
        <v>660</v>
      </c>
      <c r="D201" s="265">
        <v>13</v>
      </c>
    </row>
    <row r="202" spans="1:4" x14ac:dyDescent="0.25">
      <c r="A202" s="264">
        <v>97130</v>
      </c>
      <c r="B202" s="264" t="s">
        <v>3973</v>
      </c>
      <c r="C202" s="264" t="s">
        <v>660</v>
      </c>
      <c r="D202" s="265">
        <v>15.44</v>
      </c>
    </row>
    <row r="203" spans="1:4" x14ac:dyDescent="0.25">
      <c r="A203" s="264">
        <v>97131</v>
      </c>
      <c r="B203" s="264" t="s">
        <v>3974</v>
      </c>
      <c r="C203" s="264" t="s">
        <v>660</v>
      </c>
      <c r="D203" s="265">
        <v>17.87</v>
      </c>
    </row>
    <row r="204" spans="1:4" x14ac:dyDescent="0.25">
      <c r="A204" s="264">
        <v>97132</v>
      </c>
      <c r="B204" s="264" t="s">
        <v>3975</v>
      </c>
      <c r="C204" s="264" t="s">
        <v>660</v>
      </c>
      <c r="D204" s="265">
        <v>20.28</v>
      </c>
    </row>
    <row r="205" spans="1:4" x14ac:dyDescent="0.25">
      <c r="A205" s="264">
        <v>97133</v>
      </c>
      <c r="B205" s="264" t="s">
        <v>3976</v>
      </c>
      <c r="C205" s="264" t="s">
        <v>660</v>
      </c>
      <c r="D205" s="265">
        <v>25.15</v>
      </c>
    </row>
    <row r="206" spans="1:4" x14ac:dyDescent="0.25">
      <c r="A206" s="264">
        <v>97134</v>
      </c>
      <c r="B206" s="264" t="s">
        <v>3977</v>
      </c>
      <c r="C206" s="264" t="s">
        <v>660</v>
      </c>
      <c r="D206" s="265">
        <v>2.42</v>
      </c>
    </row>
    <row r="207" spans="1:4" x14ac:dyDescent="0.25">
      <c r="A207" s="264">
        <v>97135</v>
      </c>
      <c r="B207" s="264" t="s">
        <v>3978</v>
      </c>
      <c r="C207" s="264" t="s">
        <v>660</v>
      </c>
      <c r="D207" s="265">
        <v>5.38</v>
      </c>
    </row>
    <row r="208" spans="1:4" x14ac:dyDescent="0.25">
      <c r="A208" s="264">
        <v>97136</v>
      </c>
      <c r="B208" s="264" t="s">
        <v>3979</v>
      </c>
      <c r="C208" s="264" t="s">
        <v>660</v>
      </c>
      <c r="D208" s="265">
        <v>6.61</v>
      </c>
    </row>
    <row r="209" spans="1:4" x14ac:dyDescent="0.25">
      <c r="A209" s="264">
        <v>97137</v>
      </c>
      <c r="B209" s="264" t="s">
        <v>3980</v>
      </c>
      <c r="C209" s="264" t="s">
        <v>660</v>
      </c>
      <c r="D209" s="265">
        <v>7.87</v>
      </c>
    </row>
    <row r="210" spans="1:4" x14ac:dyDescent="0.25">
      <c r="A210" s="264">
        <v>97138</v>
      </c>
      <c r="B210" s="264" t="s">
        <v>3981</v>
      </c>
      <c r="C210" s="264" t="s">
        <v>660</v>
      </c>
      <c r="D210" s="265">
        <v>9.11</v>
      </c>
    </row>
    <row r="211" spans="1:4" x14ac:dyDescent="0.25">
      <c r="A211" s="264">
        <v>97139</v>
      </c>
      <c r="B211" s="264" t="s">
        <v>3982</v>
      </c>
      <c r="C211" s="264" t="s">
        <v>660</v>
      </c>
      <c r="D211" s="265">
        <v>10.33</v>
      </c>
    </row>
    <row r="212" spans="1:4" x14ac:dyDescent="0.25">
      <c r="A212" s="264">
        <v>97140</v>
      </c>
      <c r="B212" s="264" t="s">
        <v>3983</v>
      </c>
      <c r="C212" s="264" t="s">
        <v>660</v>
      </c>
      <c r="D212" s="265">
        <v>12.83</v>
      </c>
    </row>
    <row r="213" spans="1:4" x14ac:dyDescent="0.25">
      <c r="A213" s="264">
        <v>103089</v>
      </c>
      <c r="B213" s="264" t="s">
        <v>3984</v>
      </c>
      <c r="C213" s="264" t="s">
        <v>660</v>
      </c>
      <c r="D213" s="265">
        <v>10.1</v>
      </c>
    </row>
    <row r="214" spans="1:4" x14ac:dyDescent="0.25">
      <c r="A214" s="264">
        <v>103090</v>
      </c>
      <c r="B214" s="264" t="s">
        <v>3985</v>
      </c>
      <c r="C214" s="264" t="s">
        <v>660</v>
      </c>
      <c r="D214" s="265">
        <v>12.05</v>
      </c>
    </row>
    <row r="215" spans="1:4" x14ac:dyDescent="0.25">
      <c r="A215" s="264">
        <v>103091</v>
      </c>
      <c r="B215" s="264" t="s">
        <v>3986</v>
      </c>
      <c r="C215" s="264" t="s">
        <v>660</v>
      </c>
      <c r="D215" s="265">
        <v>16.91</v>
      </c>
    </row>
    <row r="216" spans="1:4" x14ac:dyDescent="0.25">
      <c r="A216" s="264">
        <v>103092</v>
      </c>
      <c r="B216" s="264" t="s">
        <v>3987</v>
      </c>
      <c r="C216" s="264" t="s">
        <v>660</v>
      </c>
      <c r="D216" s="265">
        <v>21.77</v>
      </c>
    </row>
    <row r="217" spans="1:4" x14ac:dyDescent="0.25">
      <c r="A217" s="264">
        <v>103093</v>
      </c>
      <c r="B217" s="264" t="s">
        <v>3988</v>
      </c>
      <c r="C217" s="264" t="s">
        <v>660</v>
      </c>
      <c r="D217" s="265">
        <v>33.29</v>
      </c>
    </row>
    <row r="218" spans="1:4" x14ac:dyDescent="0.25">
      <c r="A218" s="264">
        <v>103094</v>
      </c>
      <c r="B218" s="264" t="s">
        <v>3989</v>
      </c>
      <c r="C218" s="264" t="s">
        <v>660</v>
      </c>
      <c r="D218" s="265">
        <v>38.19</v>
      </c>
    </row>
    <row r="219" spans="1:4" x14ac:dyDescent="0.25">
      <c r="A219" s="264">
        <v>103095</v>
      </c>
      <c r="B219" s="264" t="s">
        <v>3990</v>
      </c>
      <c r="C219" s="264" t="s">
        <v>660</v>
      </c>
      <c r="D219" s="265">
        <v>49.67</v>
      </c>
    </row>
    <row r="220" spans="1:4" x14ac:dyDescent="0.25">
      <c r="A220" s="264">
        <v>103096</v>
      </c>
      <c r="B220" s="264" t="s">
        <v>3991</v>
      </c>
      <c r="C220" s="264" t="s">
        <v>660</v>
      </c>
      <c r="D220" s="265">
        <v>54.58</v>
      </c>
    </row>
    <row r="221" spans="1:4" x14ac:dyDescent="0.25">
      <c r="A221" s="264">
        <v>103097</v>
      </c>
      <c r="B221" s="264" t="s">
        <v>3992</v>
      </c>
      <c r="C221" s="264" t="s">
        <v>660</v>
      </c>
      <c r="D221" s="265">
        <v>66.06</v>
      </c>
    </row>
    <row r="222" spans="1:4" x14ac:dyDescent="0.25">
      <c r="A222" s="264">
        <v>103098</v>
      </c>
      <c r="B222" s="264" t="s">
        <v>3993</v>
      </c>
      <c r="C222" s="264" t="s">
        <v>660</v>
      </c>
      <c r="D222" s="265">
        <v>70.94</v>
      </c>
    </row>
    <row r="223" spans="1:4" x14ac:dyDescent="0.25">
      <c r="A223" s="264">
        <v>103099</v>
      </c>
      <c r="B223" s="264" t="s">
        <v>3994</v>
      </c>
      <c r="C223" s="264" t="s">
        <v>660</v>
      </c>
      <c r="D223" s="265">
        <v>80.680000000000007</v>
      </c>
    </row>
    <row r="224" spans="1:4" x14ac:dyDescent="0.25">
      <c r="A224" s="264">
        <v>103100</v>
      </c>
      <c r="B224" s="264" t="s">
        <v>3995</v>
      </c>
      <c r="C224" s="264" t="s">
        <v>660</v>
      </c>
      <c r="D224" s="265">
        <v>86.07</v>
      </c>
    </row>
    <row r="225" spans="1:4" x14ac:dyDescent="0.25">
      <c r="A225" s="264">
        <v>103101</v>
      </c>
      <c r="B225" s="264" t="s">
        <v>3996</v>
      </c>
      <c r="C225" s="264" t="s">
        <v>660</v>
      </c>
      <c r="D225" s="265">
        <v>94.77</v>
      </c>
    </row>
    <row r="226" spans="1:4" x14ac:dyDescent="0.25">
      <c r="A226" s="264">
        <v>103102</v>
      </c>
      <c r="B226" s="264" t="s">
        <v>3997</v>
      </c>
      <c r="C226" s="264" t="s">
        <v>660</v>
      </c>
      <c r="D226" s="265">
        <v>109.15</v>
      </c>
    </row>
    <row r="227" spans="1:4" x14ac:dyDescent="0.25">
      <c r="A227" s="264">
        <v>103103</v>
      </c>
      <c r="B227" s="264" t="s">
        <v>3998</v>
      </c>
      <c r="C227" s="264" t="s">
        <v>660</v>
      </c>
      <c r="D227" s="265">
        <v>117.85</v>
      </c>
    </row>
    <row r="228" spans="1:4" x14ac:dyDescent="0.25">
      <c r="A228" s="264">
        <v>103104</v>
      </c>
      <c r="B228" s="264" t="s">
        <v>3999</v>
      </c>
      <c r="C228" s="264" t="s">
        <v>660</v>
      </c>
      <c r="D228" s="265">
        <v>140.93</v>
      </c>
    </row>
    <row r="229" spans="1:4" x14ac:dyDescent="0.25">
      <c r="A229" s="264">
        <v>103105</v>
      </c>
      <c r="B229" s="264" t="s">
        <v>4000</v>
      </c>
      <c r="C229" s="264" t="s">
        <v>3844</v>
      </c>
      <c r="D229" s="265">
        <v>43.01</v>
      </c>
    </row>
    <row r="230" spans="1:4" x14ac:dyDescent="0.25">
      <c r="A230" s="264">
        <v>103106</v>
      </c>
      <c r="B230" s="264" t="s">
        <v>4001</v>
      </c>
      <c r="C230" s="264" t="s">
        <v>3844</v>
      </c>
      <c r="D230" s="265">
        <v>51.2</v>
      </c>
    </row>
    <row r="231" spans="1:4" x14ac:dyDescent="0.25">
      <c r="A231" s="264">
        <v>103107</v>
      </c>
      <c r="B231" s="264" t="s">
        <v>4002</v>
      </c>
      <c r="C231" s="264" t="s">
        <v>3844</v>
      </c>
      <c r="D231" s="265">
        <v>71.680000000000007</v>
      </c>
    </row>
    <row r="232" spans="1:4" x14ac:dyDescent="0.25">
      <c r="A232" s="264">
        <v>103108</v>
      </c>
      <c r="B232" s="264" t="s">
        <v>4003</v>
      </c>
      <c r="C232" s="264" t="s">
        <v>3844</v>
      </c>
      <c r="D232" s="265">
        <v>92.17</v>
      </c>
    </row>
    <row r="233" spans="1:4" x14ac:dyDescent="0.25">
      <c r="A233" s="264">
        <v>103109</v>
      </c>
      <c r="B233" s="264" t="s">
        <v>4004</v>
      </c>
      <c r="C233" s="264" t="s">
        <v>3844</v>
      </c>
      <c r="D233" s="265">
        <v>151.15</v>
      </c>
    </row>
    <row r="234" spans="1:4" x14ac:dyDescent="0.25">
      <c r="A234" s="264">
        <v>103110</v>
      </c>
      <c r="B234" s="264" t="s">
        <v>4005</v>
      </c>
      <c r="C234" s="264" t="s">
        <v>3844</v>
      </c>
      <c r="D234" s="265">
        <v>171.63</v>
      </c>
    </row>
    <row r="235" spans="1:4" x14ac:dyDescent="0.25">
      <c r="A235" s="264">
        <v>103111</v>
      </c>
      <c r="B235" s="264" t="s">
        <v>4006</v>
      </c>
      <c r="C235" s="264" t="s">
        <v>3844</v>
      </c>
      <c r="D235" s="265">
        <v>230.6</v>
      </c>
    </row>
    <row r="236" spans="1:4" x14ac:dyDescent="0.25">
      <c r="A236" s="264">
        <v>103112</v>
      </c>
      <c r="B236" s="264" t="s">
        <v>4007</v>
      </c>
      <c r="C236" s="264" t="s">
        <v>3844</v>
      </c>
      <c r="D236" s="265">
        <v>251.09</v>
      </c>
    </row>
    <row r="237" spans="1:4" x14ac:dyDescent="0.25">
      <c r="A237" s="264">
        <v>103113</v>
      </c>
      <c r="B237" s="264" t="s">
        <v>4008</v>
      </c>
      <c r="C237" s="264" t="s">
        <v>3844</v>
      </c>
      <c r="D237" s="265">
        <v>310.06</v>
      </c>
    </row>
    <row r="238" spans="1:4" x14ac:dyDescent="0.25">
      <c r="A238" s="264">
        <v>103114</v>
      </c>
      <c r="B238" s="264" t="s">
        <v>4009</v>
      </c>
      <c r="C238" s="264" t="s">
        <v>3844</v>
      </c>
      <c r="D238" s="265">
        <v>330.54</v>
      </c>
    </row>
    <row r="239" spans="1:4" x14ac:dyDescent="0.25">
      <c r="A239" s="264">
        <v>103115</v>
      </c>
      <c r="B239" s="264" t="s">
        <v>4010</v>
      </c>
      <c r="C239" s="264" t="s">
        <v>3844</v>
      </c>
      <c r="D239" s="265">
        <v>371.51</v>
      </c>
    </row>
    <row r="240" spans="1:4" x14ac:dyDescent="0.25">
      <c r="A240" s="264">
        <v>103116</v>
      </c>
      <c r="B240" s="264" t="s">
        <v>4011</v>
      </c>
      <c r="C240" s="264" t="s">
        <v>3844</v>
      </c>
      <c r="D240" s="265">
        <v>450.97</v>
      </c>
    </row>
    <row r="241" spans="1:4" x14ac:dyDescent="0.25">
      <c r="A241" s="264">
        <v>103117</v>
      </c>
      <c r="B241" s="264" t="s">
        <v>4012</v>
      </c>
      <c r="C241" s="264" t="s">
        <v>3844</v>
      </c>
      <c r="D241" s="265">
        <v>491.94</v>
      </c>
    </row>
    <row r="242" spans="1:4" x14ac:dyDescent="0.25">
      <c r="A242" s="264">
        <v>103118</v>
      </c>
      <c r="B242" s="264" t="s">
        <v>4013</v>
      </c>
      <c r="C242" s="264" t="s">
        <v>3844</v>
      </c>
      <c r="D242" s="265">
        <v>571.39</v>
      </c>
    </row>
    <row r="243" spans="1:4" x14ac:dyDescent="0.25">
      <c r="A243" s="264">
        <v>103119</v>
      </c>
      <c r="B243" s="264" t="s">
        <v>4014</v>
      </c>
      <c r="C243" s="264" t="s">
        <v>3844</v>
      </c>
      <c r="D243" s="265">
        <v>612.36</v>
      </c>
    </row>
    <row r="244" spans="1:4" x14ac:dyDescent="0.25">
      <c r="A244" s="264">
        <v>103120</v>
      </c>
      <c r="B244" s="264" t="s">
        <v>4015</v>
      </c>
      <c r="C244" s="264" t="s">
        <v>3844</v>
      </c>
      <c r="D244" s="265">
        <v>732.78</v>
      </c>
    </row>
    <row r="245" spans="1:4" x14ac:dyDescent="0.25">
      <c r="A245" s="264">
        <v>103121</v>
      </c>
      <c r="B245" s="264" t="s">
        <v>4016</v>
      </c>
      <c r="C245" s="264" t="s">
        <v>3844</v>
      </c>
      <c r="D245" s="265">
        <v>56.28</v>
      </c>
    </row>
    <row r="246" spans="1:4" x14ac:dyDescent="0.25">
      <c r="A246" s="264">
        <v>103122</v>
      </c>
      <c r="B246" s="264" t="s">
        <v>4017</v>
      </c>
      <c r="C246" s="264" t="s">
        <v>3844</v>
      </c>
      <c r="D246" s="265">
        <v>68.56</v>
      </c>
    </row>
    <row r="247" spans="1:4" x14ac:dyDescent="0.25">
      <c r="A247" s="264">
        <v>103123</v>
      </c>
      <c r="B247" s="264" t="s">
        <v>4018</v>
      </c>
      <c r="C247" s="264" t="s">
        <v>3844</v>
      </c>
      <c r="D247" s="265">
        <v>99.3</v>
      </c>
    </row>
    <row r="248" spans="1:4" x14ac:dyDescent="0.25">
      <c r="A248" s="264">
        <v>103124</v>
      </c>
      <c r="B248" s="264" t="s">
        <v>4019</v>
      </c>
      <c r="C248" s="264" t="s">
        <v>3844</v>
      </c>
      <c r="D248" s="265">
        <v>130.01</v>
      </c>
    </row>
    <row r="249" spans="1:4" x14ac:dyDescent="0.25">
      <c r="A249" s="264">
        <v>103125</v>
      </c>
      <c r="B249" s="264" t="s">
        <v>4020</v>
      </c>
      <c r="C249" s="264" t="s">
        <v>3844</v>
      </c>
      <c r="D249" s="265">
        <v>218.49</v>
      </c>
    </row>
    <row r="250" spans="1:4" x14ac:dyDescent="0.25">
      <c r="A250" s="264">
        <v>103126</v>
      </c>
      <c r="B250" s="264" t="s">
        <v>4021</v>
      </c>
      <c r="C250" s="264" t="s">
        <v>3844</v>
      </c>
      <c r="D250" s="265">
        <v>249.2</v>
      </c>
    </row>
    <row r="251" spans="1:4" x14ac:dyDescent="0.25">
      <c r="A251" s="264">
        <v>103127</v>
      </c>
      <c r="B251" s="264" t="s">
        <v>4022</v>
      </c>
      <c r="C251" s="264" t="s">
        <v>3844</v>
      </c>
      <c r="D251" s="265">
        <v>337.66</v>
      </c>
    </row>
    <row r="252" spans="1:4" x14ac:dyDescent="0.25">
      <c r="A252" s="264">
        <v>103128</v>
      </c>
      <c r="B252" s="264" t="s">
        <v>4023</v>
      </c>
      <c r="C252" s="264" t="s">
        <v>3844</v>
      </c>
      <c r="D252" s="265">
        <v>368.39</v>
      </c>
    </row>
    <row r="253" spans="1:4" x14ac:dyDescent="0.25">
      <c r="A253" s="264">
        <v>103129</v>
      </c>
      <c r="B253" s="264" t="s">
        <v>4024</v>
      </c>
      <c r="C253" s="264" t="s">
        <v>3844</v>
      </c>
      <c r="D253" s="265">
        <v>456.86</v>
      </c>
    </row>
    <row r="254" spans="1:4" x14ac:dyDescent="0.25">
      <c r="A254" s="264">
        <v>103130</v>
      </c>
      <c r="B254" s="264" t="s">
        <v>4025</v>
      </c>
      <c r="C254" s="264" t="s">
        <v>3844</v>
      </c>
      <c r="D254" s="265">
        <v>487.56</v>
      </c>
    </row>
    <row r="255" spans="1:4" x14ac:dyDescent="0.25">
      <c r="A255" s="264">
        <v>103131</v>
      </c>
      <c r="B255" s="264" t="s">
        <v>4026</v>
      </c>
      <c r="C255" s="264" t="s">
        <v>3844</v>
      </c>
      <c r="D255" s="265">
        <v>549.03</v>
      </c>
    </row>
    <row r="256" spans="1:4" x14ac:dyDescent="0.25">
      <c r="A256" s="264">
        <v>103132</v>
      </c>
      <c r="B256" s="264" t="s">
        <v>4027</v>
      </c>
      <c r="C256" s="264" t="s">
        <v>3844</v>
      </c>
      <c r="D256" s="265">
        <v>668.21</v>
      </c>
    </row>
    <row r="257" spans="1:4" x14ac:dyDescent="0.25">
      <c r="A257" s="264">
        <v>103133</v>
      </c>
      <c r="B257" s="264" t="s">
        <v>4028</v>
      </c>
      <c r="C257" s="264" t="s">
        <v>3844</v>
      </c>
      <c r="D257" s="265">
        <v>729.66</v>
      </c>
    </row>
    <row r="258" spans="1:4" x14ac:dyDescent="0.25">
      <c r="A258" s="264">
        <v>103134</v>
      </c>
      <c r="B258" s="264" t="s">
        <v>4029</v>
      </c>
      <c r="C258" s="264" t="s">
        <v>3844</v>
      </c>
      <c r="D258" s="265">
        <v>848.83</v>
      </c>
    </row>
    <row r="259" spans="1:4" x14ac:dyDescent="0.25">
      <c r="A259" s="264">
        <v>103135</v>
      </c>
      <c r="B259" s="264" t="s">
        <v>4030</v>
      </c>
      <c r="C259" s="264" t="s">
        <v>3844</v>
      </c>
      <c r="D259" s="265">
        <v>910.29</v>
      </c>
    </row>
    <row r="260" spans="1:4" x14ac:dyDescent="0.25">
      <c r="A260" s="264">
        <v>103136</v>
      </c>
      <c r="B260" s="264" t="s">
        <v>4031</v>
      </c>
      <c r="C260" s="264" t="s">
        <v>3844</v>
      </c>
      <c r="D260" s="266">
        <v>1090.93</v>
      </c>
    </row>
    <row r="261" spans="1:4" x14ac:dyDescent="0.25">
      <c r="A261" s="264">
        <v>103137</v>
      </c>
      <c r="B261" s="264" t="s">
        <v>4032</v>
      </c>
      <c r="C261" s="264" t="s">
        <v>3844</v>
      </c>
      <c r="D261" s="265">
        <v>29.76</v>
      </c>
    </row>
    <row r="262" spans="1:4" x14ac:dyDescent="0.25">
      <c r="A262" s="264">
        <v>103138</v>
      </c>
      <c r="B262" s="264" t="s">
        <v>4033</v>
      </c>
      <c r="C262" s="264" t="s">
        <v>3844</v>
      </c>
      <c r="D262" s="265">
        <v>33.86</v>
      </c>
    </row>
    <row r="263" spans="1:4" x14ac:dyDescent="0.25">
      <c r="A263" s="264">
        <v>103139</v>
      </c>
      <c r="B263" s="264" t="s">
        <v>4034</v>
      </c>
      <c r="C263" s="264" t="s">
        <v>3844</v>
      </c>
      <c r="D263" s="265">
        <v>44.1</v>
      </c>
    </row>
    <row r="264" spans="1:4" x14ac:dyDescent="0.25">
      <c r="A264" s="264">
        <v>103140</v>
      </c>
      <c r="B264" s="264" t="s">
        <v>4035</v>
      </c>
      <c r="C264" s="264" t="s">
        <v>3844</v>
      </c>
      <c r="D264" s="265">
        <v>54.34</v>
      </c>
    </row>
    <row r="265" spans="1:4" x14ac:dyDescent="0.25">
      <c r="A265" s="264">
        <v>103141</v>
      </c>
      <c r="B265" s="264" t="s">
        <v>4036</v>
      </c>
      <c r="C265" s="264" t="s">
        <v>3844</v>
      </c>
      <c r="D265" s="265">
        <v>83.82</v>
      </c>
    </row>
    <row r="266" spans="1:4" x14ac:dyDescent="0.25">
      <c r="A266" s="264">
        <v>103142</v>
      </c>
      <c r="B266" s="264" t="s">
        <v>4037</v>
      </c>
      <c r="C266" s="264" t="s">
        <v>3844</v>
      </c>
      <c r="D266" s="265">
        <v>94.06</v>
      </c>
    </row>
    <row r="267" spans="1:4" x14ac:dyDescent="0.25">
      <c r="A267" s="264">
        <v>103143</v>
      </c>
      <c r="B267" s="264" t="s">
        <v>4038</v>
      </c>
      <c r="C267" s="264" t="s">
        <v>3844</v>
      </c>
      <c r="D267" s="265">
        <v>123.57</v>
      </c>
    </row>
    <row r="268" spans="1:4" x14ac:dyDescent="0.25">
      <c r="A268" s="264">
        <v>103144</v>
      </c>
      <c r="B268" s="264" t="s">
        <v>4039</v>
      </c>
      <c r="C268" s="264" t="s">
        <v>3844</v>
      </c>
      <c r="D268" s="265">
        <v>133.79</v>
      </c>
    </row>
    <row r="269" spans="1:4" x14ac:dyDescent="0.25">
      <c r="A269" s="264">
        <v>103145</v>
      </c>
      <c r="B269" s="264" t="s">
        <v>4040</v>
      </c>
      <c r="C269" s="264" t="s">
        <v>3844</v>
      </c>
      <c r="D269" s="265">
        <v>163.29</v>
      </c>
    </row>
    <row r="270" spans="1:4" x14ac:dyDescent="0.25">
      <c r="A270" s="264">
        <v>103146</v>
      </c>
      <c r="B270" s="264" t="s">
        <v>4041</v>
      </c>
      <c r="C270" s="264" t="s">
        <v>3844</v>
      </c>
      <c r="D270" s="265">
        <v>173.52</v>
      </c>
    </row>
    <row r="271" spans="1:4" x14ac:dyDescent="0.25">
      <c r="A271" s="264">
        <v>103147</v>
      </c>
      <c r="B271" s="264" t="s">
        <v>4042</v>
      </c>
      <c r="C271" s="264" t="s">
        <v>3844</v>
      </c>
      <c r="D271" s="265">
        <v>194</v>
      </c>
    </row>
    <row r="272" spans="1:4" x14ac:dyDescent="0.25">
      <c r="A272" s="264">
        <v>103148</v>
      </c>
      <c r="B272" s="264" t="s">
        <v>4043</v>
      </c>
      <c r="C272" s="264" t="s">
        <v>3844</v>
      </c>
      <c r="D272" s="265">
        <v>233.73</v>
      </c>
    </row>
    <row r="273" spans="1:4" x14ac:dyDescent="0.25">
      <c r="A273" s="264">
        <v>103149</v>
      </c>
      <c r="B273" s="264" t="s">
        <v>4044</v>
      </c>
      <c r="C273" s="264" t="s">
        <v>3844</v>
      </c>
      <c r="D273" s="265">
        <v>254.22</v>
      </c>
    </row>
    <row r="274" spans="1:4" x14ac:dyDescent="0.25">
      <c r="A274" s="264">
        <v>103150</v>
      </c>
      <c r="B274" s="264" t="s">
        <v>4045</v>
      </c>
      <c r="C274" s="264" t="s">
        <v>3844</v>
      </c>
      <c r="D274" s="265">
        <v>293.89999999999998</v>
      </c>
    </row>
    <row r="275" spans="1:4" x14ac:dyDescent="0.25">
      <c r="A275" s="264">
        <v>103151</v>
      </c>
      <c r="B275" s="264" t="s">
        <v>4046</v>
      </c>
      <c r="C275" s="264" t="s">
        <v>3844</v>
      </c>
      <c r="D275" s="265">
        <v>314.43</v>
      </c>
    </row>
    <row r="276" spans="1:4" x14ac:dyDescent="0.25">
      <c r="A276" s="264">
        <v>103152</v>
      </c>
      <c r="B276" s="264" t="s">
        <v>4047</v>
      </c>
      <c r="C276" s="264" t="s">
        <v>3844</v>
      </c>
      <c r="D276" s="265">
        <v>374.64</v>
      </c>
    </row>
    <row r="277" spans="1:4" x14ac:dyDescent="0.25">
      <c r="A277" s="264">
        <v>103372</v>
      </c>
      <c r="B277" s="264" t="s">
        <v>4048</v>
      </c>
      <c r="C277" s="264" t="s">
        <v>660</v>
      </c>
      <c r="D277" s="265">
        <v>5.57</v>
      </c>
    </row>
    <row r="278" spans="1:4" x14ac:dyDescent="0.25">
      <c r="A278" s="264">
        <v>103373</v>
      </c>
      <c r="B278" s="264" t="s">
        <v>4049</v>
      </c>
      <c r="C278" s="264" t="s">
        <v>660</v>
      </c>
      <c r="D278" s="265">
        <v>10.92</v>
      </c>
    </row>
    <row r="279" spans="1:4" x14ac:dyDescent="0.25">
      <c r="A279" s="264">
        <v>103376</v>
      </c>
      <c r="B279" s="264" t="s">
        <v>4050</v>
      </c>
      <c r="C279" s="264" t="s">
        <v>660</v>
      </c>
      <c r="D279" s="265">
        <v>130.28</v>
      </c>
    </row>
    <row r="280" spans="1:4" x14ac:dyDescent="0.25">
      <c r="A280" s="264">
        <v>103377</v>
      </c>
      <c r="B280" s="264" t="s">
        <v>4051</v>
      </c>
      <c r="C280" s="264" t="s">
        <v>660</v>
      </c>
      <c r="D280" s="265">
        <v>278.83</v>
      </c>
    </row>
    <row r="281" spans="1:4" x14ac:dyDescent="0.25">
      <c r="A281" s="264">
        <v>103379</v>
      </c>
      <c r="B281" s="264" t="s">
        <v>4052</v>
      </c>
      <c r="C281" s="264" t="s">
        <v>660</v>
      </c>
      <c r="D281" s="265">
        <v>434.13</v>
      </c>
    </row>
    <row r="282" spans="1:4" x14ac:dyDescent="0.25">
      <c r="A282" s="264">
        <v>103383</v>
      </c>
      <c r="B282" s="264" t="s">
        <v>4053</v>
      </c>
      <c r="C282" s="264" t="s">
        <v>660</v>
      </c>
      <c r="D282" s="266">
        <v>1063.95</v>
      </c>
    </row>
    <row r="283" spans="1:4" x14ac:dyDescent="0.25">
      <c r="A283" s="264">
        <v>103385</v>
      </c>
      <c r="B283" s="264" t="s">
        <v>4054</v>
      </c>
      <c r="C283" s="264" t="s">
        <v>660</v>
      </c>
      <c r="D283" s="266">
        <v>1715.34</v>
      </c>
    </row>
    <row r="284" spans="1:4" x14ac:dyDescent="0.25">
      <c r="A284" s="264">
        <v>103387</v>
      </c>
      <c r="B284" s="264" t="s">
        <v>4055</v>
      </c>
      <c r="C284" s="264" t="s">
        <v>660</v>
      </c>
      <c r="D284" s="266">
        <v>3009.44</v>
      </c>
    </row>
    <row r="285" spans="1:4" x14ac:dyDescent="0.25">
      <c r="A285" s="264">
        <v>103389</v>
      </c>
      <c r="B285" s="264" t="s">
        <v>4056</v>
      </c>
      <c r="C285" s="264" t="s">
        <v>660</v>
      </c>
      <c r="D285" s="266">
        <v>4475.57</v>
      </c>
    </row>
    <row r="286" spans="1:4" x14ac:dyDescent="0.25">
      <c r="A286" s="264">
        <v>103391</v>
      </c>
      <c r="B286" s="264" t="s">
        <v>4057</v>
      </c>
      <c r="C286" s="264" t="s">
        <v>660</v>
      </c>
      <c r="D286" s="266">
        <v>2946.83</v>
      </c>
    </row>
    <row r="287" spans="1:4" x14ac:dyDescent="0.25">
      <c r="A287" s="264">
        <v>103392</v>
      </c>
      <c r="B287" s="264" t="s">
        <v>4058</v>
      </c>
      <c r="C287" s="264" t="s">
        <v>660</v>
      </c>
      <c r="D287" s="266">
        <v>4817.87</v>
      </c>
    </row>
    <row r="288" spans="1:4" x14ac:dyDescent="0.25">
      <c r="A288" s="264">
        <v>103393</v>
      </c>
      <c r="B288" s="264" t="s">
        <v>4059</v>
      </c>
      <c r="C288" s="264" t="s">
        <v>660</v>
      </c>
      <c r="D288" s="266">
        <v>5313.74</v>
      </c>
    </row>
    <row r="289" spans="1:4" x14ac:dyDescent="0.25">
      <c r="A289" s="264">
        <v>103394</v>
      </c>
      <c r="B289" s="264" t="s">
        <v>4060</v>
      </c>
      <c r="C289" s="264" t="s">
        <v>660</v>
      </c>
      <c r="D289" s="266">
        <v>3936.32</v>
      </c>
    </row>
    <row r="290" spans="1:4" x14ac:dyDescent="0.25">
      <c r="A290" s="264">
        <v>103395</v>
      </c>
      <c r="B290" s="264" t="s">
        <v>4061</v>
      </c>
      <c r="C290" s="264" t="s">
        <v>660</v>
      </c>
      <c r="D290" s="266">
        <v>1955.8</v>
      </c>
    </row>
    <row r="291" spans="1:4" x14ac:dyDescent="0.25">
      <c r="A291" s="264">
        <v>103396</v>
      </c>
      <c r="B291" s="264" t="s">
        <v>4062</v>
      </c>
      <c r="C291" s="264" t="s">
        <v>660</v>
      </c>
      <c r="D291" s="266">
        <v>1320.13</v>
      </c>
    </row>
    <row r="292" spans="1:4" x14ac:dyDescent="0.25">
      <c r="A292" s="264">
        <v>103397</v>
      </c>
      <c r="B292" s="264" t="s">
        <v>4063</v>
      </c>
      <c r="C292" s="264" t="s">
        <v>3844</v>
      </c>
      <c r="D292" s="265">
        <v>3.72</v>
      </c>
    </row>
    <row r="293" spans="1:4" x14ac:dyDescent="0.25">
      <c r="A293" s="264">
        <v>103398</v>
      </c>
      <c r="B293" s="264" t="s">
        <v>4064</v>
      </c>
      <c r="C293" s="264" t="s">
        <v>3844</v>
      </c>
      <c r="D293" s="265">
        <v>5.96</v>
      </c>
    </row>
    <row r="294" spans="1:4" x14ac:dyDescent="0.25">
      <c r="A294" s="264">
        <v>103399</v>
      </c>
      <c r="B294" s="264" t="s">
        <v>4065</v>
      </c>
      <c r="C294" s="264" t="s">
        <v>3844</v>
      </c>
      <c r="D294" s="265">
        <v>11.73</v>
      </c>
    </row>
    <row r="295" spans="1:4" x14ac:dyDescent="0.25">
      <c r="A295" s="264">
        <v>103400</v>
      </c>
      <c r="B295" s="264" t="s">
        <v>4066</v>
      </c>
      <c r="C295" s="264" t="s">
        <v>3844</v>
      </c>
      <c r="D295" s="265">
        <v>16.77</v>
      </c>
    </row>
    <row r="296" spans="1:4" x14ac:dyDescent="0.25">
      <c r="A296" s="264">
        <v>103401</v>
      </c>
      <c r="B296" s="264" t="s">
        <v>4067</v>
      </c>
      <c r="C296" s="264" t="s">
        <v>3844</v>
      </c>
      <c r="D296" s="265">
        <v>20.5</v>
      </c>
    </row>
    <row r="297" spans="1:4" x14ac:dyDescent="0.25">
      <c r="A297" s="264">
        <v>103402</v>
      </c>
      <c r="B297" s="264" t="s">
        <v>4068</v>
      </c>
      <c r="C297" s="264" t="s">
        <v>3844</v>
      </c>
      <c r="D297" s="265">
        <v>29.82</v>
      </c>
    </row>
    <row r="298" spans="1:4" x14ac:dyDescent="0.25">
      <c r="A298" s="264">
        <v>103403</v>
      </c>
      <c r="B298" s="264" t="s">
        <v>4069</v>
      </c>
      <c r="C298" s="264" t="s">
        <v>3844</v>
      </c>
      <c r="D298" s="265">
        <v>33.549999999999997</v>
      </c>
    </row>
    <row r="299" spans="1:4" x14ac:dyDescent="0.25">
      <c r="A299" s="264">
        <v>103404</v>
      </c>
      <c r="B299" s="264" t="s">
        <v>4070</v>
      </c>
      <c r="C299" s="264" t="s">
        <v>3844</v>
      </c>
      <c r="D299" s="265">
        <v>37.28</v>
      </c>
    </row>
    <row r="300" spans="1:4" x14ac:dyDescent="0.25">
      <c r="A300" s="264">
        <v>103405</v>
      </c>
      <c r="B300" s="264" t="s">
        <v>4071</v>
      </c>
      <c r="C300" s="264" t="s">
        <v>3844</v>
      </c>
      <c r="D300" s="265">
        <v>41.95</v>
      </c>
    </row>
    <row r="301" spans="1:4" x14ac:dyDescent="0.25">
      <c r="A301" s="264">
        <v>103406</v>
      </c>
      <c r="B301" s="264" t="s">
        <v>4072</v>
      </c>
      <c r="C301" s="264" t="s">
        <v>3844</v>
      </c>
      <c r="D301" s="265">
        <v>46.6</v>
      </c>
    </row>
    <row r="302" spans="1:4" x14ac:dyDescent="0.25">
      <c r="A302" s="264">
        <v>103407</v>
      </c>
      <c r="B302" s="264" t="s">
        <v>4073</v>
      </c>
      <c r="C302" s="264" t="s">
        <v>3844</v>
      </c>
      <c r="D302" s="265">
        <v>52.2</v>
      </c>
    </row>
    <row r="303" spans="1:4" x14ac:dyDescent="0.25">
      <c r="A303" s="264">
        <v>103408</v>
      </c>
      <c r="B303" s="264" t="s">
        <v>4074</v>
      </c>
      <c r="C303" s="264" t="s">
        <v>3844</v>
      </c>
      <c r="D303" s="265">
        <v>58.73</v>
      </c>
    </row>
    <row r="304" spans="1:4" x14ac:dyDescent="0.25">
      <c r="A304" s="264">
        <v>103409</v>
      </c>
      <c r="B304" s="264" t="s">
        <v>4075</v>
      </c>
      <c r="C304" s="264" t="s">
        <v>3844</v>
      </c>
      <c r="D304" s="265">
        <v>66.19</v>
      </c>
    </row>
    <row r="305" spans="1:4" x14ac:dyDescent="0.25">
      <c r="A305" s="264">
        <v>103410</v>
      </c>
      <c r="B305" s="264" t="s">
        <v>4076</v>
      </c>
      <c r="C305" s="264" t="s">
        <v>3844</v>
      </c>
      <c r="D305" s="265">
        <v>74.569999999999993</v>
      </c>
    </row>
    <row r="306" spans="1:4" x14ac:dyDescent="0.25">
      <c r="A306" s="264">
        <v>103411</v>
      </c>
      <c r="B306" s="264" t="s">
        <v>4077</v>
      </c>
      <c r="C306" s="264" t="s">
        <v>3844</v>
      </c>
      <c r="D306" s="265">
        <v>7.44</v>
      </c>
    </row>
    <row r="307" spans="1:4" x14ac:dyDescent="0.25">
      <c r="A307" s="264">
        <v>103412</v>
      </c>
      <c r="B307" s="264" t="s">
        <v>4078</v>
      </c>
      <c r="C307" s="264" t="s">
        <v>3844</v>
      </c>
      <c r="D307" s="265">
        <v>11.92</v>
      </c>
    </row>
    <row r="308" spans="1:4" x14ac:dyDescent="0.25">
      <c r="A308" s="264">
        <v>103413</v>
      </c>
      <c r="B308" s="264" t="s">
        <v>4079</v>
      </c>
      <c r="C308" s="264" t="s">
        <v>3844</v>
      </c>
      <c r="D308" s="265">
        <v>23.49</v>
      </c>
    </row>
    <row r="309" spans="1:4" x14ac:dyDescent="0.25">
      <c r="A309" s="264">
        <v>103414</v>
      </c>
      <c r="B309" s="264" t="s">
        <v>4080</v>
      </c>
      <c r="C309" s="264" t="s">
        <v>3844</v>
      </c>
      <c r="D309" s="265">
        <v>33.549999999999997</v>
      </c>
    </row>
    <row r="310" spans="1:4" x14ac:dyDescent="0.25">
      <c r="A310" s="264">
        <v>103415</v>
      </c>
      <c r="B310" s="264" t="s">
        <v>4081</v>
      </c>
      <c r="C310" s="264" t="s">
        <v>3844</v>
      </c>
      <c r="D310" s="265">
        <v>41.01</v>
      </c>
    </row>
    <row r="311" spans="1:4" x14ac:dyDescent="0.25">
      <c r="A311" s="264">
        <v>103416</v>
      </c>
      <c r="B311" s="264" t="s">
        <v>4082</v>
      </c>
      <c r="C311" s="264" t="s">
        <v>3844</v>
      </c>
      <c r="D311" s="265">
        <v>59.66</v>
      </c>
    </row>
    <row r="312" spans="1:4" x14ac:dyDescent="0.25">
      <c r="A312" s="264">
        <v>103417</v>
      </c>
      <c r="B312" s="264" t="s">
        <v>4083</v>
      </c>
      <c r="C312" s="264" t="s">
        <v>3844</v>
      </c>
      <c r="D312" s="265">
        <v>67.12</v>
      </c>
    </row>
    <row r="313" spans="1:4" x14ac:dyDescent="0.25">
      <c r="A313" s="264">
        <v>103418</v>
      </c>
      <c r="B313" s="264" t="s">
        <v>4084</v>
      </c>
      <c r="C313" s="264" t="s">
        <v>3844</v>
      </c>
      <c r="D313" s="265">
        <v>74.569999999999993</v>
      </c>
    </row>
    <row r="314" spans="1:4" x14ac:dyDescent="0.25">
      <c r="A314" s="264">
        <v>103419</v>
      </c>
      <c r="B314" s="264" t="s">
        <v>4085</v>
      </c>
      <c r="C314" s="264" t="s">
        <v>3844</v>
      </c>
      <c r="D314" s="265">
        <v>83.9</v>
      </c>
    </row>
    <row r="315" spans="1:4" x14ac:dyDescent="0.25">
      <c r="A315" s="264">
        <v>103420</v>
      </c>
      <c r="B315" s="264" t="s">
        <v>4086</v>
      </c>
      <c r="C315" s="264" t="s">
        <v>3844</v>
      </c>
      <c r="D315" s="265">
        <v>93.22</v>
      </c>
    </row>
    <row r="316" spans="1:4" x14ac:dyDescent="0.25">
      <c r="A316" s="264">
        <v>103421</v>
      </c>
      <c r="B316" s="264" t="s">
        <v>4087</v>
      </c>
      <c r="C316" s="264" t="s">
        <v>3844</v>
      </c>
      <c r="D316" s="265">
        <v>104.41</v>
      </c>
    </row>
    <row r="317" spans="1:4" x14ac:dyDescent="0.25">
      <c r="A317" s="264">
        <v>103422</v>
      </c>
      <c r="B317" s="264" t="s">
        <v>4088</v>
      </c>
      <c r="C317" s="264" t="s">
        <v>3844</v>
      </c>
      <c r="D317" s="265">
        <v>117.46</v>
      </c>
    </row>
    <row r="318" spans="1:4" x14ac:dyDescent="0.25">
      <c r="A318" s="264">
        <v>103423</v>
      </c>
      <c r="B318" s="264" t="s">
        <v>4089</v>
      </c>
      <c r="C318" s="264" t="s">
        <v>3844</v>
      </c>
      <c r="D318" s="265">
        <v>132.38</v>
      </c>
    </row>
    <row r="319" spans="1:4" x14ac:dyDescent="0.25">
      <c r="A319" s="264">
        <v>103424</v>
      </c>
      <c r="B319" s="264" t="s">
        <v>4090</v>
      </c>
      <c r="C319" s="264" t="s">
        <v>3844</v>
      </c>
      <c r="D319" s="265">
        <v>149.16</v>
      </c>
    </row>
    <row r="320" spans="1:4" x14ac:dyDescent="0.25">
      <c r="A320" s="264">
        <v>103425</v>
      </c>
      <c r="B320" s="264" t="s">
        <v>4091</v>
      </c>
      <c r="C320" s="264" t="s">
        <v>3844</v>
      </c>
      <c r="D320" s="265">
        <v>15.87</v>
      </c>
    </row>
    <row r="321" spans="1:4" x14ac:dyDescent="0.25">
      <c r="A321" s="264">
        <v>103426</v>
      </c>
      <c r="B321" s="264" t="s">
        <v>4092</v>
      </c>
      <c r="C321" s="264" t="s">
        <v>3844</v>
      </c>
      <c r="D321" s="265">
        <v>19.05</v>
      </c>
    </row>
    <row r="322" spans="1:4" x14ac:dyDescent="0.25">
      <c r="A322" s="264">
        <v>103427</v>
      </c>
      <c r="B322" s="264" t="s">
        <v>4093</v>
      </c>
      <c r="C322" s="264" t="s">
        <v>3844</v>
      </c>
      <c r="D322" s="265">
        <v>38.159999999999997</v>
      </c>
    </row>
    <row r="323" spans="1:4" x14ac:dyDescent="0.25">
      <c r="A323" s="264">
        <v>103428</v>
      </c>
      <c r="B323" s="264" t="s">
        <v>4094</v>
      </c>
      <c r="C323" s="264" t="s">
        <v>3844</v>
      </c>
      <c r="D323" s="265">
        <v>254.59</v>
      </c>
    </row>
    <row r="324" spans="1:4" x14ac:dyDescent="0.25">
      <c r="A324" s="264">
        <v>103429</v>
      </c>
      <c r="B324" s="264" t="s">
        <v>4095</v>
      </c>
      <c r="C324" s="264" t="s">
        <v>3844</v>
      </c>
      <c r="D324" s="266">
        <v>2822.56</v>
      </c>
    </row>
    <row r="325" spans="1:4" x14ac:dyDescent="0.25">
      <c r="A325" s="264">
        <v>103430</v>
      </c>
      <c r="B325" s="264" t="s">
        <v>4096</v>
      </c>
      <c r="C325" s="264" t="s">
        <v>3844</v>
      </c>
      <c r="D325" s="265">
        <v>34.090000000000003</v>
      </c>
    </row>
    <row r="326" spans="1:4" x14ac:dyDescent="0.25">
      <c r="A326" s="264">
        <v>103431</v>
      </c>
      <c r="B326" s="264" t="s">
        <v>4097</v>
      </c>
      <c r="C326" s="264" t="s">
        <v>3844</v>
      </c>
      <c r="D326" s="265">
        <v>59.75</v>
      </c>
    </row>
    <row r="327" spans="1:4" x14ac:dyDescent="0.25">
      <c r="A327" s="264">
        <v>103432</v>
      </c>
      <c r="B327" s="264" t="s">
        <v>4098</v>
      </c>
      <c r="C327" s="264" t="s">
        <v>3844</v>
      </c>
      <c r="D327" s="266">
        <v>1602.32</v>
      </c>
    </row>
    <row r="328" spans="1:4" x14ac:dyDescent="0.25">
      <c r="A328" s="264">
        <v>103433</v>
      </c>
      <c r="B328" s="264" t="s">
        <v>4099</v>
      </c>
      <c r="C328" s="264" t="s">
        <v>3844</v>
      </c>
      <c r="D328" s="265">
        <v>33.72</v>
      </c>
    </row>
    <row r="329" spans="1:4" x14ac:dyDescent="0.25">
      <c r="A329" s="264">
        <v>103434</v>
      </c>
      <c r="B329" s="264" t="s">
        <v>4100</v>
      </c>
      <c r="C329" s="264" t="s">
        <v>3844</v>
      </c>
      <c r="D329" s="265">
        <v>46.65</v>
      </c>
    </row>
    <row r="330" spans="1:4" x14ac:dyDescent="0.25">
      <c r="A330" s="264">
        <v>103435</v>
      </c>
      <c r="B330" s="264" t="s">
        <v>4101</v>
      </c>
      <c r="C330" s="264" t="s">
        <v>3844</v>
      </c>
      <c r="D330" s="265">
        <v>86.79</v>
      </c>
    </row>
    <row r="331" spans="1:4" x14ac:dyDescent="0.25">
      <c r="A331" s="264">
        <v>103436</v>
      </c>
      <c r="B331" s="264" t="s">
        <v>4102</v>
      </c>
      <c r="C331" s="264" t="s">
        <v>3844</v>
      </c>
      <c r="D331" s="266">
        <v>2269.2399999999998</v>
      </c>
    </row>
    <row r="332" spans="1:4" x14ac:dyDescent="0.25">
      <c r="A332" s="264">
        <v>103437</v>
      </c>
      <c r="B332" s="264" t="s">
        <v>4103</v>
      </c>
      <c r="C332" s="264" t="s">
        <v>3844</v>
      </c>
      <c r="D332" s="265">
        <v>180.09</v>
      </c>
    </row>
    <row r="333" spans="1:4" x14ac:dyDescent="0.25">
      <c r="A333" s="264">
        <v>103438</v>
      </c>
      <c r="B333" s="264" t="s">
        <v>4104</v>
      </c>
      <c r="C333" s="264" t="s">
        <v>3844</v>
      </c>
      <c r="D333" s="265">
        <v>180.09</v>
      </c>
    </row>
    <row r="334" spans="1:4" x14ac:dyDescent="0.25">
      <c r="A334" s="264">
        <v>103439</v>
      </c>
      <c r="B334" s="264" t="s">
        <v>4105</v>
      </c>
      <c r="C334" s="264" t="s">
        <v>3844</v>
      </c>
      <c r="D334" s="265">
        <v>212.1</v>
      </c>
    </row>
    <row r="335" spans="1:4" x14ac:dyDescent="0.25">
      <c r="A335" s="264">
        <v>103440</v>
      </c>
      <c r="B335" s="264" t="s">
        <v>4106</v>
      </c>
      <c r="C335" s="264" t="s">
        <v>3844</v>
      </c>
      <c r="D335" s="265">
        <v>406.11</v>
      </c>
    </row>
    <row r="336" spans="1:4" x14ac:dyDescent="0.25">
      <c r="A336" s="264">
        <v>103441</v>
      </c>
      <c r="B336" s="264" t="s">
        <v>4107</v>
      </c>
      <c r="C336" s="264" t="s">
        <v>3844</v>
      </c>
      <c r="D336" s="265">
        <v>411.3</v>
      </c>
    </row>
    <row r="337" spans="1:4" x14ac:dyDescent="0.25">
      <c r="A337" s="264">
        <v>103442</v>
      </c>
      <c r="B337" s="264" t="s">
        <v>4108</v>
      </c>
      <c r="C337" s="264" t="s">
        <v>3844</v>
      </c>
      <c r="D337" s="265">
        <v>536.45000000000005</v>
      </c>
    </row>
    <row r="338" spans="1:4" x14ac:dyDescent="0.25">
      <c r="A338" s="264">
        <v>93206</v>
      </c>
      <c r="B338" s="264" t="s">
        <v>4109</v>
      </c>
      <c r="C338" s="264" t="s">
        <v>716</v>
      </c>
      <c r="D338" s="266">
        <v>1100.18</v>
      </c>
    </row>
    <row r="339" spans="1:4" x14ac:dyDescent="0.25">
      <c r="A339" s="264">
        <v>93207</v>
      </c>
      <c r="B339" s="264" t="s">
        <v>4110</v>
      </c>
      <c r="C339" s="264" t="s">
        <v>716</v>
      </c>
      <c r="D339" s="266">
        <v>1137.21</v>
      </c>
    </row>
    <row r="340" spans="1:4" x14ac:dyDescent="0.25">
      <c r="A340" s="264">
        <v>93208</v>
      </c>
      <c r="B340" s="264" t="s">
        <v>4111</v>
      </c>
      <c r="C340" s="264" t="s">
        <v>716</v>
      </c>
      <c r="D340" s="265">
        <v>894.57</v>
      </c>
    </row>
    <row r="341" spans="1:4" x14ac:dyDescent="0.25">
      <c r="A341" s="264">
        <v>93209</v>
      </c>
      <c r="B341" s="264" t="s">
        <v>4112</v>
      </c>
      <c r="C341" s="264" t="s">
        <v>716</v>
      </c>
      <c r="D341" s="265">
        <v>881.91</v>
      </c>
    </row>
    <row r="342" spans="1:4" x14ac:dyDescent="0.25">
      <c r="A342" s="264">
        <v>93210</v>
      </c>
      <c r="B342" s="264" t="s">
        <v>4113</v>
      </c>
      <c r="C342" s="264" t="s">
        <v>716</v>
      </c>
      <c r="D342" s="265">
        <v>580.51</v>
      </c>
    </row>
    <row r="343" spans="1:4" x14ac:dyDescent="0.25">
      <c r="A343" s="264">
        <v>93211</v>
      </c>
      <c r="B343" s="264" t="s">
        <v>4114</v>
      </c>
      <c r="C343" s="264" t="s">
        <v>716</v>
      </c>
      <c r="D343" s="265">
        <v>558.30999999999995</v>
      </c>
    </row>
    <row r="344" spans="1:4" x14ac:dyDescent="0.25">
      <c r="A344" s="264">
        <v>93212</v>
      </c>
      <c r="B344" s="264" t="s">
        <v>4115</v>
      </c>
      <c r="C344" s="264" t="s">
        <v>716</v>
      </c>
      <c r="D344" s="265">
        <v>978.71</v>
      </c>
    </row>
    <row r="345" spans="1:4" x14ac:dyDescent="0.25">
      <c r="A345" s="264">
        <v>93213</v>
      </c>
      <c r="B345" s="264" t="s">
        <v>4116</v>
      </c>
      <c r="C345" s="264" t="s">
        <v>716</v>
      </c>
      <c r="D345" s="265">
        <v>975.83</v>
      </c>
    </row>
    <row r="346" spans="1:4" x14ac:dyDescent="0.25">
      <c r="A346" s="264">
        <v>93214</v>
      </c>
      <c r="B346" s="264" t="s">
        <v>4117</v>
      </c>
      <c r="C346" s="264" t="s">
        <v>3844</v>
      </c>
      <c r="D346" s="266">
        <v>6182.71</v>
      </c>
    </row>
    <row r="347" spans="1:4" x14ac:dyDescent="0.25">
      <c r="A347" s="264">
        <v>93243</v>
      </c>
      <c r="B347" s="264" t="s">
        <v>4118</v>
      </c>
      <c r="C347" s="264" t="s">
        <v>3844</v>
      </c>
      <c r="D347" s="266">
        <v>9712.69</v>
      </c>
    </row>
    <row r="348" spans="1:4" x14ac:dyDescent="0.25">
      <c r="A348" s="264">
        <v>93582</v>
      </c>
      <c r="B348" s="264" t="s">
        <v>4119</v>
      </c>
      <c r="C348" s="264" t="s">
        <v>716</v>
      </c>
      <c r="D348" s="265">
        <v>275.05</v>
      </c>
    </row>
    <row r="349" spans="1:4" x14ac:dyDescent="0.25">
      <c r="A349" s="264">
        <v>93583</v>
      </c>
      <c r="B349" s="264" t="s">
        <v>4120</v>
      </c>
      <c r="C349" s="264" t="s">
        <v>716</v>
      </c>
      <c r="D349" s="265">
        <v>444.83</v>
      </c>
    </row>
    <row r="350" spans="1:4" x14ac:dyDescent="0.25">
      <c r="A350" s="264">
        <v>93584</v>
      </c>
      <c r="B350" s="264" t="s">
        <v>4121</v>
      </c>
      <c r="C350" s="264" t="s">
        <v>716</v>
      </c>
      <c r="D350" s="265">
        <v>899.1</v>
      </c>
    </row>
    <row r="351" spans="1:4" x14ac:dyDescent="0.25">
      <c r="A351" s="264">
        <v>93585</v>
      </c>
      <c r="B351" s="264" t="s">
        <v>4122</v>
      </c>
      <c r="C351" s="264" t="s">
        <v>716</v>
      </c>
      <c r="D351" s="266">
        <v>1251.6199999999999</v>
      </c>
    </row>
    <row r="352" spans="1:4" x14ac:dyDescent="0.25">
      <c r="A352" s="264">
        <v>98441</v>
      </c>
      <c r="B352" s="264" t="s">
        <v>4123</v>
      </c>
      <c r="C352" s="264" t="s">
        <v>716</v>
      </c>
      <c r="D352" s="265">
        <v>153.62</v>
      </c>
    </row>
    <row r="353" spans="1:4" x14ac:dyDescent="0.25">
      <c r="A353" s="264">
        <v>98442</v>
      </c>
      <c r="B353" s="264" t="s">
        <v>4124</v>
      </c>
      <c r="C353" s="264" t="s">
        <v>716</v>
      </c>
      <c r="D353" s="265">
        <v>156.79</v>
      </c>
    </row>
    <row r="354" spans="1:4" x14ac:dyDescent="0.25">
      <c r="A354" s="264">
        <v>98443</v>
      </c>
      <c r="B354" s="264" t="s">
        <v>4125</v>
      </c>
      <c r="C354" s="264" t="s">
        <v>716</v>
      </c>
      <c r="D354" s="265">
        <v>135.21</v>
      </c>
    </row>
    <row r="355" spans="1:4" x14ac:dyDescent="0.25">
      <c r="A355" s="264">
        <v>98444</v>
      </c>
      <c r="B355" s="264" t="s">
        <v>4126</v>
      </c>
      <c r="C355" s="264" t="s">
        <v>716</v>
      </c>
      <c r="D355" s="265">
        <v>137.46</v>
      </c>
    </row>
    <row r="356" spans="1:4" x14ac:dyDescent="0.25">
      <c r="A356" s="264">
        <v>98445</v>
      </c>
      <c r="B356" s="264" t="s">
        <v>4127</v>
      </c>
      <c r="C356" s="264" t="s">
        <v>716</v>
      </c>
      <c r="D356" s="265">
        <v>184.05</v>
      </c>
    </row>
    <row r="357" spans="1:4" x14ac:dyDescent="0.25">
      <c r="A357" s="264">
        <v>98446</v>
      </c>
      <c r="B357" s="264" t="s">
        <v>4128</v>
      </c>
      <c r="C357" s="264" t="s">
        <v>716</v>
      </c>
      <c r="D357" s="265">
        <v>234.7</v>
      </c>
    </row>
    <row r="358" spans="1:4" x14ac:dyDescent="0.25">
      <c r="A358" s="264">
        <v>98447</v>
      </c>
      <c r="B358" s="264" t="s">
        <v>4129</v>
      </c>
      <c r="C358" s="264" t="s">
        <v>716</v>
      </c>
      <c r="D358" s="265">
        <v>158.38999999999999</v>
      </c>
    </row>
    <row r="359" spans="1:4" x14ac:dyDescent="0.25">
      <c r="A359" s="264">
        <v>98448</v>
      </c>
      <c r="B359" s="264" t="s">
        <v>4130</v>
      </c>
      <c r="C359" s="264" t="s">
        <v>716</v>
      </c>
      <c r="D359" s="265">
        <v>197.78</v>
      </c>
    </row>
    <row r="360" spans="1:4" x14ac:dyDescent="0.25">
      <c r="A360" s="264">
        <v>98449</v>
      </c>
      <c r="B360" s="264" t="s">
        <v>4131</v>
      </c>
      <c r="C360" s="264" t="s">
        <v>716</v>
      </c>
      <c r="D360" s="265">
        <v>201.54</v>
      </c>
    </row>
    <row r="361" spans="1:4" x14ac:dyDescent="0.25">
      <c r="A361" s="264">
        <v>98450</v>
      </c>
      <c r="B361" s="264" t="s">
        <v>4132</v>
      </c>
      <c r="C361" s="264" t="s">
        <v>716</v>
      </c>
      <c r="D361" s="265">
        <v>206.16</v>
      </c>
    </row>
    <row r="362" spans="1:4" x14ac:dyDescent="0.25">
      <c r="A362" s="264">
        <v>98451</v>
      </c>
      <c r="B362" s="264" t="s">
        <v>4133</v>
      </c>
      <c r="C362" s="264" t="s">
        <v>716</v>
      </c>
      <c r="D362" s="265">
        <v>180.39</v>
      </c>
    </row>
    <row r="363" spans="1:4" x14ac:dyDescent="0.25">
      <c r="A363" s="264">
        <v>98452</v>
      </c>
      <c r="B363" s="264" t="s">
        <v>4134</v>
      </c>
      <c r="C363" s="264" t="s">
        <v>716</v>
      </c>
      <c r="D363" s="265">
        <v>183.19</v>
      </c>
    </row>
    <row r="364" spans="1:4" x14ac:dyDescent="0.25">
      <c r="A364" s="264">
        <v>98453</v>
      </c>
      <c r="B364" s="264" t="s">
        <v>4135</v>
      </c>
      <c r="C364" s="264" t="s">
        <v>716</v>
      </c>
      <c r="D364" s="265">
        <v>237.49</v>
      </c>
    </row>
    <row r="365" spans="1:4" x14ac:dyDescent="0.25">
      <c r="A365" s="264">
        <v>98454</v>
      </c>
      <c r="B365" s="264" t="s">
        <v>4136</v>
      </c>
      <c r="C365" s="264" t="s">
        <v>716</v>
      </c>
      <c r="D365" s="265">
        <v>301.49</v>
      </c>
    </row>
    <row r="366" spans="1:4" x14ac:dyDescent="0.25">
      <c r="A366" s="264">
        <v>98455</v>
      </c>
      <c r="B366" s="264" t="s">
        <v>4137</v>
      </c>
      <c r="C366" s="264" t="s">
        <v>716</v>
      </c>
      <c r="D366" s="265">
        <v>209.08</v>
      </c>
    </row>
    <row r="367" spans="1:4" x14ac:dyDescent="0.25">
      <c r="A367" s="264">
        <v>98456</v>
      </c>
      <c r="B367" s="264" t="s">
        <v>4138</v>
      </c>
      <c r="C367" s="264" t="s">
        <v>716</v>
      </c>
      <c r="D367" s="265">
        <v>260.93</v>
      </c>
    </row>
    <row r="368" spans="1:4" x14ac:dyDescent="0.25">
      <c r="A368" s="264">
        <v>98458</v>
      </c>
      <c r="B368" s="264" t="s">
        <v>4139</v>
      </c>
      <c r="C368" s="264" t="s">
        <v>716</v>
      </c>
      <c r="D368" s="265">
        <v>148.13999999999999</v>
      </c>
    </row>
    <row r="369" spans="1:4" x14ac:dyDescent="0.25">
      <c r="A369" s="264">
        <v>98459</v>
      </c>
      <c r="B369" s="264" t="s">
        <v>4140</v>
      </c>
      <c r="C369" s="264" t="s">
        <v>716</v>
      </c>
      <c r="D369" s="265">
        <v>116.82</v>
      </c>
    </row>
    <row r="370" spans="1:4" x14ac:dyDescent="0.25">
      <c r="A370" s="264">
        <v>98460</v>
      </c>
      <c r="B370" s="264" t="s">
        <v>4141</v>
      </c>
      <c r="C370" s="264" t="s">
        <v>716</v>
      </c>
      <c r="D370" s="265">
        <v>187.15</v>
      </c>
    </row>
    <row r="371" spans="1:4" x14ac:dyDescent="0.25">
      <c r="A371" s="264">
        <v>98461</v>
      </c>
      <c r="B371" s="264" t="s">
        <v>4142</v>
      </c>
      <c r="C371" s="264" t="s">
        <v>3844</v>
      </c>
      <c r="D371" s="266">
        <v>5334.84</v>
      </c>
    </row>
    <row r="372" spans="1:4" x14ac:dyDescent="0.25">
      <c r="A372" s="264">
        <v>98462</v>
      </c>
      <c r="B372" s="264" t="s">
        <v>4143</v>
      </c>
      <c r="C372" s="264" t="s">
        <v>3844</v>
      </c>
      <c r="D372" s="266">
        <v>8108.55</v>
      </c>
    </row>
    <row r="373" spans="1:4" x14ac:dyDescent="0.25">
      <c r="A373" s="264">
        <v>5631</v>
      </c>
      <c r="B373" s="264" t="s">
        <v>4144</v>
      </c>
      <c r="C373" s="264" t="s">
        <v>1107</v>
      </c>
      <c r="D373" s="265">
        <v>200.96</v>
      </c>
    </row>
    <row r="374" spans="1:4" x14ac:dyDescent="0.25">
      <c r="A374" s="264">
        <v>5678</v>
      </c>
      <c r="B374" s="264" t="s">
        <v>4145</v>
      </c>
      <c r="C374" s="264" t="s">
        <v>1107</v>
      </c>
      <c r="D374" s="265">
        <v>145.97</v>
      </c>
    </row>
    <row r="375" spans="1:4" x14ac:dyDescent="0.25">
      <c r="A375" s="264">
        <v>5680</v>
      </c>
      <c r="B375" s="264" t="s">
        <v>4146</v>
      </c>
      <c r="C375" s="264" t="s">
        <v>1107</v>
      </c>
      <c r="D375" s="265">
        <v>133.43</v>
      </c>
    </row>
    <row r="376" spans="1:4" x14ac:dyDescent="0.25">
      <c r="A376" s="264">
        <v>5684</v>
      </c>
      <c r="B376" s="264" t="s">
        <v>4147</v>
      </c>
      <c r="C376" s="264" t="s">
        <v>1107</v>
      </c>
      <c r="D376" s="265">
        <v>158.87</v>
      </c>
    </row>
    <row r="377" spans="1:4" x14ac:dyDescent="0.25">
      <c r="A377" s="264">
        <v>5689</v>
      </c>
      <c r="B377" s="264" t="s">
        <v>4148</v>
      </c>
      <c r="C377" s="264" t="s">
        <v>1107</v>
      </c>
      <c r="D377" s="265">
        <v>6.84</v>
      </c>
    </row>
    <row r="378" spans="1:4" x14ac:dyDescent="0.25">
      <c r="A378" s="264">
        <v>5795</v>
      </c>
      <c r="B378" s="264" t="s">
        <v>4149</v>
      </c>
      <c r="C378" s="264" t="s">
        <v>1107</v>
      </c>
      <c r="D378" s="265">
        <v>19.37</v>
      </c>
    </row>
    <row r="379" spans="1:4" x14ac:dyDescent="0.25">
      <c r="A379" s="264">
        <v>5811</v>
      </c>
      <c r="B379" s="264" t="s">
        <v>4150</v>
      </c>
      <c r="C379" s="264" t="s">
        <v>1107</v>
      </c>
      <c r="D379" s="265">
        <v>189.24</v>
      </c>
    </row>
    <row r="380" spans="1:4" x14ac:dyDescent="0.25">
      <c r="A380" s="264">
        <v>5823</v>
      </c>
      <c r="B380" s="264" t="s">
        <v>4151</v>
      </c>
      <c r="C380" s="264" t="s">
        <v>1107</v>
      </c>
      <c r="D380" s="265">
        <v>192.94</v>
      </c>
    </row>
    <row r="381" spans="1:4" x14ac:dyDescent="0.25">
      <c r="A381" s="264">
        <v>5824</v>
      </c>
      <c r="B381" s="264" t="s">
        <v>4152</v>
      </c>
      <c r="C381" s="264" t="s">
        <v>1107</v>
      </c>
      <c r="D381" s="265">
        <v>201.22</v>
      </c>
    </row>
    <row r="382" spans="1:4" x14ac:dyDescent="0.25">
      <c r="A382" s="264">
        <v>5835</v>
      </c>
      <c r="B382" s="264" t="s">
        <v>4153</v>
      </c>
      <c r="C382" s="264" t="s">
        <v>1107</v>
      </c>
      <c r="D382" s="265">
        <v>383.28</v>
      </c>
    </row>
    <row r="383" spans="1:4" x14ac:dyDescent="0.25">
      <c r="A383" s="264">
        <v>5839</v>
      </c>
      <c r="B383" s="264" t="s">
        <v>4154</v>
      </c>
      <c r="C383" s="264" t="s">
        <v>1107</v>
      </c>
      <c r="D383" s="265">
        <v>10.28</v>
      </c>
    </row>
    <row r="384" spans="1:4" x14ac:dyDescent="0.25">
      <c r="A384" s="264">
        <v>5843</v>
      </c>
      <c r="B384" s="264" t="s">
        <v>4155</v>
      </c>
      <c r="C384" s="264" t="s">
        <v>1107</v>
      </c>
      <c r="D384" s="265">
        <v>167.94</v>
      </c>
    </row>
    <row r="385" spans="1:4" x14ac:dyDescent="0.25">
      <c r="A385" s="264">
        <v>5847</v>
      </c>
      <c r="B385" s="264" t="s">
        <v>4156</v>
      </c>
      <c r="C385" s="264" t="s">
        <v>1107</v>
      </c>
      <c r="D385" s="265">
        <v>239.66</v>
      </c>
    </row>
    <row r="386" spans="1:4" x14ac:dyDescent="0.25">
      <c r="A386" s="264">
        <v>5851</v>
      </c>
      <c r="B386" s="264" t="s">
        <v>4157</v>
      </c>
      <c r="C386" s="264" t="s">
        <v>1107</v>
      </c>
      <c r="D386" s="265">
        <v>228.22</v>
      </c>
    </row>
    <row r="387" spans="1:4" x14ac:dyDescent="0.25">
      <c r="A387" s="264">
        <v>5855</v>
      </c>
      <c r="B387" s="264" t="s">
        <v>4158</v>
      </c>
      <c r="C387" s="264" t="s">
        <v>1107</v>
      </c>
      <c r="D387" s="265">
        <v>592.51</v>
      </c>
    </row>
    <row r="388" spans="1:4" x14ac:dyDescent="0.25">
      <c r="A388" s="264">
        <v>5863</v>
      </c>
      <c r="B388" s="264" t="s">
        <v>4159</v>
      </c>
      <c r="C388" s="264" t="s">
        <v>1107</v>
      </c>
      <c r="D388" s="265">
        <v>24.53</v>
      </c>
    </row>
    <row r="389" spans="1:4" x14ac:dyDescent="0.25">
      <c r="A389" s="264">
        <v>5867</v>
      </c>
      <c r="B389" s="264" t="s">
        <v>4160</v>
      </c>
      <c r="C389" s="264" t="s">
        <v>1107</v>
      </c>
      <c r="D389" s="265">
        <v>161.65</v>
      </c>
    </row>
    <row r="390" spans="1:4" x14ac:dyDescent="0.25">
      <c r="A390" s="264">
        <v>5875</v>
      </c>
      <c r="B390" s="264" t="s">
        <v>4161</v>
      </c>
      <c r="C390" s="264" t="s">
        <v>1107</v>
      </c>
      <c r="D390" s="265">
        <v>134.61000000000001</v>
      </c>
    </row>
    <row r="391" spans="1:4" x14ac:dyDescent="0.25">
      <c r="A391" s="264">
        <v>5879</v>
      </c>
      <c r="B391" s="264" t="s">
        <v>4162</v>
      </c>
      <c r="C391" s="264" t="s">
        <v>1107</v>
      </c>
      <c r="D391" s="265">
        <v>144.94999999999999</v>
      </c>
    </row>
    <row r="392" spans="1:4" x14ac:dyDescent="0.25">
      <c r="A392" s="264">
        <v>5882</v>
      </c>
      <c r="B392" s="264" t="s">
        <v>4163</v>
      </c>
      <c r="C392" s="264" t="s">
        <v>1107</v>
      </c>
      <c r="D392" s="265">
        <v>115.61</v>
      </c>
    </row>
    <row r="393" spans="1:4" x14ac:dyDescent="0.25">
      <c r="A393" s="264">
        <v>5890</v>
      </c>
      <c r="B393" s="264" t="s">
        <v>4164</v>
      </c>
      <c r="C393" s="264" t="s">
        <v>1107</v>
      </c>
      <c r="D393" s="265">
        <v>189.76</v>
      </c>
    </row>
    <row r="394" spans="1:4" x14ac:dyDescent="0.25">
      <c r="A394" s="264">
        <v>5894</v>
      </c>
      <c r="B394" s="264" t="s">
        <v>4165</v>
      </c>
      <c r="C394" s="264" t="s">
        <v>1107</v>
      </c>
      <c r="D394" s="265">
        <v>197.53</v>
      </c>
    </row>
    <row r="395" spans="1:4" x14ac:dyDescent="0.25">
      <c r="A395" s="264">
        <v>5901</v>
      </c>
      <c r="B395" s="264" t="s">
        <v>4166</v>
      </c>
      <c r="C395" s="264" t="s">
        <v>1107</v>
      </c>
      <c r="D395" s="265">
        <v>299.33999999999997</v>
      </c>
    </row>
    <row r="396" spans="1:4" x14ac:dyDescent="0.25">
      <c r="A396" s="264">
        <v>5909</v>
      </c>
      <c r="B396" s="264" t="s">
        <v>4167</v>
      </c>
      <c r="C396" s="264" t="s">
        <v>1107</v>
      </c>
      <c r="D396" s="265">
        <v>30.31</v>
      </c>
    </row>
    <row r="397" spans="1:4" x14ac:dyDescent="0.25">
      <c r="A397" s="264">
        <v>5921</v>
      </c>
      <c r="B397" s="264" t="s">
        <v>4168</v>
      </c>
      <c r="C397" s="264" t="s">
        <v>1107</v>
      </c>
      <c r="D397" s="265">
        <v>5.36</v>
      </c>
    </row>
    <row r="398" spans="1:4" x14ac:dyDescent="0.25">
      <c r="A398" s="264">
        <v>5928</v>
      </c>
      <c r="B398" s="264" t="s">
        <v>4169</v>
      </c>
      <c r="C398" s="264" t="s">
        <v>1107</v>
      </c>
      <c r="D398" s="265">
        <v>258.76</v>
      </c>
    </row>
    <row r="399" spans="1:4" x14ac:dyDescent="0.25">
      <c r="A399" s="264">
        <v>5932</v>
      </c>
      <c r="B399" s="264" t="s">
        <v>4170</v>
      </c>
      <c r="C399" s="264" t="s">
        <v>1107</v>
      </c>
      <c r="D399" s="265">
        <v>245.51</v>
      </c>
    </row>
    <row r="400" spans="1:4" x14ac:dyDescent="0.25">
      <c r="A400" s="264">
        <v>5940</v>
      </c>
      <c r="B400" s="264" t="s">
        <v>4171</v>
      </c>
      <c r="C400" s="264" t="s">
        <v>1107</v>
      </c>
      <c r="D400" s="265">
        <v>198.08</v>
      </c>
    </row>
    <row r="401" spans="1:4" x14ac:dyDescent="0.25">
      <c r="A401" s="264">
        <v>5944</v>
      </c>
      <c r="B401" s="264" t="s">
        <v>4172</v>
      </c>
      <c r="C401" s="264" t="s">
        <v>1107</v>
      </c>
      <c r="D401" s="265">
        <v>238.83</v>
      </c>
    </row>
    <row r="402" spans="1:4" x14ac:dyDescent="0.25">
      <c r="A402" s="264">
        <v>5953</v>
      </c>
      <c r="B402" s="264" t="s">
        <v>4173</v>
      </c>
      <c r="C402" s="264" t="s">
        <v>1107</v>
      </c>
      <c r="D402" s="265">
        <v>56.5</v>
      </c>
    </row>
    <row r="403" spans="1:4" x14ac:dyDescent="0.25">
      <c r="A403" s="264">
        <v>6259</v>
      </c>
      <c r="B403" s="264" t="s">
        <v>4174</v>
      </c>
      <c r="C403" s="264" t="s">
        <v>1107</v>
      </c>
      <c r="D403" s="265">
        <v>241.19</v>
      </c>
    </row>
    <row r="404" spans="1:4" x14ac:dyDescent="0.25">
      <c r="A404" s="264">
        <v>6879</v>
      </c>
      <c r="B404" s="264" t="s">
        <v>4175</v>
      </c>
      <c r="C404" s="264" t="s">
        <v>1107</v>
      </c>
      <c r="D404" s="265">
        <v>211.7</v>
      </c>
    </row>
    <row r="405" spans="1:4" x14ac:dyDescent="0.25">
      <c r="A405" s="264">
        <v>7030</v>
      </c>
      <c r="B405" s="264" t="s">
        <v>4176</v>
      </c>
      <c r="C405" s="264" t="s">
        <v>1107</v>
      </c>
      <c r="D405" s="265">
        <v>260.81</v>
      </c>
    </row>
    <row r="406" spans="1:4" x14ac:dyDescent="0.25">
      <c r="A406" s="264">
        <v>7042</v>
      </c>
      <c r="B406" s="264" t="s">
        <v>4177</v>
      </c>
      <c r="C406" s="264" t="s">
        <v>1107</v>
      </c>
      <c r="D406" s="265">
        <v>21.97</v>
      </c>
    </row>
    <row r="407" spans="1:4" x14ac:dyDescent="0.25">
      <c r="A407" s="264">
        <v>7049</v>
      </c>
      <c r="B407" s="264" t="s">
        <v>4178</v>
      </c>
      <c r="C407" s="264" t="s">
        <v>1107</v>
      </c>
      <c r="D407" s="265">
        <v>221.36</v>
      </c>
    </row>
    <row r="408" spans="1:4" x14ac:dyDescent="0.25">
      <c r="A408" s="264">
        <v>67826</v>
      </c>
      <c r="B408" s="264" t="s">
        <v>4179</v>
      </c>
      <c r="C408" s="264" t="s">
        <v>1107</v>
      </c>
      <c r="D408" s="265">
        <v>172.42</v>
      </c>
    </row>
    <row r="409" spans="1:4" x14ac:dyDescent="0.25">
      <c r="A409" s="264">
        <v>73417</v>
      </c>
      <c r="B409" s="264" t="s">
        <v>4180</v>
      </c>
      <c r="C409" s="264" t="s">
        <v>1107</v>
      </c>
      <c r="D409" s="265">
        <v>184.83</v>
      </c>
    </row>
    <row r="410" spans="1:4" x14ac:dyDescent="0.25">
      <c r="A410" s="264">
        <v>73436</v>
      </c>
      <c r="B410" s="264" t="s">
        <v>4181</v>
      </c>
      <c r="C410" s="264" t="s">
        <v>1107</v>
      </c>
      <c r="D410" s="265">
        <v>206.66</v>
      </c>
    </row>
    <row r="411" spans="1:4" x14ac:dyDescent="0.25">
      <c r="A411" s="264">
        <v>73467</v>
      </c>
      <c r="B411" s="264" t="s">
        <v>4182</v>
      </c>
      <c r="C411" s="264" t="s">
        <v>1107</v>
      </c>
      <c r="D411" s="265">
        <v>232.64</v>
      </c>
    </row>
    <row r="412" spans="1:4" x14ac:dyDescent="0.25">
      <c r="A412" s="264">
        <v>73536</v>
      </c>
      <c r="B412" s="264" t="s">
        <v>4183</v>
      </c>
      <c r="C412" s="264" t="s">
        <v>1107</v>
      </c>
      <c r="D412" s="265">
        <v>18.59</v>
      </c>
    </row>
    <row r="413" spans="1:4" x14ac:dyDescent="0.25">
      <c r="A413" s="264">
        <v>83362</v>
      </c>
      <c r="B413" s="264" t="s">
        <v>4184</v>
      </c>
      <c r="C413" s="264" t="s">
        <v>1107</v>
      </c>
      <c r="D413" s="265">
        <v>260.77</v>
      </c>
    </row>
    <row r="414" spans="1:4" x14ac:dyDescent="0.25">
      <c r="A414" s="264">
        <v>83765</v>
      </c>
      <c r="B414" s="264" t="s">
        <v>4185</v>
      </c>
      <c r="C414" s="264" t="s">
        <v>1107</v>
      </c>
      <c r="D414" s="265">
        <v>93</v>
      </c>
    </row>
    <row r="415" spans="1:4" x14ac:dyDescent="0.25">
      <c r="A415" s="264">
        <v>87445</v>
      </c>
      <c r="B415" s="264" t="s">
        <v>4186</v>
      </c>
      <c r="C415" s="264" t="s">
        <v>1107</v>
      </c>
      <c r="D415" s="265">
        <v>5.07</v>
      </c>
    </row>
    <row r="416" spans="1:4" x14ac:dyDescent="0.25">
      <c r="A416" s="264">
        <v>88386</v>
      </c>
      <c r="B416" s="264" t="s">
        <v>4187</v>
      </c>
      <c r="C416" s="264" t="s">
        <v>1107</v>
      </c>
      <c r="D416" s="265">
        <v>4.5199999999999996</v>
      </c>
    </row>
    <row r="417" spans="1:4" x14ac:dyDescent="0.25">
      <c r="A417" s="264">
        <v>88393</v>
      </c>
      <c r="B417" s="264" t="s">
        <v>4188</v>
      </c>
      <c r="C417" s="264" t="s">
        <v>1107</v>
      </c>
      <c r="D417" s="265">
        <v>6.24</v>
      </c>
    </row>
    <row r="418" spans="1:4" x14ac:dyDescent="0.25">
      <c r="A418" s="264">
        <v>88399</v>
      </c>
      <c r="B418" s="264" t="s">
        <v>4189</v>
      </c>
      <c r="C418" s="264" t="s">
        <v>1107</v>
      </c>
      <c r="D418" s="265">
        <v>3.33</v>
      </c>
    </row>
    <row r="419" spans="1:4" x14ac:dyDescent="0.25">
      <c r="A419" s="264">
        <v>88418</v>
      </c>
      <c r="B419" s="264" t="s">
        <v>4190</v>
      </c>
      <c r="C419" s="264" t="s">
        <v>1107</v>
      </c>
      <c r="D419" s="265">
        <v>12.82</v>
      </c>
    </row>
    <row r="420" spans="1:4" x14ac:dyDescent="0.25">
      <c r="A420" s="264">
        <v>88433</v>
      </c>
      <c r="B420" s="264" t="s">
        <v>4191</v>
      </c>
      <c r="C420" s="264" t="s">
        <v>1107</v>
      </c>
      <c r="D420" s="265">
        <v>16.71</v>
      </c>
    </row>
    <row r="421" spans="1:4" x14ac:dyDescent="0.25">
      <c r="A421" s="264">
        <v>88830</v>
      </c>
      <c r="B421" s="264" t="s">
        <v>4192</v>
      </c>
      <c r="C421" s="264" t="s">
        <v>1107</v>
      </c>
      <c r="D421" s="265">
        <v>1.75</v>
      </c>
    </row>
    <row r="422" spans="1:4" x14ac:dyDescent="0.25">
      <c r="A422" s="264">
        <v>88843</v>
      </c>
      <c r="B422" s="264" t="s">
        <v>4193</v>
      </c>
      <c r="C422" s="264" t="s">
        <v>1107</v>
      </c>
      <c r="D422" s="265">
        <v>192.34</v>
      </c>
    </row>
    <row r="423" spans="1:4" x14ac:dyDescent="0.25">
      <c r="A423" s="264">
        <v>88907</v>
      </c>
      <c r="B423" s="264" t="s">
        <v>4194</v>
      </c>
      <c r="C423" s="264" t="s">
        <v>1107</v>
      </c>
      <c r="D423" s="265">
        <v>238</v>
      </c>
    </row>
    <row r="424" spans="1:4" x14ac:dyDescent="0.25">
      <c r="A424" s="264">
        <v>89021</v>
      </c>
      <c r="B424" s="264" t="s">
        <v>4195</v>
      </c>
      <c r="C424" s="264" t="s">
        <v>1107</v>
      </c>
      <c r="D424" s="265">
        <v>2.37</v>
      </c>
    </row>
    <row r="425" spans="1:4" x14ac:dyDescent="0.25">
      <c r="A425" s="264">
        <v>89028</v>
      </c>
      <c r="B425" s="264" t="s">
        <v>4196</v>
      </c>
      <c r="C425" s="264" t="s">
        <v>1107</v>
      </c>
      <c r="D425" s="265">
        <v>175.71</v>
      </c>
    </row>
    <row r="426" spans="1:4" x14ac:dyDescent="0.25">
      <c r="A426" s="264">
        <v>89032</v>
      </c>
      <c r="B426" s="264" t="s">
        <v>4197</v>
      </c>
      <c r="C426" s="264" t="s">
        <v>1107</v>
      </c>
      <c r="D426" s="265">
        <v>173.29</v>
      </c>
    </row>
    <row r="427" spans="1:4" x14ac:dyDescent="0.25">
      <c r="A427" s="264">
        <v>89035</v>
      </c>
      <c r="B427" s="264" t="s">
        <v>4198</v>
      </c>
      <c r="C427" s="264" t="s">
        <v>1107</v>
      </c>
      <c r="D427" s="265">
        <v>127.65</v>
      </c>
    </row>
    <row r="428" spans="1:4" x14ac:dyDescent="0.25">
      <c r="A428" s="264">
        <v>89225</v>
      </c>
      <c r="B428" s="264" t="s">
        <v>4199</v>
      </c>
      <c r="C428" s="264" t="s">
        <v>1107</v>
      </c>
      <c r="D428" s="265">
        <v>4.93</v>
      </c>
    </row>
    <row r="429" spans="1:4" x14ac:dyDescent="0.25">
      <c r="A429" s="264">
        <v>89234</v>
      </c>
      <c r="B429" s="264" t="s">
        <v>4200</v>
      </c>
      <c r="C429" s="264" t="s">
        <v>1107</v>
      </c>
      <c r="D429" s="265">
        <v>586.11</v>
      </c>
    </row>
    <row r="430" spans="1:4" x14ac:dyDescent="0.25">
      <c r="A430" s="264">
        <v>89242</v>
      </c>
      <c r="B430" s="264" t="s">
        <v>4201</v>
      </c>
      <c r="C430" s="264" t="s">
        <v>1107</v>
      </c>
      <c r="D430" s="266">
        <v>1382.06</v>
      </c>
    </row>
    <row r="431" spans="1:4" x14ac:dyDescent="0.25">
      <c r="A431" s="264">
        <v>89250</v>
      </c>
      <c r="B431" s="264" t="s">
        <v>4202</v>
      </c>
      <c r="C431" s="264" t="s">
        <v>1107</v>
      </c>
      <c r="D431" s="266">
        <v>1197.49</v>
      </c>
    </row>
    <row r="432" spans="1:4" x14ac:dyDescent="0.25">
      <c r="A432" s="264">
        <v>89257</v>
      </c>
      <c r="B432" s="264" t="s">
        <v>4203</v>
      </c>
      <c r="C432" s="264" t="s">
        <v>1107</v>
      </c>
      <c r="D432" s="265">
        <v>330.52</v>
      </c>
    </row>
    <row r="433" spans="1:4" x14ac:dyDescent="0.25">
      <c r="A433" s="264">
        <v>89272</v>
      </c>
      <c r="B433" s="264" t="s">
        <v>4204</v>
      </c>
      <c r="C433" s="264" t="s">
        <v>1107</v>
      </c>
      <c r="D433" s="265">
        <v>215.44</v>
      </c>
    </row>
    <row r="434" spans="1:4" x14ac:dyDescent="0.25">
      <c r="A434" s="264">
        <v>89278</v>
      </c>
      <c r="B434" s="264" t="s">
        <v>4205</v>
      </c>
      <c r="C434" s="264" t="s">
        <v>1107</v>
      </c>
      <c r="D434" s="265">
        <v>11.75</v>
      </c>
    </row>
    <row r="435" spans="1:4" x14ac:dyDescent="0.25">
      <c r="A435" s="264">
        <v>89843</v>
      </c>
      <c r="B435" s="264" t="s">
        <v>4206</v>
      </c>
      <c r="C435" s="264" t="s">
        <v>1107</v>
      </c>
      <c r="D435" s="265">
        <v>208.04</v>
      </c>
    </row>
    <row r="436" spans="1:4" x14ac:dyDescent="0.25">
      <c r="A436" s="264">
        <v>89876</v>
      </c>
      <c r="B436" s="264" t="s">
        <v>4207</v>
      </c>
      <c r="C436" s="264" t="s">
        <v>1107</v>
      </c>
      <c r="D436" s="265">
        <v>295.89999999999998</v>
      </c>
    </row>
    <row r="437" spans="1:4" x14ac:dyDescent="0.25">
      <c r="A437" s="264">
        <v>89883</v>
      </c>
      <c r="B437" s="264" t="s">
        <v>4208</v>
      </c>
      <c r="C437" s="264" t="s">
        <v>1107</v>
      </c>
      <c r="D437" s="265">
        <v>328.52</v>
      </c>
    </row>
    <row r="438" spans="1:4" x14ac:dyDescent="0.25">
      <c r="A438" s="264">
        <v>90586</v>
      </c>
      <c r="B438" s="264" t="s">
        <v>4209</v>
      </c>
      <c r="C438" s="264" t="s">
        <v>1107</v>
      </c>
      <c r="D438" s="265">
        <v>1.3</v>
      </c>
    </row>
    <row r="439" spans="1:4" x14ac:dyDescent="0.25">
      <c r="A439" s="264">
        <v>90625</v>
      </c>
      <c r="B439" s="264" t="s">
        <v>4210</v>
      </c>
      <c r="C439" s="264" t="s">
        <v>1107</v>
      </c>
      <c r="D439" s="265">
        <v>6.65</v>
      </c>
    </row>
    <row r="440" spans="1:4" x14ac:dyDescent="0.25">
      <c r="A440" s="264">
        <v>90631</v>
      </c>
      <c r="B440" s="264" t="s">
        <v>4211</v>
      </c>
      <c r="C440" s="264" t="s">
        <v>1107</v>
      </c>
      <c r="D440" s="265">
        <v>140.75</v>
      </c>
    </row>
    <row r="441" spans="1:4" x14ac:dyDescent="0.25">
      <c r="A441" s="264">
        <v>90637</v>
      </c>
      <c r="B441" s="264" t="s">
        <v>4212</v>
      </c>
      <c r="C441" s="264" t="s">
        <v>1107</v>
      </c>
      <c r="D441" s="265">
        <v>14.04</v>
      </c>
    </row>
    <row r="442" spans="1:4" x14ac:dyDescent="0.25">
      <c r="A442" s="264">
        <v>90643</v>
      </c>
      <c r="B442" s="264" t="s">
        <v>4213</v>
      </c>
      <c r="C442" s="264" t="s">
        <v>1107</v>
      </c>
      <c r="D442" s="265">
        <v>24.91</v>
      </c>
    </row>
    <row r="443" spans="1:4" x14ac:dyDescent="0.25">
      <c r="A443" s="264">
        <v>90650</v>
      </c>
      <c r="B443" s="264" t="s">
        <v>4214</v>
      </c>
      <c r="C443" s="264" t="s">
        <v>1107</v>
      </c>
      <c r="D443" s="265">
        <v>10.33</v>
      </c>
    </row>
    <row r="444" spans="1:4" x14ac:dyDescent="0.25">
      <c r="A444" s="264">
        <v>90656</v>
      </c>
      <c r="B444" s="264" t="s">
        <v>4215</v>
      </c>
      <c r="C444" s="264" t="s">
        <v>1107</v>
      </c>
      <c r="D444" s="265">
        <v>13.94</v>
      </c>
    </row>
    <row r="445" spans="1:4" x14ac:dyDescent="0.25">
      <c r="A445" s="264">
        <v>90662</v>
      </c>
      <c r="B445" s="264" t="s">
        <v>4216</v>
      </c>
      <c r="C445" s="264" t="s">
        <v>1107</v>
      </c>
      <c r="D445" s="265">
        <v>14.52</v>
      </c>
    </row>
    <row r="446" spans="1:4" x14ac:dyDescent="0.25">
      <c r="A446" s="264">
        <v>90668</v>
      </c>
      <c r="B446" s="264" t="s">
        <v>4217</v>
      </c>
      <c r="C446" s="264" t="s">
        <v>1107</v>
      </c>
      <c r="D446" s="265">
        <v>29.77</v>
      </c>
    </row>
    <row r="447" spans="1:4" x14ac:dyDescent="0.25">
      <c r="A447" s="264">
        <v>90674</v>
      </c>
      <c r="B447" s="264" t="s">
        <v>4218</v>
      </c>
      <c r="C447" s="264" t="s">
        <v>1107</v>
      </c>
      <c r="D447" s="265">
        <v>657.48</v>
      </c>
    </row>
    <row r="448" spans="1:4" x14ac:dyDescent="0.25">
      <c r="A448" s="264">
        <v>90680</v>
      </c>
      <c r="B448" s="264" t="s">
        <v>4219</v>
      </c>
      <c r="C448" s="264" t="s">
        <v>1107</v>
      </c>
      <c r="D448" s="265">
        <v>392.84</v>
      </c>
    </row>
    <row r="449" spans="1:4" x14ac:dyDescent="0.25">
      <c r="A449" s="264">
        <v>90686</v>
      </c>
      <c r="B449" s="264" t="s">
        <v>4220</v>
      </c>
      <c r="C449" s="264" t="s">
        <v>1107</v>
      </c>
      <c r="D449" s="265">
        <v>154.12</v>
      </c>
    </row>
    <row r="450" spans="1:4" x14ac:dyDescent="0.25">
      <c r="A450" s="264">
        <v>90692</v>
      </c>
      <c r="B450" s="264" t="s">
        <v>4221</v>
      </c>
      <c r="C450" s="264" t="s">
        <v>1107</v>
      </c>
      <c r="D450" s="265">
        <v>116.53</v>
      </c>
    </row>
    <row r="451" spans="1:4" x14ac:dyDescent="0.25">
      <c r="A451" s="264">
        <v>90964</v>
      </c>
      <c r="B451" s="264" t="s">
        <v>4222</v>
      </c>
      <c r="C451" s="264" t="s">
        <v>1107</v>
      </c>
      <c r="D451" s="265">
        <v>29</v>
      </c>
    </row>
    <row r="452" spans="1:4" x14ac:dyDescent="0.25">
      <c r="A452" s="264">
        <v>90972</v>
      </c>
      <c r="B452" s="264" t="s">
        <v>4223</v>
      </c>
      <c r="C452" s="264" t="s">
        <v>1107</v>
      </c>
      <c r="D452" s="265">
        <v>73.22</v>
      </c>
    </row>
    <row r="453" spans="1:4" x14ac:dyDescent="0.25">
      <c r="A453" s="264">
        <v>90979</v>
      </c>
      <c r="B453" s="264" t="s">
        <v>4224</v>
      </c>
      <c r="C453" s="264" t="s">
        <v>1107</v>
      </c>
      <c r="D453" s="265">
        <v>189.18</v>
      </c>
    </row>
    <row r="454" spans="1:4" x14ac:dyDescent="0.25">
      <c r="A454" s="264">
        <v>90991</v>
      </c>
      <c r="B454" s="264" t="s">
        <v>4225</v>
      </c>
      <c r="C454" s="264" t="s">
        <v>1107</v>
      </c>
      <c r="D454" s="265">
        <v>195.34</v>
      </c>
    </row>
    <row r="455" spans="1:4" x14ac:dyDescent="0.25">
      <c r="A455" s="264">
        <v>90999</v>
      </c>
      <c r="B455" s="264" t="s">
        <v>4226</v>
      </c>
      <c r="C455" s="264" t="s">
        <v>1107</v>
      </c>
      <c r="D455" s="265">
        <v>96.95</v>
      </c>
    </row>
    <row r="456" spans="1:4" x14ac:dyDescent="0.25">
      <c r="A456" s="264">
        <v>91031</v>
      </c>
      <c r="B456" s="264" t="s">
        <v>4227</v>
      </c>
      <c r="C456" s="264" t="s">
        <v>1107</v>
      </c>
      <c r="D456" s="265">
        <v>241.98</v>
      </c>
    </row>
    <row r="457" spans="1:4" x14ac:dyDescent="0.25">
      <c r="A457" s="264">
        <v>91277</v>
      </c>
      <c r="B457" s="264" t="s">
        <v>4228</v>
      </c>
      <c r="C457" s="264" t="s">
        <v>1107</v>
      </c>
      <c r="D457" s="265">
        <v>8.77</v>
      </c>
    </row>
    <row r="458" spans="1:4" x14ac:dyDescent="0.25">
      <c r="A458" s="264">
        <v>91283</v>
      </c>
      <c r="B458" s="264" t="s">
        <v>4229</v>
      </c>
      <c r="C458" s="264" t="s">
        <v>1107</v>
      </c>
      <c r="D458" s="265">
        <v>9.43</v>
      </c>
    </row>
    <row r="459" spans="1:4" x14ac:dyDescent="0.25">
      <c r="A459" s="264">
        <v>91386</v>
      </c>
      <c r="B459" s="264" t="s">
        <v>4230</v>
      </c>
      <c r="C459" s="264" t="s">
        <v>1107</v>
      </c>
      <c r="D459" s="265">
        <v>249.16</v>
      </c>
    </row>
    <row r="460" spans="1:4" x14ac:dyDescent="0.25">
      <c r="A460" s="264">
        <v>91533</v>
      </c>
      <c r="B460" s="264" t="s">
        <v>4231</v>
      </c>
      <c r="C460" s="264" t="s">
        <v>1107</v>
      </c>
      <c r="D460" s="265">
        <v>34.67</v>
      </c>
    </row>
    <row r="461" spans="1:4" x14ac:dyDescent="0.25">
      <c r="A461" s="264">
        <v>91634</v>
      </c>
      <c r="B461" s="264" t="s">
        <v>4232</v>
      </c>
      <c r="C461" s="264" t="s">
        <v>1107</v>
      </c>
      <c r="D461" s="265">
        <v>219.18</v>
      </c>
    </row>
    <row r="462" spans="1:4" x14ac:dyDescent="0.25">
      <c r="A462" s="264">
        <v>91645</v>
      </c>
      <c r="B462" s="264" t="s">
        <v>4233</v>
      </c>
      <c r="C462" s="264" t="s">
        <v>1107</v>
      </c>
      <c r="D462" s="265">
        <v>430.17</v>
      </c>
    </row>
    <row r="463" spans="1:4" x14ac:dyDescent="0.25">
      <c r="A463" s="264">
        <v>91692</v>
      </c>
      <c r="B463" s="264" t="s">
        <v>4234</v>
      </c>
      <c r="C463" s="264" t="s">
        <v>1107</v>
      </c>
      <c r="D463" s="265">
        <v>28.83</v>
      </c>
    </row>
    <row r="464" spans="1:4" x14ac:dyDescent="0.25">
      <c r="A464" s="264">
        <v>92043</v>
      </c>
      <c r="B464" s="264" t="s">
        <v>4235</v>
      </c>
      <c r="C464" s="264" t="s">
        <v>1107</v>
      </c>
      <c r="D464" s="265">
        <v>12.54</v>
      </c>
    </row>
    <row r="465" spans="1:4" x14ac:dyDescent="0.25">
      <c r="A465" s="264">
        <v>92106</v>
      </c>
      <c r="B465" s="264" t="s">
        <v>4236</v>
      </c>
      <c r="C465" s="264" t="s">
        <v>1107</v>
      </c>
      <c r="D465" s="265">
        <v>309.94</v>
      </c>
    </row>
    <row r="466" spans="1:4" x14ac:dyDescent="0.25">
      <c r="A466" s="264">
        <v>92112</v>
      </c>
      <c r="B466" s="264" t="s">
        <v>4237</v>
      </c>
      <c r="C466" s="264" t="s">
        <v>1107</v>
      </c>
      <c r="D466" s="265">
        <v>3.21</v>
      </c>
    </row>
    <row r="467" spans="1:4" x14ac:dyDescent="0.25">
      <c r="A467" s="264">
        <v>92118</v>
      </c>
      <c r="B467" s="264" t="s">
        <v>4238</v>
      </c>
      <c r="C467" s="264" t="s">
        <v>1107</v>
      </c>
      <c r="D467" s="265">
        <v>0.4</v>
      </c>
    </row>
    <row r="468" spans="1:4" x14ac:dyDescent="0.25">
      <c r="A468" s="264">
        <v>92138</v>
      </c>
      <c r="B468" s="264" t="s">
        <v>4239</v>
      </c>
      <c r="C468" s="264" t="s">
        <v>1107</v>
      </c>
      <c r="D468" s="265">
        <v>88.51</v>
      </c>
    </row>
    <row r="469" spans="1:4" x14ac:dyDescent="0.25">
      <c r="A469" s="264">
        <v>92145</v>
      </c>
      <c r="B469" s="264" t="s">
        <v>4240</v>
      </c>
      <c r="C469" s="264" t="s">
        <v>1107</v>
      </c>
      <c r="D469" s="265">
        <v>68.64</v>
      </c>
    </row>
    <row r="470" spans="1:4" x14ac:dyDescent="0.25">
      <c r="A470" s="264">
        <v>92242</v>
      </c>
      <c r="B470" s="264" t="s">
        <v>4241</v>
      </c>
      <c r="C470" s="264" t="s">
        <v>1107</v>
      </c>
      <c r="D470" s="265">
        <v>376.14</v>
      </c>
    </row>
    <row r="471" spans="1:4" x14ac:dyDescent="0.25">
      <c r="A471" s="264">
        <v>92716</v>
      </c>
      <c r="B471" s="264" t="s">
        <v>4242</v>
      </c>
      <c r="C471" s="264" t="s">
        <v>1107</v>
      </c>
      <c r="D471" s="265">
        <v>97.34</v>
      </c>
    </row>
    <row r="472" spans="1:4" x14ac:dyDescent="0.25">
      <c r="A472" s="264">
        <v>92960</v>
      </c>
      <c r="B472" s="264" t="s">
        <v>4243</v>
      </c>
      <c r="C472" s="264" t="s">
        <v>1107</v>
      </c>
      <c r="D472" s="265">
        <v>18.649999999999999</v>
      </c>
    </row>
    <row r="473" spans="1:4" x14ac:dyDescent="0.25">
      <c r="A473" s="264">
        <v>92966</v>
      </c>
      <c r="B473" s="264" t="s">
        <v>4244</v>
      </c>
      <c r="C473" s="264" t="s">
        <v>1107</v>
      </c>
      <c r="D473" s="265">
        <v>19.45</v>
      </c>
    </row>
    <row r="474" spans="1:4" x14ac:dyDescent="0.25">
      <c r="A474" s="264">
        <v>93224</v>
      </c>
      <c r="B474" s="264" t="s">
        <v>4245</v>
      </c>
      <c r="C474" s="264" t="s">
        <v>1107</v>
      </c>
      <c r="D474" s="265">
        <v>978.3</v>
      </c>
    </row>
    <row r="475" spans="1:4" x14ac:dyDescent="0.25">
      <c r="A475" s="264">
        <v>93233</v>
      </c>
      <c r="B475" s="264" t="s">
        <v>4246</v>
      </c>
      <c r="C475" s="264" t="s">
        <v>1107</v>
      </c>
      <c r="D475" s="265">
        <v>4.95</v>
      </c>
    </row>
    <row r="476" spans="1:4" x14ac:dyDescent="0.25">
      <c r="A476" s="264">
        <v>93272</v>
      </c>
      <c r="B476" s="264" t="s">
        <v>4247</v>
      </c>
      <c r="C476" s="264" t="s">
        <v>1107</v>
      </c>
      <c r="D476" s="265">
        <v>112.89</v>
      </c>
    </row>
    <row r="477" spans="1:4" x14ac:dyDescent="0.25">
      <c r="A477" s="264">
        <v>93281</v>
      </c>
      <c r="B477" s="264" t="s">
        <v>1106</v>
      </c>
      <c r="C477" s="264" t="s">
        <v>1107</v>
      </c>
      <c r="D477" s="265">
        <v>25.35</v>
      </c>
    </row>
    <row r="478" spans="1:4" x14ac:dyDescent="0.25">
      <c r="A478" s="264">
        <v>93287</v>
      </c>
      <c r="B478" s="264" t="s">
        <v>4248</v>
      </c>
      <c r="C478" s="264" t="s">
        <v>1107</v>
      </c>
      <c r="D478" s="265">
        <v>334.92</v>
      </c>
    </row>
    <row r="479" spans="1:4" x14ac:dyDescent="0.25">
      <c r="A479" s="264">
        <v>93402</v>
      </c>
      <c r="B479" s="264" t="s">
        <v>4249</v>
      </c>
      <c r="C479" s="264" t="s">
        <v>1107</v>
      </c>
      <c r="D479" s="265">
        <v>253.22</v>
      </c>
    </row>
    <row r="480" spans="1:4" x14ac:dyDescent="0.25">
      <c r="A480" s="264">
        <v>93408</v>
      </c>
      <c r="B480" s="264" t="s">
        <v>4250</v>
      </c>
      <c r="C480" s="264" t="s">
        <v>1107</v>
      </c>
      <c r="D480" s="265">
        <v>87.76</v>
      </c>
    </row>
    <row r="481" spans="1:4" x14ac:dyDescent="0.25">
      <c r="A481" s="264">
        <v>93415</v>
      </c>
      <c r="B481" s="264" t="s">
        <v>4251</v>
      </c>
      <c r="C481" s="264" t="s">
        <v>1107</v>
      </c>
      <c r="D481" s="265">
        <v>13.73</v>
      </c>
    </row>
    <row r="482" spans="1:4" x14ac:dyDescent="0.25">
      <c r="A482" s="264">
        <v>93421</v>
      </c>
      <c r="B482" s="264" t="s">
        <v>4252</v>
      </c>
      <c r="C482" s="264" t="s">
        <v>1107</v>
      </c>
      <c r="D482" s="265">
        <v>73.48</v>
      </c>
    </row>
    <row r="483" spans="1:4" x14ac:dyDescent="0.25">
      <c r="A483" s="264">
        <v>93427</v>
      </c>
      <c r="B483" s="264" t="s">
        <v>4253</v>
      </c>
      <c r="C483" s="264" t="s">
        <v>1107</v>
      </c>
      <c r="D483" s="265">
        <v>167.25</v>
      </c>
    </row>
    <row r="484" spans="1:4" x14ac:dyDescent="0.25">
      <c r="A484" s="264">
        <v>93433</v>
      </c>
      <c r="B484" s="264" t="s">
        <v>4254</v>
      </c>
      <c r="C484" s="264" t="s">
        <v>1107</v>
      </c>
      <c r="D484" s="266">
        <v>2515.5100000000002</v>
      </c>
    </row>
    <row r="485" spans="1:4" x14ac:dyDescent="0.25">
      <c r="A485" s="264">
        <v>93439</v>
      </c>
      <c r="B485" s="264" t="s">
        <v>4255</v>
      </c>
      <c r="C485" s="264" t="s">
        <v>1107</v>
      </c>
      <c r="D485" s="265">
        <v>226.6</v>
      </c>
    </row>
    <row r="486" spans="1:4" x14ac:dyDescent="0.25">
      <c r="A486" s="264">
        <v>95121</v>
      </c>
      <c r="B486" s="264" t="s">
        <v>4256</v>
      </c>
      <c r="C486" s="264" t="s">
        <v>1107</v>
      </c>
      <c r="D486" s="265">
        <v>301.83</v>
      </c>
    </row>
    <row r="487" spans="1:4" x14ac:dyDescent="0.25">
      <c r="A487" s="264">
        <v>95127</v>
      </c>
      <c r="B487" s="264" t="s">
        <v>4257</v>
      </c>
      <c r="C487" s="264" t="s">
        <v>1107</v>
      </c>
      <c r="D487" s="265">
        <v>210.21</v>
      </c>
    </row>
    <row r="488" spans="1:4" x14ac:dyDescent="0.25">
      <c r="A488" s="264">
        <v>95133</v>
      </c>
      <c r="B488" s="264" t="s">
        <v>4258</v>
      </c>
      <c r="C488" s="264" t="s">
        <v>1107</v>
      </c>
      <c r="D488" s="265">
        <v>171.03</v>
      </c>
    </row>
    <row r="489" spans="1:4" x14ac:dyDescent="0.25">
      <c r="A489" s="264">
        <v>95139</v>
      </c>
      <c r="B489" s="264" t="s">
        <v>4259</v>
      </c>
      <c r="C489" s="264" t="s">
        <v>1107</v>
      </c>
      <c r="D489" s="265">
        <v>0.06</v>
      </c>
    </row>
    <row r="490" spans="1:4" x14ac:dyDescent="0.25">
      <c r="A490" s="264">
        <v>95212</v>
      </c>
      <c r="B490" s="264" t="s">
        <v>4260</v>
      </c>
      <c r="C490" s="264" t="s">
        <v>1107</v>
      </c>
      <c r="D490" s="265">
        <v>121.49</v>
      </c>
    </row>
    <row r="491" spans="1:4" x14ac:dyDescent="0.25">
      <c r="A491" s="264">
        <v>95258</v>
      </c>
      <c r="B491" s="264" t="s">
        <v>4261</v>
      </c>
      <c r="C491" s="264" t="s">
        <v>1107</v>
      </c>
      <c r="D491" s="265">
        <v>19.04</v>
      </c>
    </row>
    <row r="492" spans="1:4" x14ac:dyDescent="0.25">
      <c r="A492" s="264">
        <v>95264</v>
      </c>
      <c r="B492" s="264" t="s">
        <v>4262</v>
      </c>
      <c r="C492" s="264" t="s">
        <v>1107</v>
      </c>
      <c r="D492" s="265">
        <v>5.96</v>
      </c>
    </row>
    <row r="493" spans="1:4" x14ac:dyDescent="0.25">
      <c r="A493" s="264">
        <v>95270</v>
      </c>
      <c r="B493" s="264" t="s">
        <v>4263</v>
      </c>
      <c r="C493" s="264" t="s">
        <v>1107</v>
      </c>
      <c r="D493" s="265">
        <v>8.61</v>
      </c>
    </row>
    <row r="494" spans="1:4" x14ac:dyDescent="0.25">
      <c r="A494" s="264">
        <v>95276</v>
      </c>
      <c r="B494" s="264" t="s">
        <v>4264</v>
      </c>
      <c r="C494" s="264" t="s">
        <v>1107</v>
      </c>
      <c r="D494" s="265">
        <v>3.14</v>
      </c>
    </row>
    <row r="495" spans="1:4" x14ac:dyDescent="0.25">
      <c r="A495" s="264">
        <v>95282</v>
      </c>
      <c r="B495" s="264" t="s">
        <v>4265</v>
      </c>
      <c r="C495" s="264" t="s">
        <v>1107</v>
      </c>
      <c r="D495" s="265">
        <v>8.7899999999999991</v>
      </c>
    </row>
    <row r="496" spans="1:4" x14ac:dyDescent="0.25">
      <c r="A496" s="264">
        <v>95620</v>
      </c>
      <c r="B496" s="264" t="s">
        <v>4266</v>
      </c>
      <c r="C496" s="264" t="s">
        <v>1107</v>
      </c>
      <c r="D496" s="265">
        <v>18.559999999999999</v>
      </c>
    </row>
    <row r="497" spans="1:4" x14ac:dyDescent="0.25">
      <c r="A497" s="264">
        <v>95631</v>
      </c>
      <c r="B497" s="264" t="s">
        <v>4267</v>
      </c>
      <c r="C497" s="264" t="s">
        <v>1107</v>
      </c>
      <c r="D497" s="265">
        <v>230.28</v>
      </c>
    </row>
    <row r="498" spans="1:4" x14ac:dyDescent="0.25">
      <c r="A498" s="264">
        <v>95702</v>
      </c>
      <c r="B498" s="264" t="s">
        <v>4268</v>
      </c>
      <c r="C498" s="264" t="s">
        <v>1107</v>
      </c>
      <c r="D498" s="265">
        <v>38.89</v>
      </c>
    </row>
    <row r="499" spans="1:4" x14ac:dyDescent="0.25">
      <c r="A499" s="264">
        <v>95708</v>
      </c>
      <c r="B499" s="264" t="s">
        <v>4269</v>
      </c>
      <c r="C499" s="264" t="s">
        <v>1107</v>
      </c>
      <c r="D499" s="265">
        <v>138.38999999999999</v>
      </c>
    </row>
    <row r="500" spans="1:4" x14ac:dyDescent="0.25">
      <c r="A500" s="264">
        <v>95714</v>
      </c>
      <c r="B500" s="264" t="s">
        <v>4270</v>
      </c>
      <c r="C500" s="264" t="s">
        <v>1107</v>
      </c>
      <c r="D500" s="265">
        <v>244.58</v>
      </c>
    </row>
    <row r="501" spans="1:4" x14ac:dyDescent="0.25">
      <c r="A501" s="264">
        <v>95720</v>
      </c>
      <c r="B501" s="264" t="s">
        <v>4271</v>
      </c>
      <c r="C501" s="264" t="s">
        <v>1107</v>
      </c>
      <c r="D501" s="265">
        <v>239.78</v>
      </c>
    </row>
    <row r="502" spans="1:4" x14ac:dyDescent="0.25">
      <c r="A502" s="264">
        <v>95872</v>
      </c>
      <c r="B502" s="264" t="s">
        <v>4272</v>
      </c>
      <c r="C502" s="264" t="s">
        <v>1107</v>
      </c>
      <c r="D502" s="265">
        <v>283.67</v>
      </c>
    </row>
    <row r="503" spans="1:4" x14ac:dyDescent="0.25">
      <c r="A503" s="264">
        <v>96013</v>
      </c>
      <c r="B503" s="264" t="s">
        <v>4273</v>
      </c>
      <c r="C503" s="264" t="s">
        <v>1107</v>
      </c>
      <c r="D503" s="265">
        <v>177.1</v>
      </c>
    </row>
    <row r="504" spans="1:4" x14ac:dyDescent="0.25">
      <c r="A504" s="264">
        <v>96020</v>
      </c>
      <c r="B504" s="264" t="s">
        <v>4274</v>
      </c>
      <c r="C504" s="264" t="s">
        <v>1107</v>
      </c>
      <c r="D504" s="265">
        <v>176.57</v>
      </c>
    </row>
    <row r="505" spans="1:4" x14ac:dyDescent="0.25">
      <c r="A505" s="264">
        <v>96028</v>
      </c>
      <c r="B505" s="264" t="s">
        <v>4275</v>
      </c>
      <c r="C505" s="264" t="s">
        <v>1107</v>
      </c>
      <c r="D505" s="265">
        <v>136.28</v>
      </c>
    </row>
    <row r="506" spans="1:4" x14ac:dyDescent="0.25">
      <c r="A506" s="264">
        <v>96035</v>
      </c>
      <c r="B506" s="264" t="s">
        <v>4276</v>
      </c>
      <c r="C506" s="264" t="s">
        <v>1107</v>
      </c>
      <c r="D506" s="265">
        <v>258.91000000000003</v>
      </c>
    </row>
    <row r="507" spans="1:4" x14ac:dyDescent="0.25">
      <c r="A507" s="264">
        <v>96157</v>
      </c>
      <c r="B507" s="264" t="s">
        <v>4277</v>
      </c>
      <c r="C507" s="264" t="s">
        <v>1107</v>
      </c>
      <c r="D507" s="265">
        <v>136.81</v>
      </c>
    </row>
    <row r="508" spans="1:4" x14ac:dyDescent="0.25">
      <c r="A508" s="264">
        <v>96158</v>
      </c>
      <c r="B508" s="264" t="s">
        <v>4278</v>
      </c>
      <c r="C508" s="264" t="s">
        <v>1107</v>
      </c>
      <c r="D508" s="265">
        <v>131.01</v>
      </c>
    </row>
    <row r="509" spans="1:4" x14ac:dyDescent="0.25">
      <c r="A509" s="264">
        <v>96245</v>
      </c>
      <c r="B509" s="264" t="s">
        <v>4279</v>
      </c>
      <c r="C509" s="264" t="s">
        <v>1107</v>
      </c>
      <c r="D509" s="265">
        <v>101.34</v>
      </c>
    </row>
    <row r="510" spans="1:4" x14ac:dyDescent="0.25">
      <c r="A510" s="264">
        <v>96463</v>
      </c>
      <c r="B510" s="264" t="s">
        <v>4280</v>
      </c>
      <c r="C510" s="264" t="s">
        <v>1107</v>
      </c>
      <c r="D510" s="265">
        <v>218.93</v>
      </c>
    </row>
    <row r="511" spans="1:4" x14ac:dyDescent="0.25">
      <c r="A511" s="264">
        <v>98764</v>
      </c>
      <c r="B511" s="264" t="s">
        <v>4281</v>
      </c>
      <c r="C511" s="264" t="s">
        <v>1107</v>
      </c>
      <c r="D511" s="265">
        <v>4.16</v>
      </c>
    </row>
    <row r="512" spans="1:4" x14ac:dyDescent="0.25">
      <c r="A512" s="264">
        <v>99833</v>
      </c>
      <c r="B512" s="264" t="s">
        <v>4282</v>
      </c>
      <c r="C512" s="264" t="s">
        <v>1107</v>
      </c>
      <c r="D512" s="265">
        <v>1.94</v>
      </c>
    </row>
    <row r="513" spans="1:4" x14ac:dyDescent="0.25">
      <c r="A513" s="264">
        <v>100641</v>
      </c>
      <c r="B513" s="264" t="s">
        <v>4283</v>
      </c>
      <c r="C513" s="264" t="s">
        <v>1107</v>
      </c>
      <c r="D513" s="266">
        <v>4614.6000000000004</v>
      </c>
    </row>
    <row r="514" spans="1:4" x14ac:dyDescent="0.25">
      <c r="A514" s="264">
        <v>100647</v>
      </c>
      <c r="B514" s="264" t="s">
        <v>4284</v>
      </c>
      <c r="C514" s="264" t="s">
        <v>1107</v>
      </c>
      <c r="D514" s="266">
        <v>6234.46</v>
      </c>
    </row>
    <row r="515" spans="1:4" x14ac:dyDescent="0.25">
      <c r="A515" s="264">
        <v>102275</v>
      </c>
      <c r="B515" s="264" t="s">
        <v>4285</v>
      </c>
      <c r="C515" s="264" t="s">
        <v>1107</v>
      </c>
      <c r="D515" s="265">
        <v>19.21</v>
      </c>
    </row>
    <row r="516" spans="1:4" x14ac:dyDescent="0.25">
      <c r="A516" s="264">
        <v>104091</v>
      </c>
      <c r="B516" s="264" t="s">
        <v>4286</v>
      </c>
      <c r="C516" s="264" t="s">
        <v>1107</v>
      </c>
      <c r="D516" s="265">
        <v>0.79</v>
      </c>
    </row>
    <row r="517" spans="1:4" x14ac:dyDescent="0.25">
      <c r="A517" s="264">
        <v>104097</v>
      </c>
      <c r="B517" s="264" t="s">
        <v>4287</v>
      </c>
      <c r="C517" s="264" t="s">
        <v>1107</v>
      </c>
      <c r="D517" s="265">
        <v>1.1000000000000001</v>
      </c>
    </row>
    <row r="518" spans="1:4" x14ac:dyDescent="0.25">
      <c r="A518" s="264">
        <v>5632</v>
      </c>
      <c r="B518" s="264" t="s">
        <v>4288</v>
      </c>
      <c r="C518" s="264" t="s">
        <v>1109</v>
      </c>
      <c r="D518" s="265">
        <v>81.040000000000006</v>
      </c>
    </row>
    <row r="519" spans="1:4" x14ac:dyDescent="0.25">
      <c r="A519" s="264">
        <v>5679</v>
      </c>
      <c r="B519" s="264" t="s">
        <v>4289</v>
      </c>
      <c r="C519" s="264" t="s">
        <v>1109</v>
      </c>
      <c r="D519" s="265">
        <v>61.04</v>
      </c>
    </row>
    <row r="520" spans="1:4" x14ac:dyDescent="0.25">
      <c r="A520" s="264">
        <v>5681</v>
      </c>
      <c r="B520" s="264" t="s">
        <v>4290</v>
      </c>
      <c r="C520" s="264" t="s">
        <v>1109</v>
      </c>
      <c r="D520" s="265">
        <v>57.46</v>
      </c>
    </row>
    <row r="521" spans="1:4" x14ac:dyDescent="0.25">
      <c r="A521" s="264">
        <v>5685</v>
      </c>
      <c r="B521" s="264" t="s">
        <v>4291</v>
      </c>
      <c r="C521" s="264" t="s">
        <v>1109</v>
      </c>
      <c r="D521" s="265">
        <v>61.01</v>
      </c>
    </row>
    <row r="522" spans="1:4" x14ac:dyDescent="0.25">
      <c r="A522" s="264">
        <v>5690</v>
      </c>
      <c r="B522" s="264" t="s">
        <v>4292</v>
      </c>
      <c r="C522" s="264" t="s">
        <v>1109</v>
      </c>
      <c r="D522" s="265">
        <v>4.25</v>
      </c>
    </row>
    <row r="523" spans="1:4" x14ac:dyDescent="0.25">
      <c r="A523" s="264">
        <v>5806</v>
      </c>
      <c r="B523" s="264" t="s">
        <v>4293</v>
      </c>
      <c r="C523" s="264" t="s">
        <v>1109</v>
      </c>
      <c r="D523" s="265">
        <v>0.25</v>
      </c>
    </row>
    <row r="524" spans="1:4" x14ac:dyDescent="0.25">
      <c r="A524" s="264">
        <v>5826</v>
      </c>
      <c r="B524" s="264" t="s">
        <v>4294</v>
      </c>
      <c r="C524" s="264" t="s">
        <v>1109</v>
      </c>
      <c r="D524" s="265">
        <v>51.86</v>
      </c>
    </row>
    <row r="525" spans="1:4" x14ac:dyDescent="0.25">
      <c r="A525" s="264">
        <v>5829</v>
      </c>
      <c r="B525" s="264" t="s">
        <v>4295</v>
      </c>
      <c r="C525" s="264" t="s">
        <v>1109</v>
      </c>
      <c r="D525" s="265">
        <v>136.38</v>
      </c>
    </row>
    <row r="526" spans="1:4" x14ac:dyDescent="0.25">
      <c r="A526" s="264">
        <v>5837</v>
      </c>
      <c r="B526" s="264" t="s">
        <v>4296</v>
      </c>
      <c r="C526" s="264" t="s">
        <v>1109</v>
      </c>
      <c r="D526" s="265">
        <v>141.74</v>
      </c>
    </row>
    <row r="527" spans="1:4" x14ac:dyDescent="0.25">
      <c r="A527" s="264">
        <v>5841</v>
      </c>
      <c r="B527" s="264" t="s">
        <v>4297</v>
      </c>
      <c r="C527" s="264" t="s">
        <v>1109</v>
      </c>
      <c r="D527" s="265">
        <v>4.8899999999999997</v>
      </c>
    </row>
    <row r="528" spans="1:4" x14ac:dyDescent="0.25">
      <c r="A528" s="264">
        <v>5845</v>
      </c>
      <c r="B528" s="264" t="s">
        <v>4298</v>
      </c>
      <c r="C528" s="264" t="s">
        <v>1109</v>
      </c>
      <c r="D528" s="265">
        <v>52.51</v>
      </c>
    </row>
    <row r="529" spans="1:4" x14ac:dyDescent="0.25">
      <c r="A529" s="264">
        <v>5849</v>
      </c>
      <c r="B529" s="264" t="s">
        <v>4299</v>
      </c>
      <c r="C529" s="264" t="s">
        <v>1109</v>
      </c>
      <c r="D529" s="265">
        <v>73.290000000000006</v>
      </c>
    </row>
    <row r="530" spans="1:4" x14ac:dyDescent="0.25">
      <c r="A530" s="264">
        <v>5853</v>
      </c>
      <c r="B530" s="264" t="s">
        <v>4300</v>
      </c>
      <c r="C530" s="264" t="s">
        <v>1109</v>
      </c>
      <c r="D530" s="265">
        <v>73.56</v>
      </c>
    </row>
    <row r="531" spans="1:4" x14ac:dyDescent="0.25">
      <c r="A531" s="264">
        <v>5857</v>
      </c>
      <c r="B531" s="264" t="s">
        <v>4301</v>
      </c>
      <c r="C531" s="264" t="s">
        <v>1109</v>
      </c>
      <c r="D531" s="265">
        <v>173.26</v>
      </c>
    </row>
    <row r="532" spans="1:4" x14ac:dyDescent="0.25">
      <c r="A532" s="264">
        <v>5865</v>
      </c>
      <c r="B532" s="264" t="s">
        <v>4302</v>
      </c>
      <c r="C532" s="264" t="s">
        <v>1109</v>
      </c>
      <c r="D532" s="265">
        <v>11.68</v>
      </c>
    </row>
    <row r="533" spans="1:4" x14ac:dyDescent="0.25">
      <c r="A533" s="264">
        <v>5869</v>
      </c>
      <c r="B533" s="264" t="s">
        <v>4303</v>
      </c>
      <c r="C533" s="264" t="s">
        <v>1109</v>
      </c>
      <c r="D533" s="265">
        <v>69.84</v>
      </c>
    </row>
    <row r="534" spans="1:4" x14ac:dyDescent="0.25">
      <c r="A534" s="264">
        <v>5877</v>
      </c>
      <c r="B534" s="264" t="s">
        <v>4304</v>
      </c>
      <c r="C534" s="264" t="s">
        <v>1109</v>
      </c>
      <c r="D534" s="265">
        <v>59.9</v>
      </c>
    </row>
    <row r="535" spans="1:4" x14ac:dyDescent="0.25">
      <c r="A535" s="264">
        <v>5881</v>
      </c>
      <c r="B535" s="264" t="s">
        <v>4305</v>
      </c>
      <c r="C535" s="264" t="s">
        <v>1109</v>
      </c>
      <c r="D535" s="265">
        <v>75.209999999999994</v>
      </c>
    </row>
    <row r="536" spans="1:4" x14ac:dyDescent="0.25">
      <c r="A536" s="264">
        <v>5884</v>
      </c>
      <c r="B536" s="264" t="s">
        <v>4306</v>
      </c>
      <c r="C536" s="264" t="s">
        <v>1109</v>
      </c>
      <c r="D536" s="265">
        <v>46.14</v>
      </c>
    </row>
    <row r="537" spans="1:4" x14ac:dyDescent="0.25">
      <c r="A537" s="264">
        <v>5892</v>
      </c>
      <c r="B537" s="264" t="s">
        <v>4307</v>
      </c>
      <c r="C537" s="264" t="s">
        <v>1109</v>
      </c>
      <c r="D537" s="265">
        <v>47.75</v>
      </c>
    </row>
    <row r="538" spans="1:4" x14ac:dyDescent="0.25">
      <c r="A538" s="264">
        <v>5896</v>
      </c>
      <c r="B538" s="264" t="s">
        <v>4308</v>
      </c>
      <c r="C538" s="264" t="s">
        <v>1109</v>
      </c>
      <c r="D538" s="265">
        <v>50.03</v>
      </c>
    </row>
    <row r="539" spans="1:4" x14ac:dyDescent="0.25">
      <c r="A539" s="264">
        <v>5903</v>
      </c>
      <c r="B539" s="264" t="s">
        <v>4309</v>
      </c>
      <c r="C539" s="264" t="s">
        <v>1109</v>
      </c>
      <c r="D539" s="265">
        <v>62.96</v>
      </c>
    </row>
    <row r="540" spans="1:4" x14ac:dyDescent="0.25">
      <c r="A540" s="264">
        <v>5911</v>
      </c>
      <c r="B540" s="264" t="s">
        <v>4310</v>
      </c>
      <c r="C540" s="264" t="s">
        <v>1109</v>
      </c>
      <c r="D540" s="265">
        <v>23.15</v>
      </c>
    </row>
    <row r="541" spans="1:4" x14ac:dyDescent="0.25">
      <c r="A541" s="264">
        <v>5923</v>
      </c>
      <c r="B541" s="264" t="s">
        <v>4311</v>
      </c>
      <c r="C541" s="264" t="s">
        <v>1109</v>
      </c>
      <c r="D541" s="265">
        <v>3.33</v>
      </c>
    </row>
    <row r="542" spans="1:4" x14ac:dyDescent="0.25">
      <c r="A542" s="264">
        <v>5930</v>
      </c>
      <c r="B542" s="264" t="s">
        <v>4312</v>
      </c>
      <c r="C542" s="264" t="s">
        <v>1109</v>
      </c>
      <c r="D542" s="265">
        <v>61.35</v>
      </c>
    </row>
    <row r="543" spans="1:4" x14ac:dyDescent="0.25">
      <c r="A543" s="264">
        <v>5934</v>
      </c>
      <c r="B543" s="264" t="s">
        <v>4313</v>
      </c>
      <c r="C543" s="264" t="s">
        <v>1109</v>
      </c>
      <c r="D543" s="265">
        <v>88</v>
      </c>
    </row>
    <row r="544" spans="1:4" x14ac:dyDescent="0.25">
      <c r="A544" s="264">
        <v>5942</v>
      </c>
      <c r="B544" s="264" t="s">
        <v>4314</v>
      </c>
      <c r="C544" s="264" t="s">
        <v>1109</v>
      </c>
      <c r="D544" s="265">
        <v>75.849999999999994</v>
      </c>
    </row>
    <row r="545" spans="1:4" x14ac:dyDescent="0.25">
      <c r="A545" s="264">
        <v>5946</v>
      </c>
      <c r="B545" s="264" t="s">
        <v>4315</v>
      </c>
      <c r="C545" s="264" t="s">
        <v>1109</v>
      </c>
      <c r="D545" s="265">
        <v>95.03</v>
      </c>
    </row>
    <row r="546" spans="1:4" x14ac:dyDescent="0.25">
      <c r="A546" s="264">
        <v>5952</v>
      </c>
      <c r="B546" s="264" t="s">
        <v>4316</v>
      </c>
      <c r="C546" s="264" t="s">
        <v>1109</v>
      </c>
      <c r="D546" s="265">
        <v>17.82</v>
      </c>
    </row>
    <row r="547" spans="1:4" x14ac:dyDescent="0.25">
      <c r="A547" s="264">
        <v>5954</v>
      </c>
      <c r="B547" s="264" t="s">
        <v>4317</v>
      </c>
      <c r="C547" s="264" t="s">
        <v>1109</v>
      </c>
      <c r="D547" s="265">
        <v>5.18</v>
      </c>
    </row>
    <row r="548" spans="1:4" x14ac:dyDescent="0.25">
      <c r="A548" s="264">
        <v>5961</v>
      </c>
      <c r="B548" s="264" t="s">
        <v>4318</v>
      </c>
      <c r="C548" s="264" t="s">
        <v>1109</v>
      </c>
      <c r="D548" s="265">
        <v>53.47</v>
      </c>
    </row>
    <row r="549" spans="1:4" x14ac:dyDescent="0.25">
      <c r="A549" s="264">
        <v>6260</v>
      </c>
      <c r="B549" s="264" t="s">
        <v>4319</v>
      </c>
      <c r="C549" s="264" t="s">
        <v>1109</v>
      </c>
      <c r="D549" s="265">
        <v>52.23</v>
      </c>
    </row>
    <row r="550" spans="1:4" x14ac:dyDescent="0.25">
      <c r="A550" s="264">
        <v>6880</v>
      </c>
      <c r="B550" s="264" t="s">
        <v>4320</v>
      </c>
      <c r="C550" s="264" t="s">
        <v>1109</v>
      </c>
      <c r="D550" s="265">
        <v>82.82</v>
      </c>
    </row>
    <row r="551" spans="1:4" x14ac:dyDescent="0.25">
      <c r="A551" s="264">
        <v>7031</v>
      </c>
      <c r="B551" s="264" t="s">
        <v>4321</v>
      </c>
      <c r="C551" s="264" t="s">
        <v>1109</v>
      </c>
      <c r="D551" s="265">
        <v>6.32</v>
      </c>
    </row>
    <row r="552" spans="1:4" x14ac:dyDescent="0.25">
      <c r="A552" s="264">
        <v>7043</v>
      </c>
      <c r="B552" s="264" t="s">
        <v>4322</v>
      </c>
      <c r="C552" s="264" t="s">
        <v>1109</v>
      </c>
      <c r="D552" s="265">
        <v>0.31</v>
      </c>
    </row>
    <row r="553" spans="1:4" x14ac:dyDescent="0.25">
      <c r="A553" s="264">
        <v>7050</v>
      </c>
      <c r="B553" s="264" t="s">
        <v>4323</v>
      </c>
      <c r="C553" s="264" t="s">
        <v>1109</v>
      </c>
      <c r="D553" s="265">
        <v>75.97</v>
      </c>
    </row>
    <row r="554" spans="1:4" x14ac:dyDescent="0.25">
      <c r="A554" s="264">
        <v>67827</v>
      </c>
      <c r="B554" s="264" t="s">
        <v>4324</v>
      </c>
      <c r="C554" s="264" t="s">
        <v>1109</v>
      </c>
      <c r="D554" s="265">
        <v>54.5</v>
      </c>
    </row>
    <row r="555" spans="1:4" x14ac:dyDescent="0.25">
      <c r="A555" s="264">
        <v>73395</v>
      </c>
      <c r="B555" s="264" t="s">
        <v>4325</v>
      </c>
      <c r="C555" s="264" t="s">
        <v>1109</v>
      </c>
      <c r="D555" s="265">
        <v>7.77</v>
      </c>
    </row>
    <row r="556" spans="1:4" x14ac:dyDescent="0.25">
      <c r="A556" s="264">
        <v>83766</v>
      </c>
      <c r="B556" s="264" t="s">
        <v>4326</v>
      </c>
      <c r="C556" s="264" t="s">
        <v>1109</v>
      </c>
      <c r="D556" s="265">
        <v>36.6</v>
      </c>
    </row>
    <row r="557" spans="1:4" x14ac:dyDescent="0.25">
      <c r="A557" s="264">
        <v>84013</v>
      </c>
      <c r="B557" s="264" t="s">
        <v>4327</v>
      </c>
      <c r="C557" s="264" t="s">
        <v>1109</v>
      </c>
      <c r="D557" s="265">
        <v>78.64</v>
      </c>
    </row>
    <row r="558" spans="1:4" x14ac:dyDescent="0.25">
      <c r="A558" s="264">
        <v>87446</v>
      </c>
      <c r="B558" s="264" t="s">
        <v>4328</v>
      </c>
      <c r="C558" s="264" t="s">
        <v>1109</v>
      </c>
      <c r="D558" s="265">
        <v>0.45</v>
      </c>
    </row>
    <row r="559" spans="1:4" x14ac:dyDescent="0.25">
      <c r="A559" s="264">
        <v>88392</v>
      </c>
      <c r="B559" s="264" t="s">
        <v>4329</v>
      </c>
      <c r="C559" s="264" t="s">
        <v>1109</v>
      </c>
      <c r="D559" s="265">
        <v>0.88</v>
      </c>
    </row>
    <row r="560" spans="1:4" x14ac:dyDescent="0.25">
      <c r="A560" s="264">
        <v>88398</v>
      </c>
      <c r="B560" s="264" t="s">
        <v>4330</v>
      </c>
      <c r="C560" s="264" t="s">
        <v>1109</v>
      </c>
      <c r="D560" s="265">
        <v>1.06</v>
      </c>
    </row>
    <row r="561" spans="1:4" x14ac:dyDescent="0.25">
      <c r="A561" s="264">
        <v>88404</v>
      </c>
      <c r="B561" s="264" t="s">
        <v>4331</v>
      </c>
      <c r="C561" s="264" t="s">
        <v>1109</v>
      </c>
      <c r="D561" s="265">
        <v>0.84</v>
      </c>
    </row>
    <row r="562" spans="1:4" x14ac:dyDescent="0.25">
      <c r="A562" s="264">
        <v>88430</v>
      </c>
      <c r="B562" s="264" t="s">
        <v>4332</v>
      </c>
      <c r="C562" s="264" t="s">
        <v>1109</v>
      </c>
      <c r="D562" s="265">
        <v>5.61</v>
      </c>
    </row>
    <row r="563" spans="1:4" x14ac:dyDescent="0.25">
      <c r="A563" s="264">
        <v>88438</v>
      </c>
      <c r="B563" s="264" t="s">
        <v>4333</v>
      </c>
      <c r="C563" s="264" t="s">
        <v>1109</v>
      </c>
      <c r="D563" s="265">
        <v>7.45</v>
      </c>
    </row>
    <row r="564" spans="1:4" x14ac:dyDescent="0.25">
      <c r="A564" s="264">
        <v>88831</v>
      </c>
      <c r="B564" s="264" t="s">
        <v>4334</v>
      </c>
      <c r="C564" s="264" t="s">
        <v>1109</v>
      </c>
      <c r="D564" s="265">
        <v>0.32</v>
      </c>
    </row>
    <row r="565" spans="1:4" x14ac:dyDescent="0.25">
      <c r="A565" s="264">
        <v>88844</v>
      </c>
      <c r="B565" s="264" t="s">
        <v>4335</v>
      </c>
      <c r="C565" s="264" t="s">
        <v>1109</v>
      </c>
      <c r="D565" s="265">
        <v>65.11</v>
      </c>
    </row>
    <row r="566" spans="1:4" x14ac:dyDescent="0.25">
      <c r="A566" s="264">
        <v>88908</v>
      </c>
      <c r="B566" s="264" t="s">
        <v>4336</v>
      </c>
      <c r="C566" s="264" t="s">
        <v>1109</v>
      </c>
      <c r="D566" s="265">
        <v>86.93</v>
      </c>
    </row>
    <row r="567" spans="1:4" x14ac:dyDescent="0.25">
      <c r="A567" s="264">
        <v>89022</v>
      </c>
      <c r="B567" s="264" t="s">
        <v>4337</v>
      </c>
      <c r="C567" s="264" t="s">
        <v>1109</v>
      </c>
      <c r="D567" s="265">
        <v>0.34</v>
      </c>
    </row>
    <row r="568" spans="1:4" x14ac:dyDescent="0.25">
      <c r="A568" s="264">
        <v>89027</v>
      </c>
      <c r="B568" s="264" t="s">
        <v>4338</v>
      </c>
      <c r="C568" s="264" t="s">
        <v>1109</v>
      </c>
      <c r="D568" s="265">
        <v>5.13</v>
      </c>
    </row>
    <row r="569" spans="1:4" x14ac:dyDescent="0.25">
      <c r="A569" s="264">
        <v>89031</v>
      </c>
      <c r="B569" s="264" t="s">
        <v>4339</v>
      </c>
      <c r="C569" s="264" t="s">
        <v>1109</v>
      </c>
      <c r="D569" s="265">
        <v>63.53</v>
      </c>
    </row>
    <row r="570" spans="1:4" x14ac:dyDescent="0.25">
      <c r="A570" s="264">
        <v>89036</v>
      </c>
      <c r="B570" s="264" t="s">
        <v>4340</v>
      </c>
      <c r="C570" s="264" t="s">
        <v>1109</v>
      </c>
      <c r="D570" s="265">
        <v>46.43</v>
      </c>
    </row>
    <row r="571" spans="1:4" x14ac:dyDescent="0.25">
      <c r="A571" s="264">
        <v>89218</v>
      </c>
      <c r="B571" s="264" t="s">
        <v>4341</v>
      </c>
      <c r="C571" s="264" t="s">
        <v>1109</v>
      </c>
      <c r="D571" s="265">
        <v>91.04</v>
      </c>
    </row>
    <row r="572" spans="1:4" x14ac:dyDescent="0.25">
      <c r="A572" s="264">
        <v>89226</v>
      </c>
      <c r="B572" s="264" t="s">
        <v>4342</v>
      </c>
      <c r="C572" s="264" t="s">
        <v>1109</v>
      </c>
      <c r="D572" s="265">
        <v>1.36</v>
      </c>
    </row>
    <row r="573" spans="1:4" x14ac:dyDescent="0.25">
      <c r="A573" s="264">
        <v>89235</v>
      </c>
      <c r="B573" s="264" t="s">
        <v>4343</v>
      </c>
      <c r="C573" s="264" t="s">
        <v>1109</v>
      </c>
      <c r="D573" s="265">
        <v>183.89</v>
      </c>
    </row>
    <row r="574" spans="1:4" x14ac:dyDescent="0.25">
      <c r="A574" s="264">
        <v>89243</v>
      </c>
      <c r="B574" s="264" t="s">
        <v>4344</v>
      </c>
      <c r="C574" s="264" t="s">
        <v>1109</v>
      </c>
      <c r="D574" s="265">
        <v>392.58</v>
      </c>
    </row>
    <row r="575" spans="1:4" x14ac:dyDescent="0.25">
      <c r="A575" s="264">
        <v>89251</v>
      </c>
      <c r="B575" s="264" t="s">
        <v>4345</v>
      </c>
      <c r="C575" s="264" t="s">
        <v>1109</v>
      </c>
      <c r="D575" s="265">
        <v>344.76</v>
      </c>
    </row>
    <row r="576" spans="1:4" x14ac:dyDescent="0.25">
      <c r="A576" s="264">
        <v>89258</v>
      </c>
      <c r="B576" s="264" t="s">
        <v>4346</v>
      </c>
      <c r="C576" s="264" t="s">
        <v>1109</v>
      </c>
      <c r="D576" s="265">
        <v>121.15</v>
      </c>
    </row>
    <row r="577" spans="1:4" x14ac:dyDescent="0.25">
      <c r="A577" s="264">
        <v>89273</v>
      </c>
      <c r="B577" s="264" t="s">
        <v>4347</v>
      </c>
      <c r="C577" s="264" t="s">
        <v>1109</v>
      </c>
      <c r="D577" s="265">
        <v>106.46</v>
      </c>
    </row>
    <row r="578" spans="1:4" x14ac:dyDescent="0.25">
      <c r="A578" s="264">
        <v>89279</v>
      </c>
      <c r="B578" s="264" t="s">
        <v>4348</v>
      </c>
      <c r="C578" s="264" t="s">
        <v>1109</v>
      </c>
      <c r="D578" s="265">
        <v>1.65</v>
      </c>
    </row>
    <row r="579" spans="1:4" x14ac:dyDescent="0.25">
      <c r="A579" s="264">
        <v>89877</v>
      </c>
      <c r="B579" s="264" t="s">
        <v>4349</v>
      </c>
      <c r="C579" s="264" t="s">
        <v>1109</v>
      </c>
      <c r="D579" s="265">
        <v>68.87</v>
      </c>
    </row>
    <row r="580" spans="1:4" x14ac:dyDescent="0.25">
      <c r="A580" s="264">
        <v>89884</v>
      </c>
      <c r="B580" s="264" t="s">
        <v>4350</v>
      </c>
      <c r="C580" s="264" t="s">
        <v>1109</v>
      </c>
      <c r="D580" s="265">
        <v>71.8</v>
      </c>
    </row>
    <row r="581" spans="1:4" x14ac:dyDescent="0.25">
      <c r="A581" s="264">
        <v>90587</v>
      </c>
      <c r="B581" s="264" t="s">
        <v>4351</v>
      </c>
      <c r="C581" s="264" t="s">
        <v>1109</v>
      </c>
      <c r="D581" s="265">
        <v>0.5</v>
      </c>
    </row>
    <row r="582" spans="1:4" x14ac:dyDescent="0.25">
      <c r="A582" s="264">
        <v>90626</v>
      </c>
      <c r="B582" s="264" t="s">
        <v>4352</v>
      </c>
      <c r="C582" s="264" t="s">
        <v>1109</v>
      </c>
      <c r="D582" s="265">
        <v>1.84</v>
      </c>
    </row>
    <row r="583" spans="1:4" x14ac:dyDescent="0.25">
      <c r="A583" s="264">
        <v>90632</v>
      </c>
      <c r="B583" s="264" t="s">
        <v>4353</v>
      </c>
      <c r="C583" s="264" t="s">
        <v>1109</v>
      </c>
      <c r="D583" s="265">
        <v>80.78</v>
      </c>
    </row>
    <row r="584" spans="1:4" x14ac:dyDescent="0.25">
      <c r="A584" s="264">
        <v>90638</v>
      </c>
      <c r="B584" s="264" t="s">
        <v>4354</v>
      </c>
      <c r="C584" s="264" t="s">
        <v>1109</v>
      </c>
      <c r="D584" s="265">
        <v>4.3099999999999996</v>
      </c>
    </row>
    <row r="585" spans="1:4" x14ac:dyDescent="0.25">
      <c r="A585" s="264">
        <v>90644</v>
      </c>
      <c r="B585" s="264" t="s">
        <v>4355</v>
      </c>
      <c r="C585" s="264" t="s">
        <v>1109</v>
      </c>
      <c r="D585" s="265">
        <v>6.45</v>
      </c>
    </row>
    <row r="586" spans="1:4" x14ac:dyDescent="0.25">
      <c r="A586" s="264">
        <v>90651</v>
      </c>
      <c r="B586" s="264" t="s">
        <v>4356</v>
      </c>
      <c r="C586" s="264" t="s">
        <v>1109</v>
      </c>
      <c r="D586" s="265">
        <v>0.9</v>
      </c>
    </row>
    <row r="587" spans="1:4" x14ac:dyDescent="0.25">
      <c r="A587" s="264">
        <v>90657</v>
      </c>
      <c r="B587" s="264" t="s">
        <v>4357</v>
      </c>
      <c r="C587" s="264" t="s">
        <v>1109</v>
      </c>
      <c r="D587" s="265">
        <v>4.2</v>
      </c>
    </row>
    <row r="588" spans="1:4" x14ac:dyDescent="0.25">
      <c r="A588" s="264">
        <v>90663</v>
      </c>
      <c r="B588" s="264" t="s">
        <v>4358</v>
      </c>
      <c r="C588" s="264" t="s">
        <v>1109</v>
      </c>
      <c r="D588" s="265">
        <v>4.49</v>
      </c>
    </row>
    <row r="589" spans="1:4" x14ac:dyDescent="0.25">
      <c r="A589" s="264">
        <v>90669</v>
      </c>
      <c r="B589" s="264" t="s">
        <v>4359</v>
      </c>
      <c r="C589" s="264" t="s">
        <v>1109</v>
      </c>
      <c r="D589" s="265">
        <v>7.26</v>
      </c>
    </row>
    <row r="590" spans="1:4" x14ac:dyDescent="0.25">
      <c r="A590" s="264">
        <v>90675</v>
      </c>
      <c r="B590" s="264" t="s">
        <v>4360</v>
      </c>
      <c r="C590" s="264" t="s">
        <v>1109</v>
      </c>
      <c r="D590" s="265">
        <v>272.5</v>
      </c>
    </row>
    <row r="591" spans="1:4" x14ac:dyDescent="0.25">
      <c r="A591" s="264">
        <v>90681</v>
      </c>
      <c r="B591" s="264" t="s">
        <v>4361</v>
      </c>
      <c r="C591" s="264" t="s">
        <v>1109</v>
      </c>
      <c r="D591" s="265">
        <v>160.09</v>
      </c>
    </row>
    <row r="592" spans="1:4" x14ac:dyDescent="0.25">
      <c r="A592" s="264">
        <v>90687</v>
      </c>
      <c r="B592" s="264" t="s">
        <v>4362</v>
      </c>
      <c r="C592" s="264" t="s">
        <v>1109</v>
      </c>
      <c r="D592" s="265">
        <v>62.65</v>
      </c>
    </row>
    <row r="593" spans="1:4" x14ac:dyDescent="0.25">
      <c r="A593" s="264">
        <v>90693</v>
      </c>
      <c r="B593" s="264" t="s">
        <v>4363</v>
      </c>
      <c r="C593" s="264" t="s">
        <v>1109</v>
      </c>
      <c r="D593" s="265">
        <v>50.47</v>
      </c>
    </row>
    <row r="594" spans="1:4" x14ac:dyDescent="0.25">
      <c r="A594" s="264">
        <v>90965</v>
      </c>
      <c r="B594" s="264" t="s">
        <v>4364</v>
      </c>
      <c r="C594" s="264" t="s">
        <v>1109</v>
      </c>
      <c r="D594" s="265">
        <v>6.92</v>
      </c>
    </row>
    <row r="595" spans="1:4" x14ac:dyDescent="0.25">
      <c r="A595" s="264">
        <v>90973</v>
      </c>
      <c r="B595" s="264" t="s">
        <v>4365</v>
      </c>
      <c r="C595" s="264" t="s">
        <v>1109</v>
      </c>
      <c r="D595" s="265">
        <v>6.94</v>
      </c>
    </row>
    <row r="596" spans="1:4" x14ac:dyDescent="0.25">
      <c r="A596" s="264">
        <v>90982</v>
      </c>
      <c r="B596" s="264" t="s">
        <v>4366</v>
      </c>
      <c r="C596" s="264" t="s">
        <v>1109</v>
      </c>
      <c r="D596" s="265">
        <v>17.64</v>
      </c>
    </row>
    <row r="597" spans="1:4" x14ac:dyDescent="0.25">
      <c r="A597" s="264">
        <v>91001</v>
      </c>
      <c r="B597" s="264" t="s">
        <v>4367</v>
      </c>
      <c r="C597" s="264" t="s">
        <v>1109</v>
      </c>
      <c r="D597" s="265">
        <v>8.23</v>
      </c>
    </row>
    <row r="598" spans="1:4" x14ac:dyDescent="0.25">
      <c r="A598" s="264">
        <v>91032</v>
      </c>
      <c r="B598" s="264" t="s">
        <v>4368</v>
      </c>
      <c r="C598" s="264" t="s">
        <v>1109</v>
      </c>
      <c r="D598" s="265">
        <v>56.72</v>
      </c>
    </row>
    <row r="599" spans="1:4" x14ac:dyDescent="0.25">
      <c r="A599" s="264">
        <v>91278</v>
      </c>
      <c r="B599" s="264" t="s">
        <v>4369</v>
      </c>
      <c r="C599" s="264" t="s">
        <v>1109</v>
      </c>
      <c r="D599" s="265">
        <v>0.56999999999999995</v>
      </c>
    </row>
    <row r="600" spans="1:4" x14ac:dyDescent="0.25">
      <c r="A600" s="264">
        <v>91285</v>
      </c>
      <c r="B600" s="264" t="s">
        <v>4370</v>
      </c>
      <c r="C600" s="264" t="s">
        <v>1109</v>
      </c>
      <c r="D600" s="265">
        <v>0.85</v>
      </c>
    </row>
    <row r="601" spans="1:4" x14ac:dyDescent="0.25">
      <c r="A601" s="264">
        <v>91387</v>
      </c>
      <c r="B601" s="264" t="s">
        <v>4371</v>
      </c>
      <c r="C601" s="264" t="s">
        <v>1109</v>
      </c>
      <c r="D601" s="265">
        <v>62.37</v>
      </c>
    </row>
    <row r="602" spans="1:4" x14ac:dyDescent="0.25">
      <c r="A602" s="264">
        <v>91395</v>
      </c>
      <c r="B602" s="264" t="s">
        <v>4372</v>
      </c>
      <c r="C602" s="264" t="s">
        <v>1109</v>
      </c>
      <c r="D602" s="265">
        <v>49.46</v>
      </c>
    </row>
    <row r="603" spans="1:4" x14ac:dyDescent="0.25">
      <c r="A603" s="264">
        <v>91486</v>
      </c>
      <c r="B603" s="264" t="s">
        <v>4373</v>
      </c>
      <c r="C603" s="264" t="s">
        <v>1109</v>
      </c>
      <c r="D603" s="265">
        <v>61.43</v>
      </c>
    </row>
    <row r="604" spans="1:4" x14ac:dyDescent="0.25">
      <c r="A604" s="264">
        <v>91534</v>
      </c>
      <c r="B604" s="264" t="s">
        <v>4374</v>
      </c>
      <c r="C604" s="264" t="s">
        <v>1109</v>
      </c>
      <c r="D604" s="265">
        <v>28.33</v>
      </c>
    </row>
    <row r="605" spans="1:4" x14ac:dyDescent="0.25">
      <c r="A605" s="264">
        <v>91635</v>
      </c>
      <c r="B605" s="264" t="s">
        <v>4375</v>
      </c>
      <c r="C605" s="264" t="s">
        <v>1109</v>
      </c>
      <c r="D605" s="265">
        <v>54.14</v>
      </c>
    </row>
    <row r="606" spans="1:4" x14ac:dyDescent="0.25">
      <c r="A606" s="264">
        <v>91646</v>
      </c>
      <c r="B606" s="264" t="s">
        <v>4376</v>
      </c>
      <c r="C606" s="264" t="s">
        <v>1109</v>
      </c>
      <c r="D606" s="265">
        <v>76.650000000000006</v>
      </c>
    </row>
    <row r="607" spans="1:4" x14ac:dyDescent="0.25">
      <c r="A607" s="264">
        <v>91693</v>
      </c>
      <c r="B607" s="264" t="s">
        <v>4377</v>
      </c>
      <c r="C607" s="264" t="s">
        <v>1109</v>
      </c>
      <c r="D607" s="265">
        <v>27.58</v>
      </c>
    </row>
    <row r="608" spans="1:4" x14ac:dyDescent="0.25">
      <c r="A608" s="264">
        <v>92044</v>
      </c>
      <c r="B608" s="264" t="s">
        <v>4378</v>
      </c>
      <c r="C608" s="264" t="s">
        <v>1109</v>
      </c>
      <c r="D608" s="265">
        <v>7.15</v>
      </c>
    </row>
    <row r="609" spans="1:4" x14ac:dyDescent="0.25">
      <c r="A609" s="264">
        <v>92107</v>
      </c>
      <c r="B609" s="264" t="s">
        <v>4379</v>
      </c>
      <c r="C609" s="264" t="s">
        <v>1109</v>
      </c>
      <c r="D609" s="265">
        <v>78.62</v>
      </c>
    </row>
    <row r="610" spans="1:4" x14ac:dyDescent="0.25">
      <c r="A610" s="264">
        <v>92113</v>
      </c>
      <c r="B610" s="264" t="s">
        <v>4380</v>
      </c>
      <c r="C610" s="264" t="s">
        <v>1109</v>
      </c>
      <c r="D610" s="265">
        <v>0.98</v>
      </c>
    </row>
    <row r="611" spans="1:4" x14ac:dyDescent="0.25">
      <c r="A611" s="264">
        <v>92119</v>
      </c>
      <c r="B611" s="264" t="s">
        <v>4381</v>
      </c>
      <c r="C611" s="264" t="s">
        <v>1109</v>
      </c>
      <c r="D611" s="265">
        <v>0.25</v>
      </c>
    </row>
    <row r="612" spans="1:4" x14ac:dyDescent="0.25">
      <c r="A612" s="264">
        <v>92139</v>
      </c>
      <c r="B612" s="264" t="s">
        <v>4382</v>
      </c>
      <c r="C612" s="264" t="s">
        <v>1109</v>
      </c>
      <c r="D612" s="265">
        <v>38.11</v>
      </c>
    </row>
    <row r="613" spans="1:4" x14ac:dyDescent="0.25">
      <c r="A613" s="264">
        <v>92146</v>
      </c>
      <c r="B613" s="264" t="s">
        <v>4383</v>
      </c>
      <c r="C613" s="264" t="s">
        <v>1109</v>
      </c>
      <c r="D613" s="265">
        <v>27.49</v>
      </c>
    </row>
    <row r="614" spans="1:4" x14ac:dyDescent="0.25">
      <c r="A614" s="264">
        <v>92243</v>
      </c>
      <c r="B614" s="264" t="s">
        <v>4384</v>
      </c>
      <c r="C614" s="264" t="s">
        <v>1109</v>
      </c>
      <c r="D614" s="265">
        <v>63.82</v>
      </c>
    </row>
    <row r="615" spans="1:4" x14ac:dyDescent="0.25">
      <c r="A615" s="264">
        <v>92717</v>
      </c>
      <c r="B615" s="264" t="s">
        <v>4385</v>
      </c>
      <c r="C615" s="264" t="s">
        <v>1109</v>
      </c>
      <c r="D615" s="265">
        <v>0.16</v>
      </c>
    </row>
    <row r="616" spans="1:4" x14ac:dyDescent="0.25">
      <c r="A616" s="264">
        <v>92961</v>
      </c>
      <c r="B616" s="264" t="s">
        <v>4386</v>
      </c>
      <c r="C616" s="264" t="s">
        <v>1109</v>
      </c>
      <c r="D616" s="265">
        <v>4.8899999999999997</v>
      </c>
    </row>
    <row r="617" spans="1:4" x14ac:dyDescent="0.25">
      <c r="A617" s="264">
        <v>92967</v>
      </c>
      <c r="B617" s="264" t="s">
        <v>4387</v>
      </c>
      <c r="C617" s="264" t="s">
        <v>1109</v>
      </c>
      <c r="D617" s="265">
        <v>17.86</v>
      </c>
    </row>
    <row r="618" spans="1:4" x14ac:dyDescent="0.25">
      <c r="A618" s="264">
        <v>93225</v>
      </c>
      <c r="B618" s="264" t="s">
        <v>4388</v>
      </c>
      <c r="C618" s="264" t="s">
        <v>1109</v>
      </c>
      <c r="D618" s="265">
        <v>408.47</v>
      </c>
    </row>
    <row r="619" spans="1:4" x14ac:dyDescent="0.25">
      <c r="A619" s="264">
        <v>93234</v>
      </c>
      <c r="B619" s="264" t="s">
        <v>4389</v>
      </c>
      <c r="C619" s="264" t="s">
        <v>1109</v>
      </c>
      <c r="D619" s="265">
        <v>0.42</v>
      </c>
    </row>
    <row r="620" spans="1:4" x14ac:dyDescent="0.25">
      <c r="A620" s="264">
        <v>93244</v>
      </c>
      <c r="B620" s="264" t="s">
        <v>4390</v>
      </c>
      <c r="C620" s="264" t="s">
        <v>1109</v>
      </c>
      <c r="D620" s="265">
        <v>62.55</v>
      </c>
    </row>
    <row r="621" spans="1:4" x14ac:dyDescent="0.25">
      <c r="A621" s="264">
        <v>93274</v>
      </c>
      <c r="B621" s="264" t="s">
        <v>4391</v>
      </c>
      <c r="C621" s="264" t="s">
        <v>1109</v>
      </c>
      <c r="D621" s="265">
        <v>75.89</v>
      </c>
    </row>
    <row r="622" spans="1:4" x14ac:dyDescent="0.25">
      <c r="A622" s="264">
        <v>93282</v>
      </c>
      <c r="B622" s="264" t="s">
        <v>1108</v>
      </c>
      <c r="C622" s="264" t="s">
        <v>1109</v>
      </c>
      <c r="D622" s="265">
        <v>24.39</v>
      </c>
    </row>
    <row r="623" spans="1:4" x14ac:dyDescent="0.25">
      <c r="A623" s="264">
        <v>93288</v>
      </c>
      <c r="B623" s="264" t="s">
        <v>4392</v>
      </c>
      <c r="C623" s="264" t="s">
        <v>1109</v>
      </c>
      <c r="D623" s="265">
        <v>167.91</v>
      </c>
    </row>
    <row r="624" spans="1:4" x14ac:dyDescent="0.25">
      <c r="A624" s="264">
        <v>93403</v>
      </c>
      <c r="B624" s="264" t="s">
        <v>4393</v>
      </c>
      <c r="C624" s="264" t="s">
        <v>1109</v>
      </c>
      <c r="D624" s="265">
        <v>58.6</v>
      </c>
    </row>
    <row r="625" spans="1:4" x14ac:dyDescent="0.25">
      <c r="A625" s="264">
        <v>93409</v>
      </c>
      <c r="B625" s="264" t="s">
        <v>4394</v>
      </c>
      <c r="C625" s="264" t="s">
        <v>1109</v>
      </c>
      <c r="D625" s="265">
        <v>33.79</v>
      </c>
    </row>
    <row r="626" spans="1:4" x14ac:dyDescent="0.25">
      <c r="A626" s="264">
        <v>93416</v>
      </c>
      <c r="B626" s="264" t="s">
        <v>4395</v>
      </c>
      <c r="C626" s="264" t="s">
        <v>1109</v>
      </c>
      <c r="D626" s="265">
        <v>0.36</v>
      </c>
    </row>
    <row r="627" spans="1:4" x14ac:dyDescent="0.25">
      <c r="A627" s="264">
        <v>93422</v>
      </c>
      <c r="B627" s="264" t="s">
        <v>4396</v>
      </c>
      <c r="C627" s="264" t="s">
        <v>1109</v>
      </c>
      <c r="D627" s="265">
        <v>4.88</v>
      </c>
    </row>
    <row r="628" spans="1:4" x14ac:dyDescent="0.25">
      <c r="A628" s="264">
        <v>93428</v>
      </c>
      <c r="B628" s="264" t="s">
        <v>4397</v>
      </c>
      <c r="C628" s="264" t="s">
        <v>1109</v>
      </c>
      <c r="D628" s="265">
        <v>6.91</v>
      </c>
    </row>
    <row r="629" spans="1:4" x14ac:dyDescent="0.25">
      <c r="A629" s="264">
        <v>93434</v>
      </c>
      <c r="B629" s="264" t="s">
        <v>4398</v>
      </c>
      <c r="C629" s="264" t="s">
        <v>1109</v>
      </c>
      <c r="D629" s="265">
        <v>264.91000000000003</v>
      </c>
    </row>
    <row r="630" spans="1:4" x14ac:dyDescent="0.25">
      <c r="A630" s="264">
        <v>93440</v>
      </c>
      <c r="B630" s="264" t="s">
        <v>4399</v>
      </c>
      <c r="C630" s="264" t="s">
        <v>1109</v>
      </c>
      <c r="D630" s="265">
        <v>109.19</v>
      </c>
    </row>
    <row r="631" spans="1:4" x14ac:dyDescent="0.25">
      <c r="A631" s="264">
        <v>95122</v>
      </c>
      <c r="B631" s="264" t="s">
        <v>4400</v>
      </c>
      <c r="C631" s="264" t="s">
        <v>1109</v>
      </c>
      <c r="D631" s="265">
        <v>174.29</v>
      </c>
    </row>
    <row r="632" spans="1:4" x14ac:dyDescent="0.25">
      <c r="A632" s="264">
        <v>95128</v>
      </c>
      <c r="B632" s="264" t="s">
        <v>4401</v>
      </c>
      <c r="C632" s="264" t="s">
        <v>1109</v>
      </c>
      <c r="D632" s="265">
        <v>48.16</v>
      </c>
    </row>
    <row r="633" spans="1:4" x14ac:dyDescent="0.25">
      <c r="A633" s="264">
        <v>95140</v>
      </c>
      <c r="B633" s="264" t="s">
        <v>4402</v>
      </c>
      <c r="C633" s="264" t="s">
        <v>1109</v>
      </c>
      <c r="D633" s="265">
        <v>0.04</v>
      </c>
    </row>
    <row r="634" spans="1:4" x14ac:dyDescent="0.25">
      <c r="A634" s="264">
        <v>95213</v>
      </c>
      <c r="B634" s="264" t="s">
        <v>4403</v>
      </c>
      <c r="C634" s="264" t="s">
        <v>1109</v>
      </c>
      <c r="D634" s="265">
        <v>80.67</v>
      </c>
    </row>
    <row r="635" spans="1:4" x14ac:dyDescent="0.25">
      <c r="A635" s="264">
        <v>95259</v>
      </c>
      <c r="B635" s="264" t="s">
        <v>4404</v>
      </c>
      <c r="C635" s="264" t="s">
        <v>1109</v>
      </c>
      <c r="D635" s="265">
        <v>17.670000000000002</v>
      </c>
    </row>
    <row r="636" spans="1:4" x14ac:dyDescent="0.25">
      <c r="A636" s="264">
        <v>95265</v>
      </c>
      <c r="B636" s="264" t="s">
        <v>4405</v>
      </c>
      <c r="C636" s="264" t="s">
        <v>1109</v>
      </c>
      <c r="D636" s="265">
        <v>0.72</v>
      </c>
    </row>
    <row r="637" spans="1:4" x14ac:dyDescent="0.25">
      <c r="A637" s="264">
        <v>95271</v>
      </c>
      <c r="B637" s="264" t="s">
        <v>4406</v>
      </c>
      <c r="C637" s="264" t="s">
        <v>1109</v>
      </c>
      <c r="D637" s="265">
        <v>0.55000000000000004</v>
      </c>
    </row>
    <row r="638" spans="1:4" x14ac:dyDescent="0.25">
      <c r="A638" s="264">
        <v>95277</v>
      </c>
      <c r="B638" s="264" t="s">
        <v>4407</v>
      </c>
      <c r="C638" s="264" t="s">
        <v>1109</v>
      </c>
      <c r="D638" s="265">
        <v>0.53</v>
      </c>
    </row>
    <row r="639" spans="1:4" x14ac:dyDescent="0.25">
      <c r="A639" s="264">
        <v>95283</v>
      </c>
      <c r="B639" s="264" t="s">
        <v>4408</v>
      </c>
      <c r="C639" s="264" t="s">
        <v>1109</v>
      </c>
      <c r="D639" s="265">
        <v>0.66</v>
      </c>
    </row>
    <row r="640" spans="1:4" x14ac:dyDescent="0.25">
      <c r="A640" s="264">
        <v>95621</v>
      </c>
      <c r="B640" s="264" t="s">
        <v>4409</v>
      </c>
      <c r="C640" s="264" t="s">
        <v>1109</v>
      </c>
      <c r="D640" s="265">
        <v>17.440000000000001</v>
      </c>
    </row>
    <row r="641" spans="1:4" x14ac:dyDescent="0.25">
      <c r="A641" s="264">
        <v>95632</v>
      </c>
      <c r="B641" s="264" t="s">
        <v>4410</v>
      </c>
      <c r="C641" s="264" t="s">
        <v>1109</v>
      </c>
      <c r="D641" s="265">
        <v>80.22</v>
      </c>
    </row>
    <row r="642" spans="1:4" x14ac:dyDescent="0.25">
      <c r="A642" s="264">
        <v>95703</v>
      </c>
      <c r="B642" s="264" t="s">
        <v>4411</v>
      </c>
      <c r="C642" s="264" t="s">
        <v>1109</v>
      </c>
      <c r="D642" s="265">
        <v>31.57</v>
      </c>
    </row>
    <row r="643" spans="1:4" x14ac:dyDescent="0.25">
      <c r="A643" s="264">
        <v>95709</v>
      </c>
      <c r="B643" s="264" t="s">
        <v>4412</v>
      </c>
      <c r="C643" s="264" t="s">
        <v>1109</v>
      </c>
      <c r="D643" s="265">
        <v>78.56</v>
      </c>
    </row>
    <row r="644" spans="1:4" x14ac:dyDescent="0.25">
      <c r="A644" s="264">
        <v>95715</v>
      </c>
      <c r="B644" s="264" t="s">
        <v>4413</v>
      </c>
      <c r="C644" s="264" t="s">
        <v>1109</v>
      </c>
      <c r="D644" s="265">
        <v>90.06</v>
      </c>
    </row>
    <row r="645" spans="1:4" x14ac:dyDescent="0.25">
      <c r="A645" s="264">
        <v>95721</v>
      </c>
      <c r="B645" s="264" t="s">
        <v>4414</v>
      </c>
      <c r="C645" s="264" t="s">
        <v>1109</v>
      </c>
      <c r="D645" s="265">
        <v>87.78</v>
      </c>
    </row>
    <row r="646" spans="1:4" x14ac:dyDescent="0.25">
      <c r="A646" s="264">
        <v>95873</v>
      </c>
      <c r="B646" s="264" t="s">
        <v>4415</v>
      </c>
      <c r="C646" s="264" t="s">
        <v>1109</v>
      </c>
      <c r="D646" s="265">
        <v>11.05</v>
      </c>
    </row>
    <row r="647" spans="1:4" x14ac:dyDescent="0.25">
      <c r="A647" s="264">
        <v>96014</v>
      </c>
      <c r="B647" s="264" t="s">
        <v>4416</v>
      </c>
      <c r="C647" s="264" t="s">
        <v>1109</v>
      </c>
      <c r="D647" s="265">
        <v>57.18</v>
      </c>
    </row>
    <row r="648" spans="1:4" x14ac:dyDescent="0.25">
      <c r="A648" s="264">
        <v>96021</v>
      </c>
      <c r="B648" s="264" t="s">
        <v>4417</v>
      </c>
      <c r="C648" s="264" t="s">
        <v>1109</v>
      </c>
      <c r="D648" s="265">
        <v>56.91</v>
      </c>
    </row>
    <row r="649" spans="1:4" x14ac:dyDescent="0.25">
      <c r="A649" s="264">
        <v>96029</v>
      </c>
      <c r="B649" s="264" t="s">
        <v>4418</v>
      </c>
      <c r="C649" s="264" t="s">
        <v>1109</v>
      </c>
      <c r="D649" s="265">
        <v>50.83</v>
      </c>
    </row>
    <row r="650" spans="1:4" x14ac:dyDescent="0.25">
      <c r="A650" s="264">
        <v>96036</v>
      </c>
      <c r="B650" s="264" t="s">
        <v>4419</v>
      </c>
      <c r="C650" s="264" t="s">
        <v>1109</v>
      </c>
      <c r="D650" s="265">
        <v>67.63</v>
      </c>
    </row>
    <row r="651" spans="1:4" x14ac:dyDescent="0.25">
      <c r="A651" s="264">
        <v>96155</v>
      </c>
      <c r="B651" s="264" t="s">
        <v>4420</v>
      </c>
      <c r="C651" s="264" t="s">
        <v>1109</v>
      </c>
      <c r="D651" s="265">
        <v>51.1</v>
      </c>
    </row>
    <row r="652" spans="1:4" x14ac:dyDescent="0.25">
      <c r="A652" s="264">
        <v>96156</v>
      </c>
      <c r="B652" s="264" t="s">
        <v>4421</v>
      </c>
      <c r="C652" s="264" t="s">
        <v>1109</v>
      </c>
      <c r="D652" s="265">
        <v>57.25</v>
      </c>
    </row>
    <row r="653" spans="1:4" x14ac:dyDescent="0.25">
      <c r="A653" s="264">
        <v>96159</v>
      </c>
      <c r="B653" s="264" t="s">
        <v>4422</v>
      </c>
      <c r="C653" s="264" t="s">
        <v>1109</v>
      </c>
      <c r="D653" s="265">
        <v>83.45</v>
      </c>
    </row>
    <row r="654" spans="1:4" x14ac:dyDescent="0.25">
      <c r="A654" s="264">
        <v>96246</v>
      </c>
      <c r="B654" s="264" t="s">
        <v>4423</v>
      </c>
      <c r="C654" s="264" t="s">
        <v>1109</v>
      </c>
      <c r="D654" s="265">
        <v>55.28</v>
      </c>
    </row>
    <row r="655" spans="1:4" x14ac:dyDescent="0.25">
      <c r="A655" s="264">
        <v>96464</v>
      </c>
      <c r="B655" s="264" t="s">
        <v>4424</v>
      </c>
      <c r="C655" s="264" t="s">
        <v>1109</v>
      </c>
      <c r="D655" s="265">
        <v>86.54</v>
      </c>
    </row>
    <row r="656" spans="1:4" x14ac:dyDescent="0.25">
      <c r="A656" s="264">
        <v>98765</v>
      </c>
      <c r="B656" s="264" t="s">
        <v>4425</v>
      </c>
      <c r="C656" s="264" t="s">
        <v>1109</v>
      </c>
      <c r="D656" s="265">
        <v>0.06</v>
      </c>
    </row>
    <row r="657" spans="1:4" x14ac:dyDescent="0.25">
      <c r="A657" s="264">
        <v>99834</v>
      </c>
      <c r="B657" s="264" t="s">
        <v>4426</v>
      </c>
      <c r="C657" s="264" t="s">
        <v>1109</v>
      </c>
      <c r="D657" s="265">
        <v>0.18</v>
      </c>
    </row>
    <row r="658" spans="1:4" x14ac:dyDescent="0.25">
      <c r="A658" s="264">
        <v>100642</v>
      </c>
      <c r="B658" s="264" t="s">
        <v>4427</v>
      </c>
      <c r="C658" s="264" t="s">
        <v>1109</v>
      </c>
      <c r="D658" s="265">
        <v>227.03</v>
      </c>
    </row>
    <row r="659" spans="1:4" x14ac:dyDescent="0.25">
      <c r="A659" s="264">
        <v>100648</v>
      </c>
      <c r="B659" s="264" t="s">
        <v>4428</v>
      </c>
      <c r="C659" s="264" t="s">
        <v>1109</v>
      </c>
      <c r="D659" s="265">
        <v>447.43</v>
      </c>
    </row>
    <row r="660" spans="1:4" x14ac:dyDescent="0.25">
      <c r="A660" s="264">
        <v>102274</v>
      </c>
      <c r="B660" s="264" t="s">
        <v>4429</v>
      </c>
      <c r="C660" s="264" t="s">
        <v>1109</v>
      </c>
      <c r="D660" s="265">
        <v>17.04</v>
      </c>
    </row>
    <row r="661" spans="1:4" x14ac:dyDescent="0.25">
      <c r="A661" s="264">
        <v>104092</v>
      </c>
      <c r="B661" s="264" t="s">
        <v>4430</v>
      </c>
      <c r="C661" s="264" t="s">
        <v>1109</v>
      </c>
      <c r="D661" s="265">
        <v>0.13</v>
      </c>
    </row>
    <row r="662" spans="1:4" x14ac:dyDescent="0.25">
      <c r="A662" s="264">
        <v>104098</v>
      </c>
      <c r="B662" s="264" t="s">
        <v>4431</v>
      </c>
      <c r="C662" s="264" t="s">
        <v>1109</v>
      </c>
      <c r="D662" s="265">
        <v>0.18</v>
      </c>
    </row>
    <row r="663" spans="1:4" x14ac:dyDescent="0.25">
      <c r="A663" s="264">
        <v>5089</v>
      </c>
      <c r="B663" s="264" t="s">
        <v>4432</v>
      </c>
      <c r="C663" s="264" t="s">
        <v>1050</v>
      </c>
      <c r="D663" s="265">
        <v>44.26</v>
      </c>
    </row>
    <row r="664" spans="1:4" x14ac:dyDescent="0.25">
      <c r="A664" s="264">
        <v>5627</v>
      </c>
      <c r="B664" s="264" t="s">
        <v>4433</v>
      </c>
      <c r="C664" s="264" t="s">
        <v>1050</v>
      </c>
      <c r="D664" s="265">
        <v>46.05</v>
      </c>
    </row>
    <row r="665" spans="1:4" x14ac:dyDescent="0.25">
      <c r="A665" s="264">
        <v>5628</v>
      </c>
      <c r="B665" s="264" t="s">
        <v>4434</v>
      </c>
      <c r="C665" s="264" t="s">
        <v>1050</v>
      </c>
      <c r="D665" s="265">
        <v>6.25</v>
      </c>
    </row>
    <row r="666" spans="1:4" x14ac:dyDescent="0.25">
      <c r="A666" s="264">
        <v>5629</v>
      </c>
      <c r="B666" s="264" t="s">
        <v>4435</v>
      </c>
      <c r="C666" s="264" t="s">
        <v>1050</v>
      </c>
      <c r="D666" s="265">
        <v>57.57</v>
      </c>
    </row>
    <row r="667" spans="1:4" x14ac:dyDescent="0.25">
      <c r="A667" s="264">
        <v>5630</v>
      </c>
      <c r="B667" s="264" t="s">
        <v>4436</v>
      </c>
      <c r="C667" s="264" t="s">
        <v>1050</v>
      </c>
      <c r="D667" s="265">
        <v>62.35</v>
      </c>
    </row>
    <row r="668" spans="1:4" x14ac:dyDescent="0.25">
      <c r="A668" s="264">
        <v>5658</v>
      </c>
      <c r="B668" s="264" t="s">
        <v>4437</v>
      </c>
      <c r="C668" s="264" t="s">
        <v>1050</v>
      </c>
      <c r="D668" s="265">
        <v>2.59</v>
      </c>
    </row>
    <row r="669" spans="1:4" x14ac:dyDescent="0.25">
      <c r="A669" s="264">
        <v>5664</v>
      </c>
      <c r="B669" s="264" t="s">
        <v>4438</v>
      </c>
      <c r="C669" s="264" t="s">
        <v>1050</v>
      </c>
      <c r="D669" s="265">
        <v>35.549999999999997</v>
      </c>
    </row>
    <row r="670" spans="1:4" x14ac:dyDescent="0.25">
      <c r="A670" s="264">
        <v>5667</v>
      </c>
      <c r="B670" s="264" t="s">
        <v>4439</v>
      </c>
      <c r="C670" s="264" t="s">
        <v>1050</v>
      </c>
      <c r="D670" s="265">
        <v>31.62</v>
      </c>
    </row>
    <row r="671" spans="1:4" x14ac:dyDescent="0.25">
      <c r="A671" s="264">
        <v>5668</v>
      </c>
      <c r="B671" s="264" t="s">
        <v>4440</v>
      </c>
      <c r="C671" s="264" t="s">
        <v>1050</v>
      </c>
      <c r="D671" s="265">
        <v>44.35</v>
      </c>
    </row>
    <row r="672" spans="1:4" x14ac:dyDescent="0.25">
      <c r="A672" s="264">
        <v>5674</v>
      </c>
      <c r="B672" s="264" t="s">
        <v>4441</v>
      </c>
      <c r="C672" s="264" t="s">
        <v>1050</v>
      </c>
      <c r="D672" s="265">
        <v>42.57</v>
      </c>
    </row>
    <row r="673" spans="1:4" x14ac:dyDescent="0.25">
      <c r="A673" s="264">
        <v>5692</v>
      </c>
      <c r="B673" s="264" t="s">
        <v>4442</v>
      </c>
      <c r="C673" s="264" t="s">
        <v>1050</v>
      </c>
      <c r="D673" s="265">
        <v>0.25</v>
      </c>
    </row>
    <row r="674" spans="1:4" x14ac:dyDescent="0.25">
      <c r="A674" s="264">
        <v>5693</v>
      </c>
      <c r="B674" s="264" t="s">
        <v>4443</v>
      </c>
      <c r="C674" s="264" t="s">
        <v>1050</v>
      </c>
      <c r="D674" s="265">
        <v>18.09</v>
      </c>
    </row>
    <row r="675" spans="1:4" x14ac:dyDescent="0.25">
      <c r="A675" s="264">
        <v>5695</v>
      </c>
      <c r="B675" s="264" t="s">
        <v>4444</v>
      </c>
      <c r="C675" s="264" t="s">
        <v>1050</v>
      </c>
      <c r="D675" s="265">
        <v>37.75</v>
      </c>
    </row>
    <row r="676" spans="1:4" x14ac:dyDescent="0.25">
      <c r="A676" s="264">
        <v>5703</v>
      </c>
      <c r="B676" s="264" t="s">
        <v>4445</v>
      </c>
      <c r="C676" s="264" t="s">
        <v>1050</v>
      </c>
      <c r="D676" s="265">
        <v>20.94</v>
      </c>
    </row>
    <row r="677" spans="1:4" x14ac:dyDescent="0.25">
      <c r="A677" s="264">
        <v>5705</v>
      </c>
      <c r="B677" s="264" t="s">
        <v>4446</v>
      </c>
      <c r="C677" s="264" t="s">
        <v>1050</v>
      </c>
      <c r="D677" s="265">
        <v>36.630000000000003</v>
      </c>
    </row>
    <row r="678" spans="1:4" x14ac:dyDescent="0.25">
      <c r="A678" s="264">
        <v>5707</v>
      </c>
      <c r="B678" s="264" t="s">
        <v>4447</v>
      </c>
      <c r="C678" s="264" t="s">
        <v>1050</v>
      </c>
      <c r="D678" s="265">
        <v>71.44</v>
      </c>
    </row>
    <row r="679" spans="1:4" x14ac:dyDescent="0.25">
      <c r="A679" s="264">
        <v>5710</v>
      </c>
      <c r="B679" s="264" t="s">
        <v>4448</v>
      </c>
      <c r="C679" s="264" t="s">
        <v>1050</v>
      </c>
      <c r="D679" s="265">
        <v>155.38999999999999</v>
      </c>
    </row>
    <row r="680" spans="1:4" x14ac:dyDescent="0.25">
      <c r="A680" s="264">
        <v>5711</v>
      </c>
      <c r="B680" s="264" t="s">
        <v>4449</v>
      </c>
      <c r="C680" s="264" t="s">
        <v>1050</v>
      </c>
      <c r="D680" s="265">
        <v>86.15</v>
      </c>
    </row>
    <row r="681" spans="1:4" x14ac:dyDescent="0.25">
      <c r="A681" s="264">
        <v>5714</v>
      </c>
      <c r="B681" s="264" t="s">
        <v>4450</v>
      </c>
      <c r="C681" s="264" t="s">
        <v>1050</v>
      </c>
      <c r="D681" s="265">
        <v>16.03</v>
      </c>
    </row>
    <row r="682" spans="1:4" x14ac:dyDescent="0.25">
      <c r="A682" s="264">
        <v>5715</v>
      </c>
      <c r="B682" s="264" t="s">
        <v>4451</v>
      </c>
      <c r="C682" s="264" t="s">
        <v>1050</v>
      </c>
      <c r="D682" s="265">
        <v>65.19</v>
      </c>
    </row>
    <row r="683" spans="1:4" x14ac:dyDescent="0.25">
      <c r="A683" s="264">
        <v>5718</v>
      </c>
      <c r="B683" s="264" t="s">
        <v>4452</v>
      </c>
      <c r="C683" s="264" t="s">
        <v>1050</v>
      </c>
      <c r="D683" s="265">
        <v>102.83</v>
      </c>
    </row>
    <row r="684" spans="1:4" x14ac:dyDescent="0.25">
      <c r="A684" s="264">
        <v>5721</v>
      </c>
      <c r="B684" s="264" t="s">
        <v>4453</v>
      </c>
      <c r="C684" s="264" t="s">
        <v>1050</v>
      </c>
      <c r="D684" s="265">
        <v>90.72</v>
      </c>
    </row>
    <row r="685" spans="1:4" x14ac:dyDescent="0.25">
      <c r="A685" s="264">
        <v>5722</v>
      </c>
      <c r="B685" s="264" t="s">
        <v>4454</v>
      </c>
      <c r="C685" s="264" t="s">
        <v>1050</v>
      </c>
      <c r="D685" s="265">
        <v>209.82</v>
      </c>
    </row>
    <row r="686" spans="1:4" x14ac:dyDescent="0.25">
      <c r="A686" s="264">
        <v>5724</v>
      </c>
      <c r="B686" s="264" t="s">
        <v>4455</v>
      </c>
      <c r="C686" s="264" t="s">
        <v>1050</v>
      </c>
      <c r="D686" s="265">
        <v>49.32</v>
      </c>
    </row>
    <row r="687" spans="1:4" x14ac:dyDescent="0.25">
      <c r="A687" s="264">
        <v>5727</v>
      </c>
      <c r="B687" s="264" t="s">
        <v>4456</v>
      </c>
      <c r="C687" s="264" t="s">
        <v>1050</v>
      </c>
      <c r="D687" s="265">
        <v>12.85</v>
      </c>
    </row>
    <row r="688" spans="1:4" x14ac:dyDescent="0.25">
      <c r="A688" s="264">
        <v>5729</v>
      </c>
      <c r="B688" s="264" t="s">
        <v>4457</v>
      </c>
      <c r="C688" s="264" t="s">
        <v>1050</v>
      </c>
      <c r="D688" s="265">
        <v>52.27</v>
      </c>
    </row>
    <row r="689" spans="1:4" x14ac:dyDescent="0.25">
      <c r="A689" s="264">
        <v>5730</v>
      </c>
      <c r="B689" s="264" t="s">
        <v>4458</v>
      </c>
      <c r="C689" s="264" t="s">
        <v>1050</v>
      </c>
      <c r="D689" s="265">
        <v>39.54</v>
      </c>
    </row>
    <row r="690" spans="1:4" x14ac:dyDescent="0.25">
      <c r="A690" s="264">
        <v>5735</v>
      </c>
      <c r="B690" s="264" t="s">
        <v>4459</v>
      </c>
      <c r="C690" s="264" t="s">
        <v>1050</v>
      </c>
      <c r="D690" s="265">
        <v>34.299999999999997</v>
      </c>
    </row>
    <row r="691" spans="1:4" x14ac:dyDescent="0.25">
      <c r="A691" s="264">
        <v>5736</v>
      </c>
      <c r="B691" s="264" t="s">
        <v>4460</v>
      </c>
      <c r="C691" s="264" t="s">
        <v>1050</v>
      </c>
      <c r="D691" s="265">
        <v>40.409999999999997</v>
      </c>
    </row>
    <row r="692" spans="1:4" x14ac:dyDescent="0.25">
      <c r="A692" s="264">
        <v>5738</v>
      </c>
      <c r="B692" s="264" t="s">
        <v>4461</v>
      </c>
      <c r="C692" s="264" t="s">
        <v>1050</v>
      </c>
      <c r="D692" s="265">
        <v>46.48</v>
      </c>
    </row>
    <row r="693" spans="1:4" x14ac:dyDescent="0.25">
      <c r="A693" s="264">
        <v>5739</v>
      </c>
      <c r="B693" s="264" t="s">
        <v>4462</v>
      </c>
      <c r="C693" s="264" t="s">
        <v>1050</v>
      </c>
      <c r="D693" s="265">
        <v>58.16</v>
      </c>
    </row>
    <row r="694" spans="1:4" x14ac:dyDescent="0.25">
      <c r="A694" s="264">
        <v>5741</v>
      </c>
      <c r="B694" s="264" t="s">
        <v>4463</v>
      </c>
      <c r="C694" s="264" t="s">
        <v>1050</v>
      </c>
      <c r="D694" s="265">
        <v>42.78</v>
      </c>
    </row>
    <row r="695" spans="1:4" x14ac:dyDescent="0.25">
      <c r="A695" s="264">
        <v>5742</v>
      </c>
      <c r="B695" s="264" t="s">
        <v>4464</v>
      </c>
      <c r="C695" s="264" t="s">
        <v>1050</v>
      </c>
      <c r="D695" s="265">
        <v>26.69</v>
      </c>
    </row>
    <row r="696" spans="1:4" x14ac:dyDescent="0.25">
      <c r="A696" s="264">
        <v>5747</v>
      </c>
      <c r="B696" s="264" t="s">
        <v>4465</v>
      </c>
      <c r="C696" s="264" t="s">
        <v>1050</v>
      </c>
      <c r="D696" s="265">
        <v>153.02000000000001</v>
      </c>
    </row>
    <row r="697" spans="1:4" x14ac:dyDescent="0.25">
      <c r="A697" s="264">
        <v>5751</v>
      </c>
      <c r="B697" s="264" t="s">
        <v>4466</v>
      </c>
      <c r="C697" s="264" t="s">
        <v>1050</v>
      </c>
      <c r="D697" s="265">
        <v>31.66</v>
      </c>
    </row>
    <row r="698" spans="1:4" x14ac:dyDescent="0.25">
      <c r="A698" s="264">
        <v>5754</v>
      </c>
      <c r="B698" s="264" t="s">
        <v>4467</v>
      </c>
      <c r="C698" s="264" t="s">
        <v>1050</v>
      </c>
      <c r="D698" s="265">
        <v>34.770000000000003</v>
      </c>
    </row>
    <row r="699" spans="1:4" x14ac:dyDescent="0.25">
      <c r="A699" s="264">
        <v>5763</v>
      </c>
      <c r="B699" s="264" t="s">
        <v>4468</v>
      </c>
      <c r="C699" s="264" t="s">
        <v>1050</v>
      </c>
      <c r="D699" s="265">
        <v>50.18</v>
      </c>
    </row>
    <row r="700" spans="1:4" x14ac:dyDescent="0.25">
      <c r="A700" s="264">
        <v>5765</v>
      </c>
      <c r="B700" s="264" t="s">
        <v>4469</v>
      </c>
      <c r="C700" s="264" t="s">
        <v>1050</v>
      </c>
      <c r="D700" s="265">
        <v>4.6399999999999997</v>
      </c>
    </row>
    <row r="701" spans="1:4" x14ac:dyDescent="0.25">
      <c r="A701" s="264">
        <v>5766</v>
      </c>
      <c r="B701" s="264" t="s">
        <v>4470</v>
      </c>
      <c r="C701" s="264" t="s">
        <v>1050</v>
      </c>
      <c r="D701" s="265">
        <v>2.52</v>
      </c>
    </row>
    <row r="702" spans="1:4" x14ac:dyDescent="0.25">
      <c r="A702" s="264">
        <v>5779</v>
      </c>
      <c r="B702" s="264" t="s">
        <v>4471</v>
      </c>
      <c r="C702" s="264" t="s">
        <v>1050</v>
      </c>
      <c r="D702" s="265">
        <v>76.510000000000005</v>
      </c>
    </row>
    <row r="703" spans="1:4" x14ac:dyDescent="0.25">
      <c r="A703" s="264">
        <v>5787</v>
      </c>
      <c r="B703" s="264" t="s">
        <v>4472</v>
      </c>
      <c r="C703" s="264" t="s">
        <v>1050</v>
      </c>
      <c r="D703" s="265">
        <v>68.09</v>
      </c>
    </row>
    <row r="704" spans="1:4" x14ac:dyDescent="0.25">
      <c r="A704" s="264">
        <v>5797</v>
      </c>
      <c r="B704" s="264" t="s">
        <v>4473</v>
      </c>
      <c r="C704" s="264" t="s">
        <v>1050</v>
      </c>
      <c r="D704" s="265">
        <v>5.7</v>
      </c>
    </row>
    <row r="705" spans="1:4" x14ac:dyDescent="0.25">
      <c r="A705" s="264">
        <v>5800</v>
      </c>
      <c r="B705" s="264" t="s">
        <v>4474</v>
      </c>
      <c r="C705" s="264" t="s">
        <v>1050</v>
      </c>
      <c r="D705" s="265">
        <v>0.34</v>
      </c>
    </row>
    <row r="706" spans="1:4" x14ac:dyDescent="0.25">
      <c r="A706" s="264">
        <v>7032</v>
      </c>
      <c r="B706" s="264" t="s">
        <v>4475</v>
      </c>
      <c r="C706" s="264" t="s">
        <v>1050</v>
      </c>
      <c r="D706" s="265">
        <v>4.74</v>
      </c>
    </row>
    <row r="707" spans="1:4" x14ac:dyDescent="0.25">
      <c r="A707" s="264">
        <v>7033</v>
      </c>
      <c r="B707" s="264" t="s">
        <v>4476</v>
      </c>
      <c r="C707" s="264" t="s">
        <v>1050</v>
      </c>
      <c r="D707" s="265">
        <v>1.58</v>
      </c>
    </row>
    <row r="708" spans="1:4" x14ac:dyDescent="0.25">
      <c r="A708" s="264">
        <v>7034</v>
      </c>
      <c r="B708" s="264" t="s">
        <v>4477</v>
      </c>
      <c r="C708" s="264" t="s">
        <v>1050</v>
      </c>
      <c r="D708" s="265">
        <v>6.32</v>
      </c>
    </row>
    <row r="709" spans="1:4" x14ac:dyDescent="0.25">
      <c r="A709" s="264">
        <v>7035</v>
      </c>
      <c r="B709" s="264" t="s">
        <v>4478</v>
      </c>
      <c r="C709" s="264" t="s">
        <v>1050</v>
      </c>
      <c r="D709" s="265">
        <v>248.17</v>
      </c>
    </row>
    <row r="710" spans="1:4" x14ac:dyDescent="0.25">
      <c r="A710" s="264">
        <v>7038</v>
      </c>
      <c r="B710" s="264" t="s">
        <v>4479</v>
      </c>
      <c r="C710" s="264" t="s">
        <v>1050</v>
      </c>
      <c r="D710" s="265">
        <v>53.16</v>
      </c>
    </row>
    <row r="711" spans="1:4" x14ac:dyDescent="0.25">
      <c r="A711" s="264">
        <v>7039</v>
      </c>
      <c r="B711" s="264" t="s">
        <v>4480</v>
      </c>
      <c r="C711" s="264" t="s">
        <v>1050</v>
      </c>
      <c r="D711" s="265">
        <v>7.38</v>
      </c>
    </row>
    <row r="712" spans="1:4" x14ac:dyDescent="0.25">
      <c r="A712" s="264">
        <v>7040</v>
      </c>
      <c r="B712" s="264" t="s">
        <v>4481</v>
      </c>
      <c r="C712" s="264" t="s">
        <v>1050</v>
      </c>
      <c r="D712" s="265">
        <v>66.53</v>
      </c>
    </row>
    <row r="713" spans="1:4" x14ac:dyDescent="0.25">
      <c r="A713" s="264">
        <v>7044</v>
      </c>
      <c r="B713" s="264" t="s">
        <v>4482</v>
      </c>
      <c r="C713" s="264" t="s">
        <v>1050</v>
      </c>
      <c r="D713" s="265">
        <v>0.28000000000000003</v>
      </c>
    </row>
    <row r="714" spans="1:4" x14ac:dyDescent="0.25">
      <c r="A714" s="264">
        <v>7045</v>
      </c>
      <c r="B714" s="264" t="s">
        <v>4483</v>
      </c>
      <c r="C714" s="264" t="s">
        <v>1050</v>
      </c>
      <c r="D714" s="265">
        <v>0.03</v>
      </c>
    </row>
    <row r="715" spans="1:4" x14ac:dyDescent="0.25">
      <c r="A715" s="264">
        <v>7046</v>
      </c>
      <c r="B715" s="264" t="s">
        <v>4484</v>
      </c>
      <c r="C715" s="264" t="s">
        <v>1050</v>
      </c>
      <c r="D715" s="265">
        <v>0.31</v>
      </c>
    </row>
    <row r="716" spans="1:4" x14ac:dyDescent="0.25">
      <c r="A716" s="264">
        <v>7047</v>
      </c>
      <c r="B716" s="264" t="s">
        <v>4485</v>
      </c>
      <c r="C716" s="264" t="s">
        <v>1050</v>
      </c>
      <c r="D716" s="265">
        <v>21.35</v>
      </c>
    </row>
    <row r="717" spans="1:4" x14ac:dyDescent="0.25">
      <c r="A717" s="264">
        <v>7051</v>
      </c>
      <c r="B717" s="264" t="s">
        <v>4486</v>
      </c>
      <c r="C717" s="264" t="s">
        <v>1050</v>
      </c>
      <c r="D717" s="265">
        <v>47.15</v>
      </c>
    </row>
    <row r="718" spans="1:4" x14ac:dyDescent="0.25">
      <c r="A718" s="264">
        <v>7052</v>
      </c>
      <c r="B718" s="264" t="s">
        <v>4487</v>
      </c>
      <c r="C718" s="264" t="s">
        <v>1050</v>
      </c>
      <c r="D718" s="265">
        <v>6.54</v>
      </c>
    </row>
    <row r="719" spans="1:4" x14ac:dyDescent="0.25">
      <c r="A719" s="264">
        <v>7053</v>
      </c>
      <c r="B719" s="264" t="s">
        <v>4488</v>
      </c>
      <c r="C719" s="264" t="s">
        <v>1050</v>
      </c>
      <c r="D719" s="265">
        <v>59.01</v>
      </c>
    </row>
    <row r="720" spans="1:4" x14ac:dyDescent="0.25">
      <c r="A720" s="264">
        <v>7054</v>
      </c>
      <c r="B720" s="264" t="s">
        <v>4489</v>
      </c>
      <c r="C720" s="264" t="s">
        <v>1050</v>
      </c>
      <c r="D720" s="265">
        <v>86.38</v>
      </c>
    </row>
    <row r="721" spans="1:4" x14ac:dyDescent="0.25">
      <c r="A721" s="264">
        <v>7058</v>
      </c>
      <c r="B721" s="264" t="s">
        <v>4490</v>
      </c>
      <c r="C721" s="264" t="s">
        <v>1050</v>
      </c>
      <c r="D721" s="265">
        <v>21.59</v>
      </c>
    </row>
    <row r="722" spans="1:4" x14ac:dyDescent="0.25">
      <c r="A722" s="264">
        <v>7059</v>
      </c>
      <c r="B722" s="264" t="s">
        <v>4491</v>
      </c>
      <c r="C722" s="264" t="s">
        <v>1050</v>
      </c>
      <c r="D722" s="265">
        <v>4.2699999999999996</v>
      </c>
    </row>
    <row r="723" spans="1:4" x14ac:dyDescent="0.25">
      <c r="A723" s="264">
        <v>7060</v>
      </c>
      <c r="B723" s="264" t="s">
        <v>4492</v>
      </c>
      <c r="C723" s="264" t="s">
        <v>1050</v>
      </c>
      <c r="D723" s="265">
        <v>39.07</v>
      </c>
    </row>
    <row r="724" spans="1:4" x14ac:dyDescent="0.25">
      <c r="A724" s="264">
        <v>7061</v>
      </c>
      <c r="B724" s="264" t="s">
        <v>4493</v>
      </c>
      <c r="C724" s="264" t="s">
        <v>1050</v>
      </c>
      <c r="D724" s="265">
        <v>78.849999999999994</v>
      </c>
    </row>
    <row r="725" spans="1:4" x14ac:dyDescent="0.25">
      <c r="A725" s="264">
        <v>7063</v>
      </c>
      <c r="B725" s="264" t="s">
        <v>4494</v>
      </c>
      <c r="C725" s="264" t="s">
        <v>1050</v>
      </c>
      <c r="D725" s="265">
        <v>19.989999999999998</v>
      </c>
    </row>
    <row r="726" spans="1:4" x14ac:dyDescent="0.25">
      <c r="A726" s="264">
        <v>7064</v>
      </c>
      <c r="B726" s="264" t="s">
        <v>4495</v>
      </c>
      <c r="C726" s="264" t="s">
        <v>1050</v>
      </c>
      <c r="D726" s="265">
        <v>2.77</v>
      </c>
    </row>
    <row r="727" spans="1:4" x14ac:dyDescent="0.25">
      <c r="A727" s="264">
        <v>7065</v>
      </c>
      <c r="B727" s="264" t="s">
        <v>4496</v>
      </c>
      <c r="C727" s="264" t="s">
        <v>1050</v>
      </c>
      <c r="D727" s="265">
        <v>21.87</v>
      </c>
    </row>
    <row r="728" spans="1:4" x14ac:dyDescent="0.25">
      <c r="A728" s="264">
        <v>7066</v>
      </c>
      <c r="B728" s="264" t="s">
        <v>4497</v>
      </c>
      <c r="C728" s="264" t="s">
        <v>1050</v>
      </c>
      <c r="D728" s="265">
        <v>93.56</v>
      </c>
    </row>
    <row r="729" spans="1:4" x14ac:dyDescent="0.25">
      <c r="A729" s="264">
        <v>53786</v>
      </c>
      <c r="B729" s="264" t="s">
        <v>4498</v>
      </c>
      <c r="C729" s="264" t="s">
        <v>1050</v>
      </c>
      <c r="D729" s="265">
        <v>49.38</v>
      </c>
    </row>
    <row r="730" spans="1:4" x14ac:dyDescent="0.25">
      <c r="A730" s="264">
        <v>53788</v>
      </c>
      <c r="B730" s="264" t="s">
        <v>4499</v>
      </c>
      <c r="C730" s="264" t="s">
        <v>1050</v>
      </c>
      <c r="D730" s="265">
        <v>55.29</v>
      </c>
    </row>
    <row r="731" spans="1:4" x14ac:dyDescent="0.25">
      <c r="A731" s="264">
        <v>53792</v>
      </c>
      <c r="B731" s="264" t="s">
        <v>4500</v>
      </c>
      <c r="C731" s="264" t="s">
        <v>1050</v>
      </c>
      <c r="D731" s="265">
        <v>98.02</v>
      </c>
    </row>
    <row r="732" spans="1:4" x14ac:dyDescent="0.25">
      <c r="A732" s="264">
        <v>53794</v>
      </c>
      <c r="B732" s="264" t="s">
        <v>4501</v>
      </c>
      <c r="C732" s="264" t="s">
        <v>1050</v>
      </c>
      <c r="D732" s="265">
        <v>35.619999999999997</v>
      </c>
    </row>
    <row r="733" spans="1:4" x14ac:dyDescent="0.25">
      <c r="A733" s="264">
        <v>53797</v>
      </c>
      <c r="B733" s="264" t="s">
        <v>4502</v>
      </c>
      <c r="C733" s="264" t="s">
        <v>1050</v>
      </c>
      <c r="D733" s="265">
        <v>112.73</v>
      </c>
    </row>
    <row r="734" spans="1:4" x14ac:dyDescent="0.25">
      <c r="A734" s="264">
        <v>53804</v>
      </c>
      <c r="B734" s="264" t="s">
        <v>4503</v>
      </c>
      <c r="C734" s="264" t="s">
        <v>1050</v>
      </c>
      <c r="D734" s="265">
        <v>5.39</v>
      </c>
    </row>
    <row r="735" spans="1:4" x14ac:dyDescent="0.25">
      <c r="A735" s="264">
        <v>53806</v>
      </c>
      <c r="B735" s="264" t="s">
        <v>4504</v>
      </c>
      <c r="C735" s="264" t="s">
        <v>1050</v>
      </c>
      <c r="D735" s="265">
        <v>63.54</v>
      </c>
    </row>
    <row r="736" spans="1:4" x14ac:dyDescent="0.25">
      <c r="A736" s="264">
        <v>53810</v>
      </c>
      <c r="B736" s="264" t="s">
        <v>4505</v>
      </c>
      <c r="C736" s="264" t="s">
        <v>1050</v>
      </c>
      <c r="D736" s="265">
        <v>63.94</v>
      </c>
    </row>
    <row r="737" spans="1:4" x14ac:dyDescent="0.25">
      <c r="A737" s="264">
        <v>53814</v>
      </c>
      <c r="B737" s="264" t="s">
        <v>4506</v>
      </c>
      <c r="C737" s="264" t="s">
        <v>1050</v>
      </c>
      <c r="D737" s="265">
        <v>209.43</v>
      </c>
    </row>
    <row r="738" spans="1:4" x14ac:dyDescent="0.25">
      <c r="A738" s="264">
        <v>53817</v>
      </c>
      <c r="B738" s="264" t="s">
        <v>4507</v>
      </c>
      <c r="C738" s="264" t="s">
        <v>1050</v>
      </c>
      <c r="D738" s="265">
        <v>60.44</v>
      </c>
    </row>
    <row r="739" spans="1:4" x14ac:dyDescent="0.25">
      <c r="A739" s="264">
        <v>53818</v>
      </c>
      <c r="B739" s="264" t="s">
        <v>4508</v>
      </c>
      <c r="C739" s="264" t="s">
        <v>1050</v>
      </c>
      <c r="D739" s="265">
        <v>10.26</v>
      </c>
    </row>
    <row r="740" spans="1:4" x14ac:dyDescent="0.25">
      <c r="A740" s="264">
        <v>53827</v>
      </c>
      <c r="B740" s="264" t="s">
        <v>4509</v>
      </c>
      <c r="C740" s="264" t="s">
        <v>1050</v>
      </c>
      <c r="D740" s="265">
        <v>110.35</v>
      </c>
    </row>
    <row r="741" spans="1:4" x14ac:dyDescent="0.25">
      <c r="A741" s="264">
        <v>53829</v>
      </c>
      <c r="B741" s="264" t="s">
        <v>4510</v>
      </c>
      <c r="C741" s="264" t="s">
        <v>1050</v>
      </c>
      <c r="D741" s="265">
        <v>112.73</v>
      </c>
    </row>
    <row r="742" spans="1:4" x14ac:dyDescent="0.25">
      <c r="A742" s="264">
        <v>53831</v>
      </c>
      <c r="B742" s="264" t="s">
        <v>4511</v>
      </c>
      <c r="C742" s="264" t="s">
        <v>1050</v>
      </c>
      <c r="D742" s="265">
        <v>186.2</v>
      </c>
    </row>
    <row r="743" spans="1:4" x14ac:dyDescent="0.25">
      <c r="A743" s="264">
        <v>53840</v>
      </c>
      <c r="B743" s="264" t="s">
        <v>4512</v>
      </c>
      <c r="C743" s="264" t="s">
        <v>1050</v>
      </c>
      <c r="D743" s="265">
        <v>2.92</v>
      </c>
    </row>
    <row r="744" spans="1:4" x14ac:dyDescent="0.25">
      <c r="A744" s="264">
        <v>53841</v>
      </c>
      <c r="B744" s="264" t="s">
        <v>4513</v>
      </c>
      <c r="C744" s="264" t="s">
        <v>1050</v>
      </c>
      <c r="D744" s="265">
        <v>2.0299999999999998</v>
      </c>
    </row>
    <row r="745" spans="1:4" x14ac:dyDescent="0.25">
      <c r="A745" s="264">
        <v>53849</v>
      </c>
      <c r="B745" s="264" t="s">
        <v>4514</v>
      </c>
      <c r="C745" s="264" t="s">
        <v>1050</v>
      </c>
      <c r="D745" s="265">
        <v>81</v>
      </c>
    </row>
    <row r="746" spans="1:4" x14ac:dyDescent="0.25">
      <c r="A746" s="264">
        <v>53857</v>
      </c>
      <c r="B746" s="264" t="s">
        <v>4515</v>
      </c>
      <c r="C746" s="264" t="s">
        <v>1050</v>
      </c>
      <c r="D746" s="265">
        <v>78</v>
      </c>
    </row>
    <row r="747" spans="1:4" x14ac:dyDescent="0.25">
      <c r="A747" s="264">
        <v>53858</v>
      </c>
      <c r="B747" s="264" t="s">
        <v>4516</v>
      </c>
      <c r="C747" s="264" t="s">
        <v>1050</v>
      </c>
      <c r="D747" s="265">
        <v>44.23</v>
      </c>
    </row>
    <row r="748" spans="1:4" x14ac:dyDescent="0.25">
      <c r="A748" s="264">
        <v>53861</v>
      </c>
      <c r="B748" s="264" t="s">
        <v>4517</v>
      </c>
      <c r="C748" s="264" t="s">
        <v>1050</v>
      </c>
      <c r="D748" s="265">
        <v>75.709999999999994</v>
      </c>
    </row>
    <row r="749" spans="1:4" x14ac:dyDescent="0.25">
      <c r="A749" s="264">
        <v>53863</v>
      </c>
      <c r="B749" s="264" t="s">
        <v>4518</v>
      </c>
      <c r="C749" s="264" t="s">
        <v>1050</v>
      </c>
      <c r="D749" s="265">
        <v>1.55</v>
      </c>
    </row>
    <row r="750" spans="1:4" x14ac:dyDescent="0.25">
      <c r="A750" s="264">
        <v>53865</v>
      </c>
      <c r="B750" s="264" t="s">
        <v>4519</v>
      </c>
      <c r="C750" s="264" t="s">
        <v>1050</v>
      </c>
      <c r="D750" s="265">
        <v>45.62</v>
      </c>
    </row>
    <row r="751" spans="1:4" x14ac:dyDescent="0.25">
      <c r="A751" s="264">
        <v>53866</v>
      </c>
      <c r="B751" s="264" t="s">
        <v>4520</v>
      </c>
      <c r="C751" s="264" t="s">
        <v>1050</v>
      </c>
      <c r="D751" s="265">
        <v>1.69</v>
      </c>
    </row>
    <row r="752" spans="1:4" x14ac:dyDescent="0.25">
      <c r="A752" s="264">
        <v>53882</v>
      </c>
      <c r="B752" s="264" t="s">
        <v>4521</v>
      </c>
      <c r="C752" s="264" t="s">
        <v>1050</v>
      </c>
      <c r="D752" s="265">
        <v>35.94</v>
      </c>
    </row>
    <row r="753" spans="1:4" x14ac:dyDescent="0.25">
      <c r="A753" s="264">
        <v>55263</v>
      </c>
      <c r="B753" s="264" t="s">
        <v>4522</v>
      </c>
      <c r="C753" s="264" t="s">
        <v>1050</v>
      </c>
      <c r="D753" s="265">
        <v>62.35</v>
      </c>
    </row>
    <row r="754" spans="1:4" x14ac:dyDescent="0.25">
      <c r="A754" s="264">
        <v>73303</v>
      </c>
      <c r="B754" s="264" t="s">
        <v>4523</v>
      </c>
      <c r="C754" s="264" t="s">
        <v>1050</v>
      </c>
      <c r="D754" s="265">
        <v>6.59</v>
      </c>
    </row>
    <row r="755" spans="1:4" x14ac:dyDescent="0.25">
      <c r="A755" s="264">
        <v>73307</v>
      </c>
      <c r="B755" s="264" t="s">
        <v>4524</v>
      </c>
      <c r="C755" s="264" t="s">
        <v>1050</v>
      </c>
      <c r="D755" s="265">
        <v>5.88</v>
      </c>
    </row>
    <row r="756" spans="1:4" x14ac:dyDescent="0.25">
      <c r="A756" s="264">
        <v>73309</v>
      </c>
      <c r="B756" s="264" t="s">
        <v>4525</v>
      </c>
      <c r="C756" s="264" t="s">
        <v>1050</v>
      </c>
      <c r="D756" s="265">
        <v>35.36</v>
      </c>
    </row>
    <row r="757" spans="1:4" x14ac:dyDescent="0.25">
      <c r="A757" s="264">
        <v>73311</v>
      </c>
      <c r="B757" s="264" t="s">
        <v>4526</v>
      </c>
      <c r="C757" s="264" t="s">
        <v>1050</v>
      </c>
      <c r="D757" s="265">
        <v>172.36</v>
      </c>
    </row>
    <row r="758" spans="1:4" x14ac:dyDescent="0.25">
      <c r="A758" s="264">
        <v>73313</v>
      </c>
      <c r="B758" s="264" t="s">
        <v>4527</v>
      </c>
      <c r="C758" s="264" t="s">
        <v>1050</v>
      </c>
      <c r="D758" s="265">
        <v>4.91</v>
      </c>
    </row>
    <row r="759" spans="1:4" x14ac:dyDescent="0.25">
      <c r="A759" s="264">
        <v>73315</v>
      </c>
      <c r="B759" s="264" t="s">
        <v>4528</v>
      </c>
      <c r="C759" s="264" t="s">
        <v>1050</v>
      </c>
      <c r="D759" s="265">
        <v>55.29</v>
      </c>
    </row>
    <row r="760" spans="1:4" x14ac:dyDescent="0.25">
      <c r="A760" s="264">
        <v>73335</v>
      </c>
      <c r="B760" s="264" t="s">
        <v>4529</v>
      </c>
      <c r="C760" s="264" t="s">
        <v>1050</v>
      </c>
      <c r="D760" s="265">
        <v>33.4</v>
      </c>
    </row>
    <row r="761" spans="1:4" x14ac:dyDescent="0.25">
      <c r="A761" s="264">
        <v>73340</v>
      </c>
      <c r="B761" s="264" t="s">
        <v>4530</v>
      </c>
      <c r="C761" s="264" t="s">
        <v>1050</v>
      </c>
      <c r="D761" s="265">
        <v>149.78</v>
      </c>
    </row>
    <row r="762" spans="1:4" x14ac:dyDescent="0.25">
      <c r="A762" s="264">
        <v>83361</v>
      </c>
      <c r="B762" s="264" t="s">
        <v>4531</v>
      </c>
      <c r="C762" s="264" t="s">
        <v>1050</v>
      </c>
      <c r="D762" s="265">
        <v>41.45</v>
      </c>
    </row>
    <row r="763" spans="1:4" x14ac:dyDescent="0.25">
      <c r="A763" s="264">
        <v>83761</v>
      </c>
      <c r="B763" s="264" t="s">
        <v>4532</v>
      </c>
      <c r="C763" s="264" t="s">
        <v>1050</v>
      </c>
      <c r="D763" s="265">
        <v>8.7799999999999994</v>
      </c>
    </row>
    <row r="764" spans="1:4" x14ac:dyDescent="0.25">
      <c r="A764" s="264">
        <v>83762</v>
      </c>
      <c r="B764" s="264" t="s">
        <v>4533</v>
      </c>
      <c r="C764" s="264" t="s">
        <v>1050</v>
      </c>
      <c r="D764" s="265">
        <v>7.83</v>
      </c>
    </row>
    <row r="765" spans="1:4" x14ac:dyDescent="0.25">
      <c r="A765" s="264">
        <v>83763</v>
      </c>
      <c r="B765" s="264" t="s">
        <v>4534</v>
      </c>
      <c r="C765" s="264" t="s">
        <v>1050</v>
      </c>
      <c r="D765" s="265">
        <v>48.57</v>
      </c>
    </row>
    <row r="766" spans="1:4" x14ac:dyDescent="0.25">
      <c r="A766" s="264">
        <v>83764</v>
      </c>
      <c r="B766" s="264" t="s">
        <v>4535</v>
      </c>
      <c r="C766" s="264" t="s">
        <v>1050</v>
      </c>
      <c r="D766" s="265">
        <v>1.58</v>
      </c>
    </row>
    <row r="767" spans="1:4" x14ac:dyDescent="0.25">
      <c r="A767" s="264">
        <v>87026</v>
      </c>
      <c r="B767" s="264" t="s">
        <v>4536</v>
      </c>
      <c r="C767" s="264" t="s">
        <v>1050</v>
      </c>
      <c r="D767" s="265">
        <v>0.41</v>
      </c>
    </row>
    <row r="768" spans="1:4" x14ac:dyDescent="0.25">
      <c r="A768" s="264">
        <v>87441</v>
      </c>
      <c r="B768" s="264" t="s">
        <v>4537</v>
      </c>
      <c r="C768" s="264" t="s">
        <v>1050</v>
      </c>
      <c r="D768" s="265">
        <v>0.39</v>
      </c>
    </row>
    <row r="769" spans="1:4" x14ac:dyDescent="0.25">
      <c r="A769" s="264">
        <v>87442</v>
      </c>
      <c r="B769" s="264" t="s">
        <v>4538</v>
      </c>
      <c r="C769" s="264" t="s">
        <v>1050</v>
      </c>
      <c r="D769" s="265">
        <v>0.06</v>
      </c>
    </row>
    <row r="770" spans="1:4" x14ac:dyDescent="0.25">
      <c r="A770" s="264">
        <v>87443</v>
      </c>
      <c r="B770" s="264" t="s">
        <v>4539</v>
      </c>
      <c r="C770" s="264" t="s">
        <v>1050</v>
      </c>
      <c r="D770" s="265">
        <v>0.52</v>
      </c>
    </row>
    <row r="771" spans="1:4" x14ac:dyDescent="0.25">
      <c r="A771" s="264">
        <v>87444</v>
      </c>
      <c r="B771" s="264" t="s">
        <v>4540</v>
      </c>
      <c r="C771" s="264" t="s">
        <v>1050</v>
      </c>
      <c r="D771" s="265">
        <v>4.0999999999999996</v>
      </c>
    </row>
    <row r="772" spans="1:4" x14ac:dyDescent="0.25">
      <c r="A772" s="264">
        <v>88387</v>
      </c>
      <c r="B772" s="264" t="s">
        <v>4541</v>
      </c>
      <c r="C772" s="264" t="s">
        <v>1050</v>
      </c>
      <c r="D772" s="265">
        <v>0.76</v>
      </c>
    </row>
    <row r="773" spans="1:4" x14ac:dyDescent="0.25">
      <c r="A773" s="264">
        <v>88389</v>
      </c>
      <c r="B773" s="264" t="s">
        <v>4542</v>
      </c>
      <c r="C773" s="264" t="s">
        <v>1050</v>
      </c>
      <c r="D773" s="265">
        <v>0.12</v>
      </c>
    </row>
    <row r="774" spans="1:4" x14ac:dyDescent="0.25">
      <c r="A774" s="264">
        <v>88390</v>
      </c>
      <c r="B774" s="264" t="s">
        <v>4543</v>
      </c>
      <c r="C774" s="264" t="s">
        <v>1050</v>
      </c>
      <c r="D774" s="265">
        <v>0.89</v>
      </c>
    </row>
    <row r="775" spans="1:4" x14ac:dyDescent="0.25">
      <c r="A775" s="264">
        <v>88391</v>
      </c>
      <c r="B775" s="264" t="s">
        <v>4544</v>
      </c>
      <c r="C775" s="264" t="s">
        <v>1050</v>
      </c>
      <c r="D775" s="265">
        <v>2.75</v>
      </c>
    </row>
    <row r="776" spans="1:4" x14ac:dyDescent="0.25">
      <c r="A776" s="264">
        <v>88394</v>
      </c>
      <c r="B776" s="264" t="s">
        <v>4545</v>
      </c>
      <c r="C776" s="264" t="s">
        <v>1050</v>
      </c>
      <c r="D776" s="265">
        <v>0.91</v>
      </c>
    </row>
    <row r="777" spans="1:4" x14ac:dyDescent="0.25">
      <c r="A777" s="264">
        <v>88395</v>
      </c>
      <c r="B777" s="264" t="s">
        <v>4546</v>
      </c>
      <c r="C777" s="264" t="s">
        <v>1050</v>
      </c>
      <c r="D777" s="265">
        <v>0.15</v>
      </c>
    </row>
    <row r="778" spans="1:4" x14ac:dyDescent="0.25">
      <c r="A778" s="264">
        <v>88396</v>
      </c>
      <c r="B778" s="264" t="s">
        <v>4547</v>
      </c>
      <c r="C778" s="264" t="s">
        <v>1050</v>
      </c>
      <c r="D778" s="265">
        <v>1.06</v>
      </c>
    </row>
    <row r="779" spans="1:4" x14ac:dyDescent="0.25">
      <c r="A779" s="264">
        <v>88397</v>
      </c>
      <c r="B779" s="264" t="s">
        <v>4548</v>
      </c>
      <c r="C779" s="264" t="s">
        <v>1050</v>
      </c>
      <c r="D779" s="265">
        <v>4.12</v>
      </c>
    </row>
    <row r="780" spans="1:4" x14ac:dyDescent="0.25">
      <c r="A780" s="264">
        <v>88400</v>
      </c>
      <c r="B780" s="264" t="s">
        <v>4549</v>
      </c>
      <c r="C780" s="264" t="s">
        <v>1050</v>
      </c>
      <c r="D780" s="265">
        <v>0.72</v>
      </c>
    </row>
    <row r="781" spans="1:4" x14ac:dyDescent="0.25">
      <c r="A781" s="264">
        <v>88401</v>
      </c>
      <c r="B781" s="264" t="s">
        <v>4550</v>
      </c>
      <c r="C781" s="264" t="s">
        <v>1050</v>
      </c>
      <c r="D781" s="265">
        <v>0.12</v>
      </c>
    </row>
    <row r="782" spans="1:4" x14ac:dyDescent="0.25">
      <c r="A782" s="264">
        <v>88402</v>
      </c>
      <c r="B782" s="264" t="s">
        <v>4551</v>
      </c>
      <c r="C782" s="264" t="s">
        <v>1050</v>
      </c>
      <c r="D782" s="265">
        <v>0.84</v>
      </c>
    </row>
    <row r="783" spans="1:4" x14ac:dyDescent="0.25">
      <c r="A783" s="264">
        <v>88403</v>
      </c>
      <c r="B783" s="264" t="s">
        <v>4552</v>
      </c>
      <c r="C783" s="264" t="s">
        <v>1050</v>
      </c>
      <c r="D783" s="265">
        <v>1.65</v>
      </c>
    </row>
    <row r="784" spans="1:4" x14ac:dyDescent="0.25">
      <c r="A784" s="264">
        <v>88419</v>
      </c>
      <c r="B784" s="264" t="s">
        <v>4553</v>
      </c>
      <c r="C784" s="264" t="s">
        <v>1050</v>
      </c>
      <c r="D784" s="265">
        <v>5.0199999999999996</v>
      </c>
    </row>
    <row r="785" spans="1:4" x14ac:dyDescent="0.25">
      <c r="A785" s="264">
        <v>88422</v>
      </c>
      <c r="B785" s="264" t="s">
        <v>4554</v>
      </c>
      <c r="C785" s="264" t="s">
        <v>1050</v>
      </c>
      <c r="D785" s="265">
        <v>0.59</v>
      </c>
    </row>
    <row r="786" spans="1:4" x14ac:dyDescent="0.25">
      <c r="A786" s="264">
        <v>88425</v>
      </c>
      <c r="B786" s="264" t="s">
        <v>4555</v>
      </c>
      <c r="C786" s="264" t="s">
        <v>1050</v>
      </c>
      <c r="D786" s="265">
        <v>6.28</v>
      </c>
    </row>
    <row r="787" spans="1:4" x14ac:dyDescent="0.25">
      <c r="A787" s="264">
        <v>88427</v>
      </c>
      <c r="B787" s="264" t="s">
        <v>4556</v>
      </c>
      <c r="C787" s="264" t="s">
        <v>1050</v>
      </c>
      <c r="D787" s="265">
        <v>0.93</v>
      </c>
    </row>
    <row r="788" spans="1:4" x14ac:dyDescent="0.25">
      <c r="A788" s="264">
        <v>88434</v>
      </c>
      <c r="B788" s="264" t="s">
        <v>4557</v>
      </c>
      <c r="C788" s="264" t="s">
        <v>1050</v>
      </c>
      <c r="D788" s="265">
        <v>6.66</v>
      </c>
    </row>
    <row r="789" spans="1:4" x14ac:dyDescent="0.25">
      <c r="A789" s="264">
        <v>88435</v>
      </c>
      <c r="B789" s="264" t="s">
        <v>4558</v>
      </c>
      <c r="C789" s="264" t="s">
        <v>1050</v>
      </c>
      <c r="D789" s="265">
        <v>0.79</v>
      </c>
    </row>
    <row r="790" spans="1:4" x14ac:dyDescent="0.25">
      <c r="A790" s="264">
        <v>88436</v>
      </c>
      <c r="B790" s="264" t="s">
        <v>4559</v>
      </c>
      <c r="C790" s="264" t="s">
        <v>1050</v>
      </c>
      <c r="D790" s="265">
        <v>8.33</v>
      </c>
    </row>
    <row r="791" spans="1:4" x14ac:dyDescent="0.25">
      <c r="A791" s="264">
        <v>88437</v>
      </c>
      <c r="B791" s="264" t="s">
        <v>4560</v>
      </c>
      <c r="C791" s="264" t="s">
        <v>1050</v>
      </c>
      <c r="D791" s="265">
        <v>0.93</v>
      </c>
    </row>
    <row r="792" spans="1:4" x14ac:dyDescent="0.25">
      <c r="A792" s="264">
        <v>88569</v>
      </c>
      <c r="B792" s="264" t="s">
        <v>4561</v>
      </c>
      <c r="C792" s="264" t="s">
        <v>1050</v>
      </c>
      <c r="D792" s="265">
        <v>3.96</v>
      </c>
    </row>
    <row r="793" spans="1:4" x14ac:dyDescent="0.25">
      <c r="A793" s="264">
        <v>88570</v>
      </c>
      <c r="B793" s="264" t="s">
        <v>4562</v>
      </c>
      <c r="C793" s="264" t="s">
        <v>1050</v>
      </c>
      <c r="D793" s="265">
        <v>0.66</v>
      </c>
    </row>
    <row r="794" spans="1:4" x14ac:dyDescent="0.25">
      <c r="A794" s="264">
        <v>88826</v>
      </c>
      <c r="B794" s="264" t="s">
        <v>4563</v>
      </c>
      <c r="C794" s="264" t="s">
        <v>1050</v>
      </c>
      <c r="D794" s="265">
        <v>0.28000000000000003</v>
      </c>
    </row>
    <row r="795" spans="1:4" x14ac:dyDescent="0.25">
      <c r="A795" s="264">
        <v>88827</v>
      </c>
      <c r="B795" s="264" t="s">
        <v>4564</v>
      </c>
      <c r="C795" s="264" t="s">
        <v>1050</v>
      </c>
      <c r="D795" s="265">
        <v>0.04</v>
      </c>
    </row>
    <row r="796" spans="1:4" x14ac:dyDescent="0.25">
      <c r="A796" s="264">
        <v>88828</v>
      </c>
      <c r="B796" s="264" t="s">
        <v>4565</v>
      </c>
      <c r="C796" s="264" t="s">
        <v>1050</v>
      </c>
      <c r="D796" s="265">
        <v>0.33</v>
      </c>
    </row>
    <row r="797" spans="1:4" x14ac:dyDescent="0.25">
      <c r="A797" s="264">
        <v>88829</v>
      </c>
      <c r="B797" s="264" t="s">
        <v>4566</v>
      </c>
      <c r="C797" s="264" t="s">
        <v>1050</v>
      </c>
      <c r="D797" s="265">
        <v>1.1000000000000001</v>
      </c>
    </row>
    <row r="798" spans="1:4" x14ac:dyDescent="0.25">
      <c r="A798" s="264">
        <v>88832</v>
      </c>
      <c r="B798" s="264" t="s">
        <v>4567</v>
      </c>
      <c r="C798" s="264" t="s">
        <v>1050</v>
      </c>
      <c r="D798" s="265">
        <v>43.94</v>
      </c>
    </row>
    <row r="799" spans="1:4" x14ac:dyDescent="0.25">
      <c r="A799" s="264">
        <v>88834</v>
      </c>
      <c r="B799" s="264" t="s">
        <v>4568</v>
      </c>
      <c r="C799" s="264" t="s">
        <v>1050</v>
      </c>
      <c r="D799" s="265">
        <v>5.96</v>
      </c>
    </row>
    <row r="800" spans="1:4" x14ac:dyDescent="0.25">
      <c r="A800" s="264">
        <v>88835</v>
      </c>
      <c r="B800" s="264" t="s">
        <v>4569</v>
      </c>
      <c r="C800" s="264" t="s">
        <v>1050</v>
      </c>
      <c r="D800" s="265">
        <v>54.93</v>
      </c>
    </row>
    <row r="801" spans="1:4" x14ac:dyDescent="0.25">
      <c r="A801" s="264">
        <v>88836</v>
      </c>
      <c r="B801" s="264" t="s">
        <v>4570</v>
      </c>
      <c r="C801" s="264" t="s">
        <v>1050</v>
      </c>
      <c r="D801" s="265">
        <v>61.77</v>
      </c>
    </row>
    <row r="802" spans="1:4" x14ac:dyDescent="0.25">
      <c r="A802" s="264">
        <v>88839</v>
      </c>
      <c r="B802" s="264" t="s">
        <v>4571</v>
      </c>
      <c r="C802" s="264" t="s">
        <v>1050</v>
      </c>
      <c r="D802" s="265">
        <v>28.87</v>
      </c>
    </row>
    <row r="803" spans="1:4" x14ac:dyDescent="0.25">
      <c r="A803" s="264">
        <v>88840</v>
      </c>
      <c r="B803" s="264" t="s">
        <v>4572</v>
      </c>
      <c r="C803" s="264" t="s">
        <v>1050</v>
      </c>
      <c r="D803" s="265">
        <v>6.49</v>
      </c>
    </row>
    <row r="804" spans="1:4" x14ac:dyDescent="0.25">
      <c r="A804" s="264">
        <v>88841</v>
      </c>
      <c r="B804" s="264" t="s">
        <v>4573</v>
      </c>
      <c r="C804" s="264" t="s">
        <v>1050</v>
      </c>
      <c r="D804" s="265">
        <v>51.62</v>
      </c>
    </row>
    <row r="805" spans="1:4" x14ac:dyDescent="0.25">
      <c r="A805" s="264">
        <v>88842</v>
      </c>
      <c r="B805" s="264" t="s">
        <v>4574</v>
      </c>
      <c r="C805" s="264" t="s">
        <v>1050</v>
      </c>
      <c r="D805" s="265">
        <v>75.61</v>
      </c>
    </row>
    <row r="806" spans="1:4" x14ac:dyDescent="0.25">
      <c r="A806" s="264">
        <v>88847</v>
      </c>
      <c r="B806" s="264" t="s">
        <v>4575</v>
      </c>
      <c r="C806" s="264" t="s">
        <v>1050</v>
      </c>
      <c r="D806" s="265">
        <v>22.82</v>
      </c>
    </row>
    <row r="807" spans="1:4" x14ac:dyDescent="0.25">
      <c r="A807" s="264">
        <v>88848</v>
      </c>
      <c r="B807" s="264" t="s">
        <v>4576</v>
      </c>
      <c r="C807" s="264" t="s">
        <v>1050</v>
      </c>
      <c r="D807" s="265">
        <v>4.79</v>
      </c>
    </row>
    <row r="808" spans="1:4" x14ac:dyDescent="0.25">
      <c r="A808" s="264">
        <v>88853</v>
      </c>
      <c r="B808" s="264" t="s">
        <v>4577</v>
      </c>
      <c r="C808" s="264" t="s">
        <v>1050</v>
      </c>
      <c r="D808" s="265">
        <v>0.23</v>
      </c>
    </row>
    <row r="809" spans="1:4" x14ac:dyDescent="0.25">
      <c r="A809" s="264">
        <v>88854</v>
      </c>
      <c r="B809" s="264" t="s">
        <v>4578</v>
      </c>
      <c r="C809" s="264" t="s">
        <v>1050</v>
      </c>
      <c r="D809" s="265">
        <v>0.02</v>
      </c>
    </row>
    <row r="810" spans="1:4" x14ac:dyDescent="0.25">
      <c r="A810" s="264">
        <v>88855</v>
      </c>
      <c r="B810" s="264" t="s">
        <v>4579</v>
      </c>
      <c r="C810" s="264" t="s">
        <v>1050</v>
      </c>
      <c r="D810" s="265">
        <v>3.73</v>
      </c>
    </row>
    <row r="811" spans="1:4" x14ac:dyDescent="0.25">
      <c r="A811" s="264">
        <v>88856</v>
      </c>
      <c r="B811" s="264" t="s">
        <v>4580</v>
      </c>
      <c r="C811" s="264" t="s">
        <v>1050</v>
      </c>
      <c r="D811" s="265">
        <v>0.52</v>
      </c>
    </row>
    <row r="812" spans="1:4" x14ac:dyDescent="0.25">
      <c r="A812" s="264">
        <v>88857</v>
      </c>
      <c r="B812" s="264" t="s">
        <v>4581</v>
      </c>
      <c r="C812" s="264" t="s">
        <v>1050</v>
      </c>
      <c r="D812" s="265">
        <v>28.44</v>
      </c>
    </row>
    <row r="813" spans="1:4" x14ac:dyDescent="0.25">
      <c r="A813" s="264">
        <v>88858</v>
      </c>
      <c r="B813" s="264" t="s">
        <v>4582</v>
      </c>
      <c r="C813" s="264" t="s">
        <v>1050</v>
      </c>
      <c r="D813" s="265">
        <v>3.86</v>
      </c>
    </row>
    <row r="814" spans="1:4" x14ac:dyDescent="0.25">
      <c r="A814" s="264">
        <v>88859</v>
      </c>
      <c r="B814" s="264" t="s">
        <v>4583</v>
      </c>
      <c r="C814" s="264" t="s">
        <v>1050</v>
      </c>
      <c r="D814" s="265">
        <v>25.29</v>
      </c>
    </row>
    <row r="815" spans="1:4" x14ac:dyDescent="0.25">
      <c r="A815" s="264">
        <v>88860</v>
      </c>
      <c r="B815" s="264" t="s">
        <v>4584</v>
      </c>
      <c r="C815" s="264" t="s">
        <v>1050</v>
      </c>
      <c r="D815" s="265">
        <v>3.43</v>
      </c>
    </row>
    <row r="816" spans="1:4" x14ac:dyDescent="0.25">
      <c r="A816" s="264">
        <v>88900</v>
      </c>
      <c r="B816" s="264" t="s">
        <v>4585</v>
      </c>
      <c r="C816" s="264" t="s">
        <v>1050</v>
      </c>
      <c r="D816" s="265">
        <v>51.24</v>
      </c>
    </row>
    <row r="817" spans="1:4" x14ac:dyDescent="0.25">
      <c r="A817" s="264">
        <v>88902</v>
      </c>
      <c r="B817" s="264" t="s">
        <v>4586</v>
      </c>
      <c r="C817" s="264" t="s">
        <v>1050</v>
      </c>
      <c r="D817" s="265">
        <v>6.95</v>
      </c>
    </row>
    <row r="818" spans="1:4" x14ac:dyDescent="0.25">
      <c r="A818" s="264">
        <v>88903</v>
      </c>
      <c r="B818" s="264" t="s">
        <v>4587</v>
      </c>
      <c r="C818" s="264" t="s">
        <v>1050</v>
      </c>
      <c r="D818" s="265">
        <v>64.05</v>
      </c>
    </row>
    <row r="819" spans="1:4" x14ac:dyDescent="0.25">
      <c r="A819" s="264">
        <v>88904</v>
      </c>
      <c r="B819" s="264" t="s">
        <v>4588</v>
      </c>
      <c r="C819" s="264" t="s">
        <v>1050</v>
      </c>
      <c r="D819" s="265">
        <v>87.02</v>
      </c>
    </row>
    <row r="820" spans="1:4" x14ac:dyDescent="0.25">
      <c r="A820" s="264">
        <v>89009</v>
      </c>
      <c r="B820" s="264" t="s">
        <v>4589</v>
      </c>
      <c r="C820" s="264" t="s">
        <v>1050</v>
      </c>
      <c r="D820" s="265">
        <v>35.76</v>
      </c>
    </row>
    <row r="821" spans="1:4" x14ac:dyDescent="0.25">
      <c r="A821" s="264">
        <v>89010</v>
      </c>
      <c r="B821" s="264" t="s">
        <v>4590</v>
      </c>
      <c r="C821" s="264" t="s">
        <v>1050</v>
      </c>
      <c r="D821" s="265">
        <v>8.0500000000000007</v>
      </c>
    </row>
    <row r="822" spans="1:4" x14ac:dyDescent="0.25">
      <c r="A822" s="264">
        <v>89011</v>
      </c>
      <c r="B822" s="264" t="s">
        <v>4591</v>
      </c>
      <c r="C822" s="264" t="s">
        <v>1050</v>
      </c>
      <c r="D822" s="265">
        <v>27.44</v>
      </c>
    </row>
    <row r="823" spans="1:4" x14ac:dyDescent="0.25">
      <c r="A823" s="264">
        <v>89012</v>
      </c>
      <c r="B823" s="264" t="s">
        <v>4592</v>
      </c>
      <c r="C823" s="264" t="s">
        <v>1050</v>
      </c>
      <c r="D823" s="265">
        <v>3.72</v>
      </c>
    </row>
    <row r="824" spans="1:4" x14ac:dyDescent="0.25">
      <c r="A824" s="264">
        <v>89013</v>
      </c>
      <c r="B824" s="264" t="s">
        <v>4593</v>
      </c>
      <c r="C824" s="264" t="s">
        <v>1050</v>
      </c>
      <c r="D824" s="265">
        <v>117.15</v>
      </c>
    </row>
    <row r="825" spans="1:4" x14ac:dyDescent="0.25">
      <c r="A825" s="264">
        <v>89014</v>
      </c>
      <c r="B825" s="264" t="s">
        <v>4594</v>
      </c>
      <c r="C825" s="264" t="s">
        <v>1050</v>
      </c>
      <c r="D825" s="265">
        <v>26.36</v>
      </c>
    </row>
    <row r="826" spans="1:4" x14ac:dyDescent="0.25">
      <c r="A826" s="264">
        <v>89015</v>
      </c>
      <c r="B826" s="264" t="s">
        <v>4595</v>
      </c>
      <c r="C826" s="264" t="s">
        <v>1050</v>
      </c>
      <c r="D826" s="265">
        <v>4.3099999999999996</v>
      </c>
    </row>
    <row r="827" spans="1:4" x14ac:dyDescent="0.25">
      <c r="A827" s="264">
        <v>89016</v>
      </c>
      <c r="B827" s="264" t="s">
        <v>4596</v>
      </c>
      <c r="C827" s="264" t="s">
        <v>1050</v>
      </c>
      <c r="D827" s="265">
        <v>0.57999999999999996</v>
      </c>
    </row>
    <row r="828" spans="1:4" x14ac:dyDescent="0.25">
      <c r="A828" s="264">
        <v>89017</v>
      </c>
      <c r="B828" s="264" t="s">
        <v>4597</v>
      </c>
      <c r="C828" s="264" t="s">
        <v>1050</v>
      </c>
      <c r="D828" s="265">
        <v>35.54</v>
      </c>
    </row>
    <row r="829" spans="1:4" x14ac:dyDescent="0.25">
      <c r="A829" s="264">
        <v>89018</v>
      </c>
      <c r="B829" s="264" t="s">
        <v>4598</v>
      </c>
      <c r="C829" s="264" t="s">
        <v>1050</v>
      </c>
      <c r="D829" s="265">
        <v>8</v>
      </c>
    </row>
    <row r="830" spans="1:4" x14ac:dyDescent="0.25">
      <c r="A830" s="264">
        <v>89019</v>
      </c>
      <c r="B830" s="264" t="s">
        <v>4599</v>
      </c>
      <c r="C830" s="264" t="s">
        <v>1050</v>
      </c>
      <c r="D830" s="265">
        <v>0.31</v>
      </c>
    </row>
    <row r="831" spans="1:4" x14ac:dyDescent="0.25">
      <c r="A831" s="264">
        <v>89020</v>
      </c>
      <c r="B831" s="264" t="s">
        <v>4600</v>
      </c>
      <c r="C831" s="264" t="s">
        <v>1050</v>
      </c>
      <c r="D831" s="265">
        <v>0.03</v>
      </c>
    </row>
    <row r="832" spans="1:4" x14ac:dyDescent="0.25">
      <c r="A832" s="264">
        <v>89023</v>
      </c>
      <c r="B832" s="264" t="s">
        <v>4601</v>
      </c>
      <c r="C832" s="264" t="s">
        <v>1050</v>
      </c>
      <c r="D832" s="265">
        <v>3.85</v>
      </c>
    </row>
    <row r="833" spans="1:4" x14ac:dyDescent="0.25">
      <c r="A833" s="264">
        <v>89024</v>
      </c>
      <c r="B833" s="264" t="s">
        <v>4602</v>
      </c>
      <c r="C833" s="264" t="s">
        <v>1050</v>
      </c>
      <c r="D833" s="265">
        <v>1.28</v>
      </c>
    </row>
    <row r="834" spans="1:4" x14ac:dyDescent="0.25">
      <c r="A834" s="264">
        <v>89025</v>
      </c>
      <c r="B834" s="264" t="s">
        <v>4603</v>
      </c>
      <c r="C834" s="264" t="s">
        <v>1050</v>
      </c>
      <c r="D834" s="265">
        <v>5.14</v>
      </c>
    </row>
    <row r="835" spans="1:4" x14ac:dyDescent="0.25">
      <c r="A835" s="264">
        <v>89026</v>
      </c>
      <c r="B835" s="264" t="s">
        <v>4604</v>
      </c>
      <c r="C835" s="264" t="s">
        <v>1050</v>
      </c>
      <c r="D835" s="265">
        <v>165.44</v>
      </c>
    </row>
    <row r="836" spans="1:4" x14ac:dyDescent="0.25">
      <c r="A836" s="264">
        <v>89029</v>
      </c>
      <c r="B836" s="264" t="s">
        <v>4605</v>
      </c>
      <c r="C836" s="264" t="s">
        <v>1050</v>
      </c>
      <c r="D836" s="265">
        <v>27.58</v>
      </c>
    </row>
    <row r="837" spans="1:4" x14ac:dyDescent="0.25">
      <c r="A837" s="264">
        <v>89030</v>
      </c>
      <c r="B837" s="264" t="s">
        <v>4606</v>
      </c>
      <c r="C837" s="264" t="s">
        <v>1050</v>
      </c>
      <c r="D837" s="265">
        <v>6.2</v>
      </c>
    </row>
    <row r="838" spans="1:4" x14ac:dyDescent="0.25">
      <c r="A838" s="264">
        <v>89033</v>
      </c>
      <c r="B838" s="264" t="s">
        <v>4607</v>
      </c>
      <c r="C838" s="264" t="s">
        <v>1050</v>
      </c>
      <c r="D838" s="265">
        <v>14.65</v>
      </c>
    </row>
    <row r="839" spans="1:4" x14ac:dyDescent="0.25">
      <c r="A839" s="264">
        <v>89034</v>
      </c>
      <c r="B839" s="264" t="s">
        <v>4608</v>
      </c>
      <c r="C839" s="264" t="s">
        <v>1050</v>
      </c>
      <c r="D839" s="265">
        <v>2.0299999999999998</v>
      </c>
    </row>
    <row r="840" spans="1:4" x14ac:dyDescent="0.25">
      <c r="A840" s="264">
        <v>89128</v>
      </c>
      <c r="B840" s="264" t="s">
        <v>4609</v>
      </c>
      <c r="C840" s="264" t="s">
        <v>1050</v>
      </c>
      <c r="D840" s="265">
        <v>43.68</v>
      </c>
    </row>
    <row r="841" spans="1:4" x14ac:dyDescent="0.25">
      <c r="A841" s="264">
        <v>89129</v>
      </c>
      <c r="B841" s="264" t="s">
        <v>4610</v>
      </c>
      <c r="C841" s="264" t="s">
        <v>1050</v>
      </c>
      <c r="D841" s="265">
        <v>5.92</v>
      </c>
    </row>
    <row r="842" spans="1:4" x14ac:dyDescent="0.25">
      <c r="A842" s="264">
        <v>89130</v>
      </c>
      <c r="B842" s="264" t="s">
        <v>4611</v>
      </c>
      <c r="C842" s="264" t="s">
        <v>1050</v>
      </c>
      <c r="D842" s="265">
        <v>60.56</v>
      </c>
    </row>
    <row r="843" spans="1:4" x14ac:dyDescent="0.25">
      <c r="A843" s="264">
        <v>89131</v>
      </c>
      <c r="B843" s="264" t="s">
        <v>4612</v>
      </c>
      <c r="C843" s="264" t="s">
        <v>1050</v>
      </c>
      <c r="D843" s="265">
        <v>8.2200000000000006</v>
      </c>
    </row>
    <row r="844" spans="1:4" x14ac:dyDescent="0.25">
      <c r="A844" s="264">
        <v>89210</v>
      </c>
      <c r="B844" s="264" t="s">
        <v>4613</v>
      </c>
      <c r="C844" s="264" t="s">
        <v>1050</v>
      </c>
      <c r="D844" s="265">
        <v>34.01</v>
      </c>
    </row>
    <row r="845" spans="1:4" x14ac:dyDescent="0.25">
      <c r="A845" s="264">
        <v>89211</v>
      </c>
      <c r="B845" s="264" t="s">
        <v>4614</v>
      </c>
      <c r="C845" s="264" t="s">
        <v>1050</v>
      </c>
      <c r="D845" s="265">
        <v>4.72</v>
      </c>
    </row>
    <row r="846" spans="1:4" x14ac:dyDescent="0.25">
      <c r="A846" s="264">
        <v>89212</v>
      </c>
      <c r="B846" s="264" t="s">
        <v>4615</v>
      </c>
      <c r="C846" s="264" t="s">
        <v>1050</v>
      </c>
      <c r="D846" s="265">
        <v>28.91</v>
      </c>
    </row>
    <row r="847" spans="1:4" x14ac:dyDescent="0.25">
      <c r="A847" s="264">
        <v>89213</v>
      </c>
      <c r="B847" s="264" t="s">
        <v>4616</v>
      </c>
      <c r="C847" s="264" t="s">
        <v>1050</v>
      </c>
      <c r="D847" s="265">
        <v>4.55</v>
      </c>
    </row>
    <row r="848" spans="1:4" x14ac:dyDescent="0.25">
      <c r="A848" s="264">
        <v>89214</v>
      </c>
      <c r="B848" s="264" t="s">
        <v>4617</v>
      </c>
      <c r="C848" s="264" t="s">
        <v>1050</v>
      </c>
      <c r="D848" s="265">
        <v>27.14</v>
      </c>
    </row>
    <row r="849" spans="1:4" x14ac:dyDescent="0.25">
      <c r="A849" s="264">
        <v>89215</v>
      </c>
      <c r="B849" s="264" t="s">
        <v>4618</v>
      </c>
      <c r="C849" s="264" t="s">
        <v>1050</v>
      </c>
      <c r="D849" s="265">
        <v>89.86</v>
      </c>
    </row>
    <row r="850" spans="1:4" x14ac:dyDescent="0.25">
      <c r="A850" s="264">
        <v>89221</v>
      </c>
      <c r="B850" s="264" t="s">
        <v>4619</v>
      </c>
      <c r="C850" s="264" t="s">
        <v>1050</v>
      </c>
      <c r="D850" s="265">
        <v>1.17</v>
      </c>
    </row>
    <row r="851" spans="1:4" x14ac:dyDescent="0.25">
      <c r="A851" s="264">
        <v>89222</v>
      </c>
      <c r="B851" s="264" t="s">
        <v>4620</v>
      </c>
      <c r="C851" s="264" t="s">
        <v>1050</v>
      </c>
      <c r="D851" s="265">
        <v>0.19</v>
      </c>
    </row>
    <row r="852" spans="1:4" x14ac:dyDescent="0.25">
      <c r="A852" s="264">
        <v>89223</v>
      </c>
      <c r="B852" s="264" t="s">
        <v>4621</v>
      </c>
      <c r="C852" s="264" t="s">
        <v>1050</v>
      </c>
      <c r="D852" s="265">
        <v>1.37</v>
      </c>
    </row>
    <row r="853" spans="1:4" x14ac:dyDescent="0.25">
      <c r="A853" s="264">
        <v>89224</v>
      </c>
      <c r="B853" s="264" t="s">
        <v>4622</v>
      </c>
      <c r="C853" s="264" t="s">
        <v>1050</v>
      </c>
      <c r="D853" s="265">
        <v>2.2000000000000002</v>
      </c>
    </row>
    <row r="854" spans="1:4" x14ac:dyDescent="0.25">
      <c r="A854" s="264">
        <v>89228</v>
      </c>
      <c r="B854" s="264" t="s">
        <v>4623</v>
      </c>
      <c r="C854" s="264" t="s">
        <v>1050</v>
      </c>
      <c r="D854" s="265">
        <v>47.6</v>
      </c>
    </row>
    <row r="855" spans="1:4" x14ac:dyDescent="0.25">
      <c r="A855" s="264">
        <v>89229</v>
      </c>
      <c r="B855" s="264" t="s">
        <v>4624</v>
      </c>
      <c r="C855" s="264" t="s">
        <v>1050</v>
      </c>
      <c r="D855" s="265">
        <v>8.56</v>
      </c>
    </row>
    <row r="856" spans="1:4" x14ac:dyDescent="0.25">
      <c r="A856" s="264">
        <v>89230</v>
      </c>
      <c r="B856" s="264" t="s">
        <v>4625</v>
      </c>
      <c r="C856" s="264" t="s">
        <v>1050</v>
      </c>
      <c r="D856" s="265">
        <v>134.84</v>
      </c>
    </row>
    <row r="857" spans="1:4" x14ac:dyDescent="0.25">
      <c r="A857" s="264">
        <v>89231</v>
      </c>
      <c r="B857" s="264" t="s">
        <v>4626</v>
      </c>
      <c r="C857" s="264" t="s">
        <v>1050</v>
      </c>
      <c r="D857" s="265">
        <v>21.36</v>
      </c>
    </row>
    <row r="858" spans="1:4" x14ac:dyDescent="0.25">
      <c r="A858" s="264">
        <v>89232</v>
      </c>
      <c r="B858" s="264" t="s">
        <v>4627</v>
      </c>
      <c r="C858" s="264" t="s">
        <v>1050</v>
      </c>
      <c r="D858" s="265">
        <v>240.51</v>
      </c>
    </row>
    <row r="859" spans="1:4" x14ac:dyDescent="0.25">
      <c r="A859" s="264">
        <v>89233</v>
      </c>
      <c r="B859" s="264" t="s">
        <v>4628</v>
      </c>
      <c r="C859" s="264" t="s">
        <v>1050</v>
      </c>
      <c r="D859" s="265">
        <v>161.71</v>
      </c>
    </row>
    <row r="860" spans="1:4" x14ac:dyDescent="0.25">
      <c r="A860" s="264">
        <v>89236</v>
      </c>
      <c r="B860" s="264" t="s">
        <v>4629</v>
      </c>
      <c r="C860" s="264" t="s">
        <v>1050</v>
      </c>
      <c r="D860" s="265">
        <v>314.98</v>
      </c>
    </row>
    <row r="861" spans="1:4" x14ac:dyDescent="0.25">
      <c r="A861" s="264">
        <v>89237</v>
      </c>
      <c r="B861" s="264" t="s">
        <v>4630</v>
      </c>
      <c r="C861" s="264" t="s">
        <v>1050</v>
      </c>
      <c r="D861" s="265">
        <v>49.91</v>
      </c>
    </row>
    <row r="862" spans="1:4" x14ac:dyDescent="0.25">
      <c r="A862" s="264">
        <v>89238</v>
      </c>
      <c r="B862" s="264" t="s">
        <v>4631</v>
      </c>
      <c r="C862" s="264" t="s">
        <v>1050</v>
      </c>
      <c r="D862" s="265">
        <v>561.84</v>
      </c>
    </row>
    <row r="863" spans="1:4" x14ac:dyDescent="0.25">
      <c r="A863" s="264">
        <v>89239</v>
      </c>
      <c r="B863" s="264" t="s">
        <v>4632</v>
      </c>
      <c r="C863" s="264" t="s">
        <v>1050</v>
      </c>
      <c r="D863" s="265">
        <v>427.64</v>
      </c>
    </row>
    <row r="864" spans="1:4" x14ac:dyDescent="0.25">
      <c r="A864" s="264">
        <v>89240</v>
      </c>
      <c r="B864" s="264" t="s">
        <v>4633</v>
      </c>
      <c r="C864" s="264" t="s">
        <v>1050</v>
      </c>
      <c r="D864" s="265">
        <v>96.66</v>
      </c>
    </row>
    <row r="865" spans="1:4" x14ac:dyDescent="0.25">
      <c r="A865" s="264">
        <v>89241</v>
      </c>
      <c r="B865" s="264" t="s">
        <v>4634</v>
      </c>
      <c r="C865" s="264" t="s">
        <v>1050</v>
      </c>
      <c r="D865" s="265">
        <v>17.39</v>
      </c>
    </row>
    <row r="866" spans="1:4" x14ac:dyDescent="0.25">
      <c r="A866" s="264">
        <v>89246</v>
      </c>
      <c r="B866" s="264" t="s">
        <v>4635</v>
      </c>
      <c r="C866" s="264" t="s">
        <v>1050</v>
      </c>
      <c r="D866" s="265">
        <v>273.7</v>
      </c>
    </row>
    <row r="867" spans="1:4" x14ac:dyDescent="0.25">
      <c r="A867" s="264">
        <v>89247</v>
      </c>
      <c r="B867" s="264" t="s">
        <v>4636</v>
      </c>
      <c r="C867" s="264" t="s">
        <v>1050</v>
      </c>
      <c r="D867" s="265">
        <v>43.37</v>
      </c>
    </row>
    <row r="868" spans="1:4" x14ac:dyDescent="0.25">
      <c r="A868" s="264">
        <v>89248</v>
      </c>
      <c r="B868" s="264" t="s">
        <v>4637</v>
      </c>
      <c r="C868" s="264" t="s">
        <v>1050</v>
      </c>
      <c r="D868" s="265">
        <v>488.2</v>
      </c>
    </row>
    <row r="869" spans="1:4" x14ac:dyDescent="0.25">
      <c r="A869" s="264">
        <v>89249</v>
      </c>
      <c r="B869" s="264" t="s">
        <v>4638</v>
      </c>
      <c r="C869" s="264" t="s">
        <v>1050</v>
      </c>
      <c r="D869" s="265">
        <v>364.53</v>
      </c>
    </row>
    <row r="870" spans="1:4" x14ac:dyDescent="0.25">
      <c r="A870" s="264">
        <v>89253</v>
      </c>
      <c r="B870" s="264" t="s">
        <v>4639</v>
      </c>
      <c r="C870" s="264" t="s">
        <v>1050</v>
      </c>
      <c r="D870" s="265">
        <v>79.209999999999994</v>
      </c>
    </row>
    <row r="871" spans="1:4" x14ac:dyDescent="0.25">
      <c r="A871" s="264">
        <v>89254</v>
      </c>
      <c r="B871" s="264" t="s">
        <v>4640</v>
      </c>
      <c r="C871" s="264" t="s">
        <v>1050</v>
      </c>
      <c r="D871" s="265">
        <v>14.25</v>
      </c>
    </row>
    <row r="872" spans="1:4" x14ac:dyDescent="0.25">
      <c r="A872" s="264">
        <v>89255</v>
      </c>
      <c r="B872" s="264" t="s">
        <v>4641</v>
      </c>
      <c r="C872" s="264" t="s">
        <v>1050</v>
      </c>
      <c r="D872" s="265">
        <v>127.33</v>
      </c>
    </row>
    <row r="873" spans="1:4" x14ac:dyDescent="0.25">
      <c r="A873" s="264">
        <v>89256</v>
      </c>
      <c r="B873" s="264" t="s">
        <v>4642</v>
      </c>
      <c r="C873" s="264" t="s">
        <v>1050</v>
      </c>
      <c r="D873" s="265">
        <v>82.04</v>
      </c>
    </row>
    <row r="874" spans="1:4" x14ac:dyDescent="0.25">
      <c r="A874" s="264">
        <v>89259</v>
      </c>
      <c r="B874" s="264" t="s">
        <v>4643</v>
      </c>
      <c r="C874" s="264" t="s">
        <v>1050</v>
      </c>
      <c r="D874" s="265">
        <v>26.23</v>
      </c>
    </row>
    <row r="875" spans="1:4" x14ac:dyDescent="0.25">
      <c r="A875" s="264">
        <v>89260</v>
      </c>
      <c r="B875" s="264" t="s">
        <v>4644</v>
      </c>
      <c r="C875" s="264" t="s">
        <v>1050</v>
      </c>
      <c r="D875" s="265">
        <v>4.9000000000000004</v>
      </c>
    </row>
    <row r="876" spans="1:4" x14ac:dyDescent="0.25">
      <c r="A876" s="264">
        <v>89262</v>
      </c>
      <c r="B876" s="264" t="s">
        <v>4645</v>
      </c>
      <c r="C876" s="264" t="s">
        <v>1050</v>
      </c>
      <c r="D876" s="265">
        <v>44.39</v>
      </c>
    </row>
    <row r="877" spans="1:4" x14ac:dyDescent="0.25">
      <c r="A877" s="264">
        <v>89264</v>
      </c>
      <c r="B877" s="264" t="s">
        <v>4646</v>
      </c>
      <c r="C877" s="264" t="s">
        <v>1050</v>
      </c>
      <c r="D877" s="265">
        <v>20.03</v>
      </c>
    </row>
    <row r="878" spans="1:4" x14ac:dyDescent="0.25">
      <c r="A878" s="264">
        <v>89265</v>
      </c>
      <c r="B878" s="264" t="s">
        <v>4647</v>
      </c>
      <c r="C878" s="264" t="s">
        <v>1050</v>
      </c>
      <c r="D878" s="265">
        <v>4.08</v>
      </c>
    </row>
    <row r="879" spans="1:4" x14ac:dyDescent="0.25">
      <c r="A879" s="264">
        <v>89266</v>
      </c>
      <c r="B879" s="264" t="s">
        <v>4648</v>
      </c>
      <c r="C879" s="264" t="s">
        <v>1050</v>
      </c>
      <c r="D879" s="265">
        <v>3.23</v>
      </c>
    </row>
    <row r="880" spans="1:4" x14ac:dyDescent="0.25">
      <c r="A880" s="264">
        <v>89267</v>
      </c>
      <c r="B880" s="264" t="s">
        <v>4649</v>
      </c>
      <c r="C880" s="264" t="s">
        <v>1050</v>
      </c>
      <c r="D880" s="265">
        <v>50.32</v>
      </c>
    </row>
    <row r="881" spans="1:4" x14ac:dyDescent="0.25">
      <c r="A881" s="264">
        <v>89268</v>
      </c>
      <c r="B881" s="264" t="s">
        <v>4650</v>
      </c>
      <c r="C881" s="264" t="s">
        <v>1050</v>
      </c>
      <c r="D881" s="265">
        <v>9.0500000000000007</v>
      </c>
    </row>
    <row r="882" spans="1:4" x14ac:dyDescent="0.25">
      <c r="A882" s="264">
        <v>89269</v>
      </c>
      <c r="B882" s="264" t="s">
        <v>4651</v>
      </c>
      <c r="C882" s="264" t="s">
        <v>1050</v>
      </c>
      <c r="D882" s="265">
        <v>7.17</v>
      </c>
    </row>
    <row r="883" spans="1:4" x14ac:dyDescent="0.25">
      <c r="A883" s="264">
        <v>89270</v>
      </c>
      <c r="B883" s="264" t="s">
        <v>4652</v>
      </c>
      <c r="C883" s="264" t="s">
        <v>1050</v>
      </c>
      <c r="D883" s="265">
        <v>80.900000000000006</v>
      </c>
    </row>
    <row r="884" spans="1:4" x14ac:dyDescent="0.25">
      <c r="A884" s="264">
        <v>89271</v>
      </c>
      <c r="B884" s="264" t="s">
        <v>4653</v>
      </c>
      <c r="C884" s="264" t="s">
        <v>1050</v>
      </c>
      <c r="D884" s="265">
        <v>28.08</v>
      </c>
    </row>
    <row r="885" spans="1:4" x14ac:dyDescent="0.25">
      <c r="A885" s="264">
        <v>89274</v>
      </c>
      <c r="B885" s="264" t="s">
        <v>4654</v>
      </c>
      <c r="C885" s="264" t="s">
        <v>1050</v>
      </c>
      <c r="D885" s="265">
        <v>1.42</v>
      </c>
    </row>
    <row r="886" spans="1:4" x14ac:dyDescent="0.25">
      <c r="A886" s="264">
        <v>89275</v>
      </c>
      <c r="B886" s="264" t="s">
        <v>4655</v>
      </c>
      <c r="C886" s="264" t="s">
        <v>1050</v>
      </c>
      <c r="D886" s="265">
        <v>0.23</v>
      </c>
    </row>
    <row r="887" spans="1:4" x14ac:dyDescent="0.25">
      <c r="A887" s="264">
        <v>89276</v>
      </c>
      <c r="B887" s="264" t="s">
        <v>4656</v>
      </c>
      <c r="C887" s="264" t="s">
        <v>1050</v>
      </c>
      <c r="D887" s="265">
        <v>1.9</v>
      </c>
    </row>
    <row r="888" spans="1:4" x14ac:dyDescent="0.25">
      <c r="A888" s="264">
        <v>89277</v>
      </c>
      <c r="B888" s="264" t="s">
        <v>4657</v>
      </c>
      <c r="C888" s="264" t="s">
        <v>1050</v>
      </c>
      <c r="D888" s="265">
        <v>8.1999999999999993</v>
      </c>
    </row>
    <row r="889" spans="1:4" x14ac:dyDescent="0.25">
      <c r="A889" s="264">
        <v>89280</v>
      </c>
      <c r="B889" s="264" t="s">
        <v>4658</v>
      </c>
      <c r="C889" s="264" t="s">
        <v>1050</v>
      </c>
      <c r="D889" s="265">
        <v>41.77</v>
      </c>
    </row>
    <row r="890" spans="1:4" x14ac:dyDescent="0.25">
      <c r="A890" s="264">
        <v>89281</v>
      </c>
      <c r="B890" s="264" t="s">
        <v>4659</v>
      </c>
      <c r="C890" s="264" t="s">
        <v>1050</v>
      </c>
      <c r="D890" s="265">
        <v>5.79</v>
      </c>
    </row>
    <row r="891" spans="1:4" x14ac:dyDescent="0.25">
      <c r="A891" s="264">
        <v>89870</v>
      </c>
      <c r="B891" s="264" t="s">
        <v>4660</v>
      </c>
      <c r="C891" s="264" t="s">
        <v>1050</v>
      </c>
      <c r="D891" s="265">
        <v>33.049999999999997</v>
      </c>
    </row>
    <row r="892" spans="1:4" x14ac:dyDescent="0.25">
      <c r="A892" s="264">
        <v>89871</v>
      </c>
      <c r="B892" s="264" t="s">
        <v>4661</v>
      </c>
      <c r="C892" s="264" t="s">
        <v>1050</v>
      </c>
      <c r="D892" s="265">
        <v>5.89</v>
      </c>
    </row>
    <row r="893" spans="1:4" x14ac:dyDescent="0.25">
      <c r="A893" s="264">
        <v>89872</v>
      </c>
      <c r="B893" s="264" t="s">
        <v>4662</v>
      </c>
      <c r="C893" s="264" t="s">
        <v>1050</v>
      </c>
      <c r="D893" s="265">
        <v>4.67</v>
      </c>
    </row>
    <row r="894" spans="1:4" x14ac:dyDescent="0.25">
      <c r="A894" s="264">
        <v>89873</v>
      </c>
      <c r="B894" s="264" t="s">
        <v>4663</v>
      </c>
      <c r="C894" s="264" t="s">
        <v>1050</v>
      </c>
      <c r="D894" s="265">
        <v>56.4</v>
      </c>
    </row>
    <row r="895" spans="1:4" x14ac:dyDescent="0.25">
      <c r="A895" s="264">
        <v>89874</v>
      </c>
      <c r="B895" s="264" t="s">
        <v>4664</v>
      </c>
      <c r="C895" s="264" t="s">
        <v>1050</v>
      </c>
      <c r="D895" s="265">
        <v>170.63</v>
      </c>
    </row>
    <row r="896" spans="1:4" x14ac:dyDescent="0.25">
      <c r="A896" s="264">
        <v>89878</v>
      </c>
      <c r="B896" s="264" t="s">
        <v>4665</v>
      </c>
      <c r="C896" s="264" t="s">
        <v>1050</v>
      </c>
      <c r="D896" s="265">
        <v>35.42</v>
      </c>
    </row>
    <row r="897" spans="1:4" x14ac:dyDescent="0.25">
      <c r="A897" s="264">
        <v>89879</v>
      </c>
      <c r="B897" s="264" t="s">
        <v>4666</v>
      </c>
      <c r="C897" s="264" t="s">
        <v>1050</v>
      </c>
      <c r="D897" s="265">
        <v>6.2</v>
      </c>
    </row>
    <row r="898" spans="1:4" x14ac:dyDescent="0.25">
      <c r="A898" s="264">
        <v>89880</v>
      </c>
      <c r="B898" s="264" t="s">
        <v>4667</v>
      </c>
      <c r="C898" s="264" t="s">
        <v>1050</v>
      </c>
      <c r="D898" s="265">
        <v>4.92</v>
      </c>
    </row>
    <row r="899" spans="1:4" x14ac:dyDescent="0.25">
      <c r="A899" s="264">
        <v>89881</v>
      </c>
      <c r="B899" s="264" t="s">
        <v>4668</v>
      </c>
      <c r="C899" s="264" t="s">
        <v>1050</v>
      </c>
      <c r="D899" s="265">
        <v>59.86</v>
      </c>
    </row>
    <row r="900" spans="1:4" x14ac:dyDescent="0.25">
      <c r="A900" s="264">
        <v>89882</v>
      </c>
      <c r="B900" s="264" t="s">
        <v>4669</v>
      </c>
      <c r="C900" s="264" t="s">
        <v>1050</v>
      </c>
      <c r="D900" s="265">
        <v>196.86</v>
      </c>
    </row>
    <row r="901" spans="1:4" x14ac:dyDescent="0.25">
      <c r="A901" s="264">
        <v>90582</v>
      </c>
      <c r="B901" s="264" t="s">
        <v>4670</v>
      </c>
      <c r="C901" s="264" t="s">
        <v>1050</v>
      </c>
      <c r="D901" s="265">
        <v>0.45</v>
      </c>
    </row>
    <row r="902" spans="1:4" x14ac:dyDescent="0.25">
      <c r="A902" s="264">
        <v>90583</v>
      </c>
      <c r="B902" s="264" t="s">
        <v>4671</v>
      </c>
      <c r="C902" s="264" t="s">
        <v>1050</v>
      </c>
      <c r="D902" s="265">
        <v>0.05</v>
      </c>
    </row>
    <row r="903" spans="1:4" x14ac:dyDescent="0.25">
      <c r="A903" s="264">
        <v>90584</v>
      </c>
      <c r="B903" s="264" t="s">
        <v>4672</v>
      </c>
      <c r="C903" s="264" t="s">
        <v>1050</v>
      </c>
      <c r="D903" s="265">
        <v>0.35</v>
      </c>
    </row>
    <row r="904" spans="1:4" x14ac:dyDescent="0.25">
      <c r="A904" s="264">
        <v>90585</v>
      </c>
      <c r="B904" s="264" t="s">
        <v>4673</v>
      </c>
      <c r="C904" s="264" t="s">
        <v>1050</v>
      </c>
      <c r="D904" s="265">
        <v>0.45</v>
      </c>
    </row>
    <row r="905" spans="1:4" x14ac:dyDescent="0.25">
      <c r="A905" s="264">
        <v>90621</v>
      </c>
      <c r="B905" s="264" t="s">
        <v>4674</v>
      </c>
      <c r="C905" s="264" t="s">
        <v>1050</v>
      </c>
      <c r="D905" s="265">
        <v>1.65</v>
      </c>
    </row>
    <row r="906" spans="1:4" x14ac:dyDescent="0.25">
      <c r="A906" s="264">
        <v>90622</v>
      </c>
      <c r="B906" s="264" t="s">
        <v>4675</v>
      </c>
      <c r="C906" s="264" t="s">
        <v>1050</v>
      </c>
      <c r="D906" s="265">
        <v>0.19</v>
      </c>
    </row>
    <row r="907" spans="1:4" x14ac:dyDescent="0.25">
      <c r="A907" s="264">
        <v>90623</v>
      </c>
      <c r="B907" s="264" t="s">
        <v>4676</v>
      </c>
      <c r="C907" s="264" t="s">
        <v>1050</v>
      </c>
      <c r="D907" s="265">
        <v>2.06</v>
      </c>
    </row>
    <row r="908" spans="1:4" x14ac:dyDescent="0.25">
      <c r="A908" s="264">
        <v>90624</v>
      </c>
      <c r="B908" s="264" t="s">
        <v>4677</v>
      </c>
      <c r="C908" s="264" t="s">
        <v>1050</v>
      </c>
      <c r="D908" s="265">
        <v>2.75</v>
      </c>
    </row>
    <row r="909" spans="1:4" x14ac:dyDescent="0.25">
      <c r="A909" s="264">
        <v>90627</v>
      </c>
      <c r="B909" s="264" t="s">
        <v>4678</v>
      </c>
      <c r="C909" s="264" t="s">
        <v>1050</v>
      </c>
      <c r="D909" s="265">
        <v>46.88</v>
      </c>
    </row>
    <row r="910" spans="1:4" x14ac:dyDescent="0.25">
      <c r="A910" s="264">
        <v>90628</v>
      </c>
      <c r="B910" s="264" t="s">
        <v>4679</v>
      </c>
      <c r="C910" s="264" t="s">
        <v>1050</v>
      </c>
      <c r="D910" s="265">
        <v>6.42</v>
      </c>
    </row>
    <row r="911" spans="1:4" x14ac:dyDescent="0.25">
      <c r="A911" s="264">
        <v>90629</v>
      </c>
      <c r="B911" s="264" t="s">
        <v>4680</v>
      </c>
      <c r="C911" s="264" t="s">
        <v>1050</v>
      </c>
      <c r="D911" s="265">
        <v>58.66</v>
      </c>
    </row>
    <row r="912" spans="1:4" x14ac:dyDescent="0.25">
      <c r="A912" s="264">
        <v>90630</v>
      </c>
      <c r="B912" s="264" t="s">
        <v>4681</v>
      </c>
      <c r="C912" s="264" t="s">
        <v>1050</v>
      </c>
      <c r="D912" s="265">
        <v>1.31</v>
      </c>
    </row>
    <row r="913" spans="1:4" x14ac:dyDescent="0.25">
      <c r="A913" s="264">
        <v>90633</v>
      </c>
      <c r="B913" s="264" t="s">
        <v>4682</v>
      </c>
      <c r="C913" s="264" t="s">
        <v>1050</v>
      </c>
      <c r="D913" s="265">
        <v>3.86</v>
      </c>
    </row>
    <row r="914" spans="1:4" x14ac:dyDescent="0.25">
      <c r="A914" s="264">
        <v>90634</v>
      </c>
      <c r="B914" s="264" t="s">
        <v>4683</v>
      </c>
      <c r="C914" s="264" t="s">
        <v>1050</v>
      </c>
      <c r="D914" s="265">
        <v>0.45</v>
      </c>
    </row>
    <row r="915" spans="1:4" x14ac:dyDescent="0.25">
      <c r="A915" s="264">
        <v>90635</v>
      </c>
      <c r="B915" s="264" t="s">
        <v>4684</v>
      </c>
      <c r="C915" s="264" t="s">
        <v>1050</v>
      </c>
      <c r="D915" s="265">
        <v>4.2300000000000004</v>
      </c>
    </row>
    <row r="916" spans="1:4" x14ac:dyDescent="0.25">
      <c r="A916" s="264">
        <v>90636</v>
      </c>
      <c r="B916" s="264" t="s">
        <v>4685</v>
      </c>
      <c r="C916" s="264" t="s">
        <v>1050</v>
      </c>
      <c r="D916" s="265">
        <v>5.5</v>
      </c>
    </row>
    <row r="917" spans="1:4" x14ac:dyDescent="0.25">
      <c r="A917" s="264">
        <v>90639</v>
      </c>
      <c r="B917" s="264" t="s">
        <v>4686</v>
      </c>
      <c r="C917" s="264" t="s">
        <v>1050</v>
      </c>
      <c r="D917" s="265">
        <v>5.77</v>
      </c>
    </row>
    <row r="918" spans="1:4" x14ac:dyDescent="0.25">
      <c r="A918" s="264">
        <v>90640</v>
      </c>
      <c r="B918" s="264" t="s">
        <v>4687</v>
      </c>
      <c r="C918" s="264" t="s">
        <v>1050</v>
      </c>
      <c r="D918" s="265">
        <v>0.68</v>
      </c>
    </row>
    <row r="919" spans="1:4" x14ac:dyDescent="0.25">
      <c r="A919" s="264">
        <v>90641</v>
      </c>
      <c r="B919" s="264" t="s">
        <v>4688</v>
      </c>
      <c r="C919" s="264" t="s">
        <v>1050</v>
      </c>
      <c r="D919" s="265">
        <v>6.31</v>
      </c>
    </row>
    <row r="920" spans="1:4" x14ac:dyDescent="0.25">
      <c r="A920" s="264">
        <v>90642</v>
      </c>
      <c r="B920" s="264" t="s">
        <v>4689</v>
      </c>
      <c r="C920" s="264" t="s">
        <v>1050</v>
      </c>
      <c r="D920" s="265">
        <v>12.15</v>
      </c>
    </row>
    <row r="921" spans="1:4" x14ac:dyDescent="0.25">
      <c r="A921" s="264">
        <v>90646</v>
      </c>
      <c r="B921" s="264" t="s">
        <v>4690</v>
      </c>
      <c r="C921" s="264" t="s">
        <v>1050</v>
      </c>
      <c r="D921" s="265">
        <v>0.81</v>
      </c>
    </row>
    <row r="922" spans="1:4" x14ac:dyDescent="0.25">
      <c r="A922" s="264">
        <v>90647</v>
      </c>
      <c r="B922" s="264" t="s">
        <v>4691</v>
      </c>
      <c r="C922" s="264" t="s">
        <v>1050</v>
      </c>
      <c r="D922" s="265">
        <v>0.09</v>
      </c>
    </row>
    <row r="923" spans="1:4" x14ac:dyDescent="0.25">
      <c r="A923" s="264">
        <v>90648</v>
      </c>
      <c r="B923" s="264" t="s">
        <v>4692</v>
      </c>
      <c r="C923" s="264" t="s">
        <v>1050</v>
      </c>
      <c r="D923" s="265">
        <v>0.88</v>
      </c>
    </row>
    <row r="924" spans="1:4" x14ac:dyDescent="0.25">
      <c r="A924" s="264">
        <v>90649</v>
      </c>
      <c r="B924" s="264" t="s">
        <v>4693</v>
      </c>
      <c r="C924" s="264" t="s">
        <v>1050</v>
      </c>
      <c r="D924" s="265">
        <v>8.5500000000000007</v>
      </c>
    </row>
    <row r="925" spans="1:4" x14ac:dyDescent="0.25">
      <c r="A925" s="264">
        <v>90652</v>
      </c>
      <c r="B925" s="264" t="s">
        <v>4694</v>
      </c>
      <c r="C925" s="264" t="s">
        <v>1050</v>
      </c>
      <c r="D925" s="265">
        <v>3.76</v>
      </c>
    </row>
    <row r="926" spans="1:4" x14ac:dyDescent="0.25">
      <c r="A926" s="264">
        <v>90653</v>
      </c>
      <c r="B926" s="264" t="s">
        <v>4695</v>
      </c>
      <c r="C926" s="264" t="s">
        <v>1050</v>
      </c>
      <c r="D926" s="265">
        <v>0.44</v>
      </c>
    </row>
    <row r="927" spans="1:4" x14ac:dyDescent="0.25">
      <c r="A927" s="264">
        <v>90654</v>
      </c>
      <c r="B927" s="264" t="s">
        <v>4696</v>
      </c>
      <c r="C927" s="264" t="s">
        <v>1050</v>
      </c>
      <c r="D927" s="265">
        <v>4.1100000000000003</v>
      </c>
    </row>
    <row r="928" spans="1:4" x14ac:dyDescent="0.25">
      <c r="A928" s="264">
        <v>90655</v>
      </c>
      <c r="B928" s="264" t="s">
        <v>4697</v>
      </c>
      <c r="C928" s="264" t="s">
        <v>1050</v>
      </c>
      <c r="D928" s="265">
        <v>5.63</v>
      </c>
    </row>
    <row r="929" spans="1:4" x14ac:dyDescent="0.25">
      <c r="A929" s="264">
        <v>90658</v>
      </c>
      <c r="B929" s="264" t="s">
        <v>4698</v>
      </c>
      <c r="C929" s="264" t="s">
        <v>1050</v>
      </c>
      <c r="D929" s="265">
        <v>4.0199999999999996</v>
      </c>
    </row>
    <row r="930" spans="1:4" x14ac:dyDescent="0.25">
      <c r="A930" s="264">
        <v>90659</v>
      </c>
      <c r="B930" s="264" t="s">
        <v>4699</v>
      </c>
      <c r="C930" s="264" t="s">
        <v>1050</v>
      </c>
      <c r="D930" s="265">
        <v>0.47</v>
      </c>
    </row>
    <row r="931" spans="1:4" x14ac:dyDescent="0.25">
      <c r="A931" s="264">
        <v>90660</v>
      </c>
      <c r="B931" s="264" t="s">
        <v>4700</v>
      </c>
      <c r="C931" s="264" t="s">
        <v>1050</v>
      </c>
      <c r="D931" s="265">
        <v>4.4000000000000004</v>
      </c>
    </row>
    <row r="932" spans="1:4" x14ac:dyDescent="0.25">
      <c r="A932" s="264">
        <v>90661</v>
      </c>
      <c r="B932" s="264" t="s">
        <v>4701</v>
      </c>
      <c r="C932" s="264" t="s">
        <v>1050</v>
      </c>
      <c r="D932" s="265">
        <v>5.63</v>
      </c>
    </row>
    <row r="933" spans="1:4" x14ac:dyDescent="0.25">
      <c r="A933" s="264">
        <v>90664</v>
      </c>
      <c r="B933" s="264" t="s">
        <v>4702</v>
      </c>
      <c r="C933" s="264" t="s">
        <v>1050</v>
      </c>
      <c r="D933" s="265">
        <v>6.12</v>
      </c>
    </row>
    <row r="934" spans="1:4" x14ac:dyDescent="0.25">
      <c r="A934" s="264">
        <v>90665</v>
      </c>
      <c r="B934" s="264" t="s">
        <v>4703</v>
      </c>
      <c r="C934" s="264" t="s">
        <v>1050</v>
      </c>
      <c r="D934" s="265">
        <v>1.1399999999999999</v>
      </c>
    </row>
    <row r="935" spans="1:4" x14ac:dyDescent="0.25">
      <c r="A935" s="264">
        <v>90666</v>
      </c>
      <c r="B935" s="264" t="s">
        <v>4704</v>
      </c>
      <c r="C935" s="264" t="s">
        <v>1050</v>
      </c>
      <c r="D935" s="265">
        <v>8.0299999999999994</v>
      </c>
    </row>
    <row r="936" spans="1:4" x14ac:dyDescent="0.25">
      <c r="A936" s="264">
        <v>90667</v>
      </c>
      <c r="B936" s="264" t="s">
        <v>4705</v>
      </c>
      <c r="C936" s="264" t="s">
        <v>1050</v>
      </c>
      <c r="D936" s="265">
        <v>14.48</v>
      </c>
    </row>
    <row r="937" spans="1:4" x14ac:dyDescent="0.25">
      <c r="A937" s="264">
        <v>90670</v>
      </c>
      <c r="B937" s="264" t="s">
        <v>4706</v>
      </c>
      <c r="C937" s="264" t="s">
        <v>1050</v>
      </c>
      <c r="D937" s="265">
        <v>215.15</v>
      </c>
    </row>
    <row r="938" spans="1:4" x14ac:dyDescent="0.25">
      <c r="A938" s="264">
        <v>90671</v>
      </c>
      <c r="B938" s="264" t="s">
        <v>4707</v>
      </c>
      <c r="C938" s="264" t="s">
        <v>1050</v>
      </c>
      <c r="D938" s="265">
        <v>29.87</v>
      </c>
    </row>
    <row r="939" spans="1:4" x14ac:dyDescent="0.25">
      <c r="A939" s="264">
        <v>90672</v>
      </c>
      <c r="B939" s="264" t="s">
        <v>4708</v>
      </c>
      <c r="C939" s="264" t="s">
        <v>1050</v>
      </c>
      <c r="D939" s="265">
        <v>269.24</v>
      </c>
    </row>
    <row r="940" spans="1:4" x14ac:dyDescent="0.25">
      <c r="A940" s="264">
        <v>90673</v>
      </c>
      <c r="B940" s="264" t="s">
        <v>4709</v>
      </c>
      <c r="C940" s="264" t="s">
        <v>1050</v>
      </c>
      <c r="D940" s="265">
        <v>115.74</v>
      </c>
    </row>
    <row r="941" spans="1:4" x14ac:dyDescent="0.25">
      <c r="A941" s="264">
        <v>90676</v>
      </c>
      <c r="B941" s="264" t="s">
        <v>4710</v>
      </c>
      <c r="C941" s="264" t="s">
        <v>1050</v>
      </c>
      <c r="D941" s="265">
        <v>104</v>
      </c>
    </row>
    <row r="942" spans="1:4" x14ac:dyDescent="0.25">
      <c r="A942" s="264">
        <v>90677</v>
      </c>
      <c r="B942" s="264" t="s">
        <v>4711</v>
      </c>
      <c r="C942" s="264" t="s">
        <v>1050</v>
      </c>
      <c r="D942" s="265">
        <v>16.02</v>
      </c>
    </row>
    <row r="943" spans="1:4" x14ac:dyDescent="0.25">
      <c r="A943" s="264">
        <v>90678</v>
      </c>
      <c r="B943" s="264" t="s">
        <v>4712</v>
      </c>
      <c r="C943" s="264" t="s">
        <v>1050</v>
      </c>
      <c r="D943" s="265">
        <v>143.99</v>
      </c>
    </row>
    <row r="944" spans="1:4" x14ac:dyDescent="0.25">
      <c r="A944" s="264">
        <v>90679</v>
      </c>
      <c r="B944" s="264" t="s">
        <v>4713</v>
      </c>
      <c r="C944" s="264" t="s">
        <v>1050</v>
      </c>
      <c r="D944" s="265">
        <v>88.76</v>
      </c>
    </row>
    <row r="945" spans="1:4" x14ac:dyDescent="0.25">
      <c r="A945" s="264">
        <v>90682</v>
      </c>
      <c r="B945" s="264" t="s">
        <v>4714</v>
      </c>
      <c r="C945" s="264" t="s">
        <v>1050</v>
      </c>
      <c r="D945" s="265">
        <v>31.2</v>
      </c>
    </row>
    <row r="946" spans="1:4" x14ac:dyDescent="0.25">
      <c r="A946" s="264">
        <v>90683</v>
      </c>
      <c r="B946" s="264" t="s">
        <v>4715</v>
      </c>
      <c r="C946" s="264" t="s">
        <v>1050</v>
      </c>
      <c r="D946" s="265">
        <v>5.2</v>
      </c>
    </row>
    <row r="947" spans="1:4" x14ac:dyDescent="0.25">
      <c r="A947" s="264">
        <v>90684</v>
      </c>
      <c r="B947" s="264" t="s">
        <v>4716</v>
      </c>
      <c r="C947" s="264" t="s">
        <v>1050</v>
      </c>
      <c r="D947" s="265">
        <v>36.4</v>
      </c>
    </row>
    <row r="948" spans="1:4" x14ac:dyDescent="0.25">
      <c r="A948" s="264">
        <v>90685</v>
      </c>
      <c r="B948" s="264" t="s">
        <v>4717</v>
      </c>
      <c r="C948" s="264" t="s">
        <v>1050</v>
      </c>
      <c r="D948" s="265">
        <v>55.07</v>
      </c>
    </row>
    <row r="949" spans="1:4" x14ac:dyDescent="0.25">
      <c r="A949" s="264">
        <v>90688</v>
      </c>
      <c r="B949" s="264" t="s">
        <v>4718</v>
      </c>
      <c r="C949" s="264" t="s">
        <v>1050</v>
      </c>
      <c r="D949" s="265">
        <v>22</v>
      </c>
    </row>
    <row r="950" spans="1:4" x14ac:dyDescent="0.25">
      <c r="A950" s="264">
        <v>90689</v>
      </c>
      <c r="B950" s="264" t="s">
        <v>4719</v>
      </c>
      <c r="C950" s="264" t="s">
        <v>1050</v>
      </c>
      <c r="D950" s="265">
        <v>2.2200000000000002</v>
      </c>
    </row>
    <row r="951" spans="1:4" x14ac:dyDescent="0.25">
      <c r="A951" s="264">
        <v>90690</v>
      </c>
      <c r="B951" s="264" t="s">
        <v>4720</v>
      </c>
      <c r="C951" s="264" t="s">
        <v>1050</v>
      </c>
      <c r="D951" s="265">
        <v>27.5</v>
      </c>
    </row>
    <row r="952" spans="1:4" x14ac:dyDescent="0.25">
      <c r="A952" s="264">
        <v>90691</v>
      </c>
      <c r="B952" s="264" t="s">
        <v>4721</v>
      </c>
      <c r="C952" s="264" t="s">
        <v>1050</v>
      </c>
      <c r="D952" s="265">
        <v>38.56</v>
      </c>
    </row>
    <row r="953" spans="1:4" x14ac:dyDescent="0.25">
      <c r="A953" s="264">
        <v>90957</v>
      </c>
      <c r="B953" s="264" t="s">
        <v>4722</v>
      </c>
      <c r="C953" s="264" t="s">
        <v>1050</v>
      </c>
      <c r="D953" s="265">
        <v>4.55</v>
      </c>
    </row>
    <row r="954" spans="1:4" x14ac:dyDescent="0.25">
      <c r="A954" s="264">
        <v>90958</v>
      </c>
      <c r="B954" s="264" t="s">
        <v>4723</v>
      </c>
      <c r="C954" s="264" t="s">
        <v>1050</v>
      </c>
      <c r="D954" s="265">
        <v>0.63</v>
      </c>
    </row>
    <row r="955" spans="1:4" x14ac:dyDescent="0.25">
      <c r="A955" s="264">
        <v>90960</v>
      </c>
      <c r="B955" s="264" t="s">
        <v>4724</v>
      </c>
      <c r="C955" s="264" t="s">
        <v>1050</v>
      </c>
      <c r="D955" s="265">
        <v>6.08</v>
      </c>
    </row>
    <row r="956" spans="1:4" x14ac:dyDescent="0.25">
      <c r="A956" s="264">
        <v>90961</v>
      </c>
      <c r="B956" s="264" t="s">
        <v>4725</v>
      </c>
      <c r="C956" s="264" t="s">
        <v>1050</v>
      </c>
      <c r="D956" s="265">
        <v>0.84</v>
      </c>
    </row>
    <row r="957" spans="1:4" x14ac:dyDescent="0.25">
      <c r="A957" s="264">
        <v>90962</v>
      </c>
      <c r="B957" s="264" t="s">
        <v>4726</v>
      </c>
      <c r="C957" s="264" t="s">
        <v>1050</v>
      </c>
      <c r="D957" s="265">
        <v>7.61</v>
      </c>
    </row>
    <row r="958" spans="1:4" x14ac:dyDescent="0.25">
      <c r="A958" s="264">
        <v>90963</v>
      </c>
      <c r="B958" s="264" t="s">
        <v>4727</v>
      </c>
      <c r="C958" s="264" t="s">
        <v>1050</v>
      </c>
      <c r="D958" s="265">
        <v>14.47</v>
      </c>
    </row>
    <row r="959" spans="1:4" x14ac:dyDescent="0.25">
      <c r="A959" s="264">
        <v>90968</v>
      </c>
      <c r="B959" s="264" t="s">
        <v>4728</v>
      </c>
      <c r="C959" s="264" t="s">
        <v>1050</v>
      </c>
      <c r="D959" s="265">
        <v>6.1</v>
      </c>
    </row>
    <row r="960" spans="1:4" x14ac:dyDescent="0.25">
      <c r="A960" s="264">
        <v>90969</v>
      </c>
      <c r="B960" s="264" t="s">
        <v>4729</v>
      </c>
      <c r="C960" s="264" t="s">
        <v>1050</v>
      </c>
      <c r="D960" s="265">
        <v>0.84</v>
      </c>
    </row>
    <row r="961" spans="1:4" x14ac:dyDescent="0.25">
      <c r="A961" s="264">
        <v>90970</v>
      </c>
      <c r="B961" s="264" t="s">
        <v>4730</v>
      </c>
      <c r="C961" s="264" t="s">
        <v>1050</v>
      </c>
      <c r="D961" s="265">
        <v>7.63</v>
      </c>
    </row>
    <row r="962" spans="1:4" x14ac:dyDescent="0.25">
      <c r="A962" s="264">
        <v>90971</v>
      </c>
      <c r="B962" s="264" t="s">
        <v>4731</v>
      </c>
      <c r="C962" s="264" t="s">
        <v>1050</v>
      </c>
      <c r="D962" s="265">
        <v>58.65</v>
      </c>
    </row>
    <row r="963" spans="1:4" x14ac:dyDescent="0.25">
      <c r="A963" s="264">
        <v>90975</v>
      </c>
      <c r="B963" s="264" t="s">
        <v>4732</v>
      </c>
      <c r="C963" s="264" t="s">
        <v>1050</v>
      </c>
      <c r="D963" s="265">
        <v>15.49</v>
      </c>
    </row>
    <row r="964" spans="1:4" x14ac:dyDescent="0.25">
      <c r="A964" s="264">
        <v>90976</v>
      </c>
      <c r="B964" s="264" t="s">
        <v>4733</v>
      </c>
      <c r="C964" s="264" t="s">
        <v>1050</v>
      </c>
      <c r="D964" s="265">
        <v>2.15</v>
      </c>
    </row>
    <row r="965" spans="1:4" x14ac:dyDescent="0.25">
      <c r="A965" s="264">
        <v>90977</v>
      </c>
      <c r="B965" s="264" t="s">
        <v>4734</v>
      </c>
      <c r="C965" s="264" t="s">
        <v>1050</v>
      </c>
      <c r="D965" s="265">
        <v>19.38</v>
      </c>
    </row>
    <row r="966" spans="1:4" x14ac:dyDescent="0.25">
      <c r="A966" s="264">
        <v>90978</v>
      </c>
      <c r="B966" s="264" t="s">
        <v>4735</v>
      </c>
      <c r="C966" s="264" t="s">
        <v>1050</v>
      </c>
      <c r="D966" s="265">
        <v>152.16</v>
      </c>
    </row>
    <row r="967" spans="1:4" x14ac:dyDescent="0.25">
      <c r="A967" s="264">
        <v>90992</v>
      </c>
      <c r="B967" s="264" t="s">
        <v>4736</v>
      </c>
      <c r="C967" s="264" t="s">
        <v>1050</v>
      </c>
      <c r="D967" s="265">
        <v>7.23</v>
      </c>
    </row>
    <row r="968" spans="1:4" x14ac:dyDescent="0.25">
      <c r="A968" s="264">
        <v>90993</v>
      </c>
      <c r="B968" s="264" t="s">
        <v>4737</v>
      </c>
      <c r="C968" s="264" t="s">
        <v>1050</v>
      </c>
      <c r="D968" s="265">
        <v>1</v>
      </c>
    </row>
    <row r="969" spans="1:4" x14ac:dyDescent="0.25">
      <c r="A969" s="264">
        <v>90994</v>
      </c>
      <c r="B969" s="264" t="s">
        <v>4738</v>
      </c>
      <c r="C969" s="264" t="s">
        <v>1050</v>
      </c>
      <c r="D969" s="265">
        <v>9.0500000000000007</v>
      </c>
    </row>
    <row r="970" spans="1:4" x14ac:dyDescent="0.25">
      <c r="A970" s="264">
        <v>90995</v>
      </c>
      <c r="B970" s="264" t="s">
        <v>4739</v>
      </c>
      <c r="C970" s="264" t="s">
        <v>1050</v>
      </c>
      <c r="D970" s="265">
        <v>79.67</v>
      </c>
    </row>
    <row r="971" spans="1:4" x14ac:dyDescent="0.25">
      <c r="A971" s="264">
        <v>91021</v>
      </c>
      <c r="B971" s="264" t="s">
        <v>4740</v>
      </c>
      <c r="C971" s="264" t="s">
        <v>1050</v>
      </c>
      <c r="D971" s="265">
        <v>12.59</v>
      </c>
    </row>
    <row r="972" spans="1:4" x14ac:dyDescent="0.25">
      <c r="A972" s="264">
        <v>91026</v>
      </c>
      <c r="B972" s="264" t="s">
        <v>4741</v>
      </c>
      <c r="C972" s="264" t="s">
        <v>1050</v>
      </c>
      <c r="D972" s="265">
        <v>23.55</v>
      </c>
    </row>
    <row r="973" spans="1:4" x14ac:dyDescent="0.25">
      <c r="A973" s="264">
        <v>91027</v>
      </c>
      <c r="B973" s="264" t="s">
        <v>4742</v>
      </c>
      <c r="C973" s="264" t="s">
        <v>1050</v>
      </c>
      <c r="D973" s="265">
        <v>4.83</v>
      </c>
    </row>
    <row r="974" spans="1:4" x14ac:dyDescent="0.25">
      <c r="A974" s="264">
        <v>91028</v>
      </c>
      <c r="B974" s="264" t="s">
        <v>4743</v>
      </c>
      <c r="C974" s="264" t="s">
        <v>1050</v>
      </c>
      <c r="D974" s="265">
        <v>3.82</v>
      </c>
    </row>
    <row r="975" spans="1:4" x14ac:dyDescent="0.25">
      <c r="A975" s="264">
        <v>91029</v>
      </c>
      <c r="B975" s="264" t="s">
        <v>4744</v>
      </c>
      <c r="C975" s="264" t="s">
        <v>1050</v>
      </c>
      <c r="D975" s="265">
        <v>43.29</v>
      </c>
    </row>
    <row r="976" spans="1:4" x14ac:dyDescent="0.25">
      <c r="A976" s="264">
        <v>91030</v>
      </c>
      <c r="B976" s="264" t="s">
        <v>4745</v>
      </c>
      <c r="C976" s="264" t="s">
        <v>1050</v>
      </c>
      <c r="D976" s="265">
        <v>141.97</v>
      </c>
    </row>
    <row r="977" spans="1:4" x14ac:dyDescent="0.25">
      <c r="A977" s="264">
        <v>91273</v>
      </c>
      <c r="B977" s="264" t="s">
        <v>4746</v>
      </c>
      <c r="C977" s="264" t="s">
        <v>1050</v>
      </c>
      <c r="D977" s="265">
        <v>0.5</v>
      </c>
    </row>
    <row r="978" spans="1:4" x14ac:dyDescent="0.25">
      <c r="A978" s="264">
        <v>91274</v>
      </c>
      <c r="B978" s="264" t="s">
        <v>4747</v>
      </c>
      <c r="C978" s="264" t="s">
        <v>1050</v>
      </c>
      <c r="D978" s="265">
        <v>7.0000000000000007E-2</v>
      </c>
    </row>
    <row r="979" spans="1:4" x14ac:dyDescent="0.25">
      <c r="A979" s="264">
        <v>91275</v>
      </c>
      <c r="B979" s="264" t="s">
        <v>4748</v>
      </c>
      <c r="C979" s="264" t="s">
        <v>1050</v>
      </c>
      <c r="D979" s="265">
        <v>0.63</v>
      </c>
    </row>
    <row r="980" spans="1:4" x14ac:dyDescent="0.25">
      <c r="A980" s="264">
        <v>91276</v>
      </c>
      <c r="B980" s="264" t="s">
        <v>4749</v>
      </c>
      <c r="C980" s="264" t="s">
        <v>1050</v>
      </c>
      <c r="D980" s="265">
        <v>7.57</v>
      </c>
    </row>
    <row r="981" spans="1:4" x14ac:dyDescent="0.25">
      <c r="A981" s="264">
        <v>91279</v>
      </c>
      <c r="B981" s="264" t="s">
        <v>4750</v>
      </c>
      <c r="C981" s="264" t="s">
        <v>1050</v>
      </c>
      <c r="D981" s="265">
        <v>0.77</v>
      </c>
    </row>
    <row r="982" spans="1:4" x14ac:dyDescent="0.25">
      <c r="A982" s="264">
        <v>91280</v>
      </c>
      <c r="B982" s="264" t="s">
        <v>4751</v>
      </c>
      <c r="C982" s="264" t="s">
        <v>1050</v>
      </c>
      <c r="D982" s="265">
        <v>0.08</v>
      </c>
    </row>
    <row r="983" spans="1:4" x14ac:dyDescent="0.25">
      <c r="A983" s="264">
        <v>91281</v>
      </c>
      <c r="B983" s="264" t="s">
        <v>4752</v>
      </c>
      <c r="C983" s="264" t="s">
        <v>1050</v>
      </c>
      <c r="D983" s="265">
        <v>0.96</v>
      </c>
    </row>
    <row r="984" spans="1:4" x14ac:dyDescent="0.25">
      <c r="A984" s="264">
        <v>91282</v>
      </c>
      <c r="B984" s="264" t="s">
        <v>4753</v>
      </c>
      <c r="C984" s="264" t="s">
        <v>1050</v>
      </c>
      <c r="D984" s="265">
        <v>7.62</v>
      </c>
    </row>
    <row r="985" spans="1:4" x14ac:dyDescent="0.25">
      <c r="A985" s="264">
        <v>91354</v>
      </c>
      <c r="B985" s="264" t="s">
        <v>4754</v>
      </c>
      <c r="C985" s="264" t="s">
        <v>1050</v>
      </c>
      <c r="D985" s="265">
        <v>16.89</v>
      </c>
    </row>
    <row r="986" spans="1:4" x14ac:dyDescent="0.25">
      <c r="A986" s="264">
        <v>91355</v>
      </c>
      <c r="B986" s="264" t="s">
        <v>4755</v>
      </c>
      <c r="C986" s="264" t="s">
        <v>1050</v>
      </c>
      <c r="D986" s="265">
        <v>3.54</v>
      </c>
    </row>
    <row r="987" spans="1:4" x14ac:dyDescent="0.25">
      <c r="A987" s="264">
        <v>91356</v>
      </c>
      <c r="B987" s="264" t="s">
        <v>4756</v>
      </c>
      <c r="C987" s="264" t="s">
        <v>1050</v>
      </c>
      <c r="D987" s="265">
        <v>2.8</v>
      </c>
    </row>
    <row r="988" spans="1:4" x14ac:dyDescent="0.25">
      <c r="A988" s="264">
        <v>91359</v>
      </c>
      <c r="B988" s="264" t="s">
        <v>4757</v>
      </c>
      <c r="C988" s="264" t="s">
        <v>1050</v>
      </c>
      <c r="D988" s="265">
        <v>20.58</v>
      </c>
    </row>
    <row r="989" spans="1:4" x14ac:dyDescent="0.25">
      <c r="A989" s="264">
        <v>91360</v>
      </c>
      <c r="B989" s="264" t="s">
        <v>4758</v>
      </c>
      <c r="C989" s="264" t="s">
        <v>1050</v>
      </c>
      <c r="D989" s="265">
        <v>3.98</v>
      </c>
    </row>
    <row r="990" spans="1:4" x14ac:dyDescent="0.25">
      <c r="A990" s="264">
        <v>91361</v>
      </c>
      <c r="B990" s="264" t="s">
        <v>4759</v>
      </c>
      <c r="C990" s="264" t="s">
        <v>1050</v>
      </c>
      <c r="D990" s="265">
        <v>3.15</v>
      </c>
    </row>
    <row r="991" spans="1:4" x14ac:dyDescent="0.25">
      <c r="A991" s="264">
        <v>91367</v>
      </c>
      <c r="B991" s="264" t="s">
        <v>4760</v>
      </c>
      <c r="C991" s="264" t="s">
        <v>1050</v>
      </c>
      <c r="D991" s="265">
        <v>20.85</v>
      </c>
    </row>
    <row r="992" spans="1:4" x14ac:dyDescent="0.25">
      <c r="A992" s="264">
        <v>91368</v>
      </c>
      <c r="B992" s="264" t="s">
        <v>4761</v>
      </c>
      <c r="C992" s="264" t="s">
        <v>1050</v>
      </c>
      <c r="D992" s="265">
        <v>4.1100000000000003</v>
      </c>
    </row>
    <row r="993" spans="1:4" x14ac:dyDescent="0.25">
      <c r="A993" s="264">
        <v>91369</v>
      </c>
      <c r="B993" s="264" t="s">
        <v>4762</v>
      </c>
      <c r="C993" s="264" t="s">
        <v>1050</v>
      </c>
      <c r="D993" s="265">
        <v>3.25</v>
      </c>
    </row>
    <row r="994" spans="1:4" x14ac:dyDescent="0.25">
      <c r="A994" s="264">
        <v>91375</v>
      </c>
      <c r="B994" s="264" t="s">
        <v>4763</v>
      </c>
      <c r="C994" s="264" t="s">
        <v>1050</v>
      </c>
      <c r="D994" s="265">
        <v>18.54</v>
      </c>
    </row>
    <row r="995" spans="1:4" x14ac:dyDescent="0.25">
      <c r="A995" s="264">
        <v>91376</v>
      </c>
      <c r="B995" s="264" t="s">
        <v>4764</v>
      </c>
      <c r="C995" s="264" t="s">
        <v>1050</v>
      </c>
      <c r="D995" s="265">
        <v>3.89</v>
      </c>
    </row>
    <row r="996" spans="1:4" x14ac:dyDescent="0.25">
      <c r="A996" s="264">
        <v>91377</v>
      </c>
      <c r="B996" s="264" t="s">
        <v>4765</v>
      </c>
      <c r="C996" s="264" t="s">
        <v>1050</v>
      </c>
      <c r="D996" s="265">
        <v>3.08</v>
      </c>
    </row>
    <row r="997" spans="1:4" x14ac:dyDescent="0.25">
      <c r="A997" s="264">
        <v>91380</v>
      </c>
      <c r="B997" s="264" t="s">
        <v>4766</v>
      </c>
      <c r="C997" s="264" t="s">
        <v>1050</v>
      </c>
      <c r="D997" s="265">
        <v>27.43</v>
      </c>
    </row>
    <row r="998" spans="1:4" x14ac:dyDescent="0.25">
      <c r="A998" s="264">
        <v>91381</v>
      </c>
      <c r="B998" s="264" t="s">
        <v>4767</v>
      </c>
      <c r="C998" s="264" t="s">
        <v>1050</v>
      </c>
      <c r="D998" s="265">
        <v>5.4</v>
      </c>
    </row>
    <row r="999" spans="1:4" x14ac:dyDescent="0.25">
      <c r="A999" s="264">
        <v>91382</v>
      </c>
      <c r="B999" s="264" t="s">
        <v>4768</v>
      </c>
      <c r="C999" s="264" t="s">
        <v>1050</v>
      </c>
      <c r="D999" s="265">
        <v>4.28</v>
      </c>
    </row>
    <row r="1000" spans="1:4" x14ac:dyDescent="0.25">
      <c r="A1000" s="264">
        <v>91383</v>
      </c>
      <c r="B1000" s="264" t="s">
        <v>4769</v>
      </c>
      <c r="C1000" s="264" t="s">
        <v>1050</v>
      </c>
      <c r="D1000" s="265">
        <v>49.57</v>
      </c>
    </row>
    <row r="1001" spans="1:4" x14ac:dyDescent="0.25">
      <c r="A1001" s="264">
        <v>91384</v>
      </c>
      <c r="B1001" s="264" t="s">
        <v>4770</v>
      </c>
      <c r="C1001" s="264" t="s">
        <v>1050</v>
      </c>
      <c r="D1001" s="265">
        <v>137.22</v>
      </c>
    </row>
    <row r="1002" spans="1:4" x14ac:dyDescent="0.25">
      <c r="A1002" s="264">
        <v>91390</v>
      </c>
      <c r="B1002" s="264" t="s">
        <v>4771</v>
      </c>
      <c r="C1002" s="264" t="s">
        <v>1050</v>
      </c>
      <c r="D1002" s="265">
        <v>18.28</v>
      </c>
    </row>
    <row r="1003" spans="1:4" x14ac:dyDescent="0.25">
      <c r="A1003" s="264">
        <v>91391</v>
      </c>
      <c r="B1003" s="264" t="s">
        <v>4772</v>
      </c>
      <c r="C1003" s="264" t="s">
        <v>1050</v>
      </c>
      <c r="D1003" s="265">
        <v>3.72</v>
      </c>
    </row>
    <row r="1004" spans="1:4" x14ac:dyDescent="0.25">
      <c r="A1004" s="264">
        <v>91392</v>
      </c>
      <c r="B1004" s="264" t="s">
        <v>4773</v>
      </c>
      <c r="C1004" s="264" t="s">
        <v>1050</v>
      </c>
      <c r="D1004" s="265">
        <v>2.94</v>
      </c>
    </row>
    <row r="1005" spans="1:4" x14ac:dyDescent="0.25">
      <c r="A1005" s="264">
        <v>91396</v>
      </c>
      <c r="B1005" s="264" t="s">
        <v>4774</v>
      </c>
      <c r="C1005" s="264" t="s">
        <v>1050</v>
      </c>
      <c r="D1005" s="265">
        <v>28.46</v>
      </c>
    </row>
    <row r="1006" spans="1:4" x14ac:dyDescent="0.25">
      <c r="A1006" s="264">
        <v>91397</v>
      </c>
      <c r="B1006" s="264" t="s">
        <v>4775</v>
      </c>
      <c r="C1006" s="264" t="s">
        <v>1050</v>
      </c>
      <c r="D1006" s="265">
        <v>5.57</v>
      </c>
    </row>
    <row r="1007" spans="1:4" x14ac:dyDescent="0.25">
      <c r="A1007" s="264">
        <v>91398</v>
      </c>
      <c r="B1007" s="264" t="s">
        <v>4776</v>
      </c>
      <c r="C1007" s="264" t="s">
        <v>1050</v>
      </c>
      <c r="D1007" s="265">
        <v>4.41</v>
      </c>
    </row>
    <row r="1008" spans="1:4" x14ac:dyDescent="0.25">
      <c r="A1008" s="264">
        <v>91402</v>
      </c>
      <c r="B1008" s="264" t="s">
        <v>4777</v>
      </c>
      <c r="C1008" s="264" t="s">
        <v>1050</v>
      </c>
      <c r="D1008" s="265">
        <v>3.38</v>
      </c>
    </row>
    <row r="1009" spans="1:4" x14ac:dyDescent="0.25">
      <c r="A1009" s="264">
        <v>91466</v>
      </c>
      <c r="B1009" s="264" t="s">
        <v>4778</v>
      </c>
      <c r="C1009" s="264" t="s">
        <v>1050</v>
      </c>
      <c r="D1009" s="265">
        <v>3.88</v>
      </c>
    </row>
    <row r="1010" spans="1:4" x14ac:dyDescent="0.25">
      <c r="A1010" s="264">
        <v>91467</v>
      </c>
      <c r="B1010" s="264" t="s">
        <v>4779</v>
      </c>
      <c r="C1010" s="264" t="s">
        <v>1050</v>
      </c>
      <c r="D1010" s="265">
        <v>153.02000000000001</v>
      </c>
    </row>
    <row r="1011" spans="1:4" x14ac:dyDescent="0.25">
      <c r="A1011" s="264">
        <v>91468</v>
      </c>
      <c r="B1011" s="264" t="s">
        <v>4780</v>
      </c>
      <c r="C1011" s="264" t="s">
        <v>1050</v>
      </c>
      <c r="D1011" s="265">
        <v>22.15</v>
      </c>
    </row>
    <row r="1012" spans="1:4" x14ac:dyDescent="0.25">
      <c r="A1012" s="264">
        <v>91469</v>
      </c>
      <c r="B1012" s="264" t="s">
        <v>4781</v>
      </c>
      <c r="C1012" s="264" t="s">
        <v>1050</v>
      </c>
      <c r="D1012" s="265">
        <v>7.38</v>
      </c>
    </row>
    <row r="1013" spans="1:4" x14ac:dyDescent="0.25">
      <c r="A1013" s="264">
        <v>91484</v>
      </c>
      <c r="B1013" s="264" t="s">
        <v>4782</v>
      </c>
      <c r="C1013" s="264" t="s">
        <v>1050</v>
      </c>
      <c r="D1013" s="265">
        <v>7.38</v>
      </c>
    </row>
    <row r="1014" spans="1:4" x14ac:dyDescent="0.25">
      <c r="A1014" s="264">
        <v>91485</v>
      </c>
      <c r="B1014" s="264" t="s">
        <v>4783</v>
      </c>
      <c r="C1014" s="264" t="s">
        <v>1050</v>
      </c>
      <c r="D1014" s="265">
        <v>157.88999999999999</v>
      </c>
    </row>
    <row r="1015" spans="1:4" x14ac:dyDescent="0.25">
      <c r="A1015" s="264">
        <v>91529</v>
      </c>
      <c r="B1015" s="264" t="s">
        <v>4784</v>
      </c>
      <c r="C1015" s="264" t="s">
        <v>1050</v>
      </c>
      <c r="D1015" s="265">
        <v>0.75</v>
      </c>
    </row>
    <row r="1016" spans="1:4" x14ac:dyDescent="0.25">
      <c r="A1016" s="264">
        <v>91530</v>
      </c>
      <c r="B1016" s="264" t="s">
        <v>4785</v>
      </c>
      <c r="C1016" s="264" t="s">
        <v>1050</v>
      </c>
      <c r="D1016" s="265">
        <v>0.1</v>
      </c>
    </row>
    <row r="1017" spans="1:4" x14ac:dyDescent="0.25">
      <c r="A1017" s="264">
        <v>91531</v>
      </c>
      <c r="B1017" s="264" t="s">
        <v>4786</v>
      </c>
      <c r="C1017" s="264" t="s">
        <v>1050</v>
      </c>
      <c r="D1017" s="265">
        <v>0.93</v>
      </c>
    </row>
    <row r="1018" spans="1:4" x14ac:dyDescent="0.25">
      <c r="A1018" s="264">
        <v>91532</v>
      </c>
      <c r="B1018" s="264" t="s">
        <v>4787</v>
      </c>
      <c r="C1018" s="264" t="s">
        <v>1050</v>
      </c>
      <c r="D1018" s="265">
        <v>5.41</v>
      </c>
    </row>
    <row r="1019" spans="1:4" x14ac:dyDescent="0.25">
      <c r="A1019" s="264">
        <v>91629</v>
      </c>
      <c r="B1019" s="264" t="s">
        <v>4788</v>
      </c>
      <c r="C1019" s="264" t="s">
        <v>1050</v>
      </c>
      <c r="D1019" s="265">
        <v>20.76</v>
      </c>
    </row>
    <row r="1020" spans="1:4" x14ac:dyDescent="0.25">
      <c r="A1020" s="264">
        <v>91630</v>
      </c>
      <c r="B1020" s="264" t="s">
        <v>4789</v>
      </c>
      <c r="C1020" s="264" t="s">
        <v>1050</v>
      </c>
      <c r="D1020" s="265">
        <v>3.93</v>
      </c>
    </row>
    <row r="1021" spans="1:4" x14ac:dyDescent="0.25">
      <c r="A1021" s="264">
        <v>91631</v>
      </c>
      <c r="B1021" s="264" t="s">
        <v>4790</v>
      </c>
      <c r="C1021" s="264" t="s">
        <v>1050</v>
      </c>
      <c r="D1021" s="265">
        <v>3.11</v>
      </c>
    </row>
    <row r="1022" spans="1:4" x14ac:dyDescent="0.25">
      <c r="A1022" s="264">
        <v>91632</v>
      </c>
      <c r="B1022" s="264" t="s">
        <v>4791</v>
      </c>
      <c r="C1022" s="264" t="s">
        <v>1050</v>
      </c>
      <c r="D1022" s="265">
        <v>35.520000000000003</v>
      </c>
    </row>
    <row r="1023" spans="1:4" x14ac:dyDescent="0.25">
      <c r="A1023" s="264">
        <v>91633</v>
      </c>
      <c r="B1023" s="264" t="s">
        <v>4792</v>
      </c>
      <c r="C1023" s="264" t="s">
        <v>1050</v>
      </c>
      <c r="D1023" s="265">
        <v>129.52000000000001</v>
      </c>
    </row>
    <row r="1024" spans="1:4" x14ac:dyDescent="0.25">
      <c r="A1024" s="264">
        <v>91640</v>
      </c>
      <c r="B1024" s="264" t="s">
        <v>4793</v>
      </c>
      <c r="C1024" s="264" t="s">
        <v>1050</v>
      </c>
      <c r="D1024" s="265">
        <v>34.79</v>
      </c>
    </row>
    <row r="1025" spans="1:4" x14ac:dyDescent="0.25">
      <c r="A1025" s="264">
        <v>91641</v>
      </c>
      <c r="B1025" s="264" t="s">
        <v>4794</v>
      </c>
      <c r="C1025" s="264" t="s">
        <v>1050</v>
      </c>
      <c r="D1025" s="265">
        <v>7.12</v>
      </c>
    </row>
    <row r="1026" spans="1:4" x14ac:dyDescent="0.25">
      <c r="A1026" s="264">
        <v>91642</v>
      </c>
      <c r="B1026" s="264" t="s">
        <v>4795</v>
      </c>
      <c r="C1026" s="264" t="s">
        <v>1050</v>
      </c>
      <c r="D1026" s="265">
        <v>5.65</v>
      </c>
    </row>
    <row r="1027" spans="1:4" x14ac:dyDescent="0.25">
      <c r="A1027" s="264">
        <v>91643</v>
      </c>
      <c r="B1027" s="264" t="s">
        <v>4796</v>
      </c>
      <c r="C1027" s="264" t="s">
        <v>1050</v>
      </c>
      <c r="D1027" s="265">
        <v>62.06</v>
      </c>
    </row>
    <row r="1028" spans="1:4" x14ac:dyDescent="0.25">
      <c r="A1028" s="264">
        <v>91644</v>
      </c>
      <c r="B1028" s="264" t="s">
        <v>4797</v>
      </c>
      <c r="C1028" s="264" t="s">
        <v>1050</v>
      </c>
      <c r="D1028" s="265">
        <v>291.45999999999998</v>
      </c>
    </row>
    <row r="1029" spans="1:4" x14ac:dyDescent="0.25">
      <c r="A1029" s="264">
        <v>91688</v>
      </c>
      <c r="B1029" s="264" t="s">
        <v>4798</v>
      </c>
      <c r="C1029" s="264" t="s">
        <v>1050</v>
      </c>
      <c r="D1029" s="265">
        <v>0.09</v>
      </c>
    </row>
    <row r="1030" spans="1:4" x14ac:dyDescent="0.25">
      <c r="A1030" s="264">
        <v>91689</v>
      </c>
      <c r="B1030" s="264" t="s">
        <v>4799</v>
      </c>
      <c r="C1030" s="264" t="s">
        <v>1050</v>
      </c>
      <c r="D1030" s="265">
        <v>0.01</v>
      </c>
    </row>
    <row r="1031" spans="1:4" x14ac:dyDescent="0.25">
      <c r="A1031" s="264">
        <v>91690</v>
      </c>
      <c r="B1031" s="264" t="s">
        <v>4800</v>
      </c>
      <c r="C1031" s="264" t="s">
        <v>1050</v>
      </c>
      <c r="D1031" s="265">
        <v>0.06</v>
      </c>
    </row>
    <row r="1032" spans="1:4" x14ac:dyDescent="0.25">
      <c r="A1032" s="264">
        <v>91691</v>
      </c>
      <c r="B1032" s="264" t="s">
        <v>4801</v>
      </c>
      <c r="C1032" s="264" t="s">
        <v>1050</v>
      </c>
      <c r="D1032" s="265">
        <v>1.19</v>
      </c>
    </row>
    <row r="1033" spans="1:4" x14ac:dyDescent="0.25">
      <c r="A1033" s="264">
        <v>92040</v>
      </c>
      <c r="B1033" s="264" t="s">
        <v>4802</v>
      </c>
      <c r="C1033" s="264" t="s">
        <v>1050</v>
      </c>
      <c r="D1033" s="265">
        <v>6.47</v>
      </c>
    </row>
    <row r="1034" spans="1:4" x14ac:dyDescent="0.25">
      <c r="A1034" s="264">
        <v>92041</v>
      </c>
      <c r="B1034" s="264" t="s">
        <v>4803</v>
      </c>
      <c r="C1034" s="264" t="s">
        <v>1050</v>
      </c>
      <c r="D1034" s="265">
        <v>0.68</v>
      </c>
    </row>
    <row r="1035" spans="1:4" x14ac:dyDescent="0.25">
      <c r="A1035" s="264">
        <v>92042</v>
      </c>
      <c r="B1035" s="264" t="s">
        <v>4804</v>
      </c>
      <c r="C1035" s="264" t="s">
        <v>1050</v>
      </c>
      <c r="D1035" s="265">
        <v>5.39</v>
      </c>
    </row>
    <row r="1036" spans="1:4" x14ac:dyDescent="0.25">
      <c r="A1036" s="264">
        <v>92101</v>
      </c>
      <c r="B1036" s="264" t="s">
        <v>4805</v>
      </c>
      <c r="C1036" s="264" t="s">
        <v>1050</v>
      </c>
      <c r="D1036" s="265">
        <v>36.22</v>
      </c>
    </row>
    <row r="1037" spans="1:4" x14ac:dyDescent="0.25">
      <c r="A1037" s="264">
        <v>92102</v>
      </c>
      <c r="B1037" s="264" t="s">
        <v>4806</v>
      </c>
      <c r="C1037" s="264" t="s">
        <v>1050</v>
      </c>
      <c r="D1037" s="265">
        <v>8.94</v>
      </c>
    </row>
    <row r="1038" spans="1:4" x14ac:dyDescent="0.25">
      <c r="A1038" s="264">
        <v>92103</v>
      </c>
      <c r="B1038" s="264" t="s">
        <v>4807</v>
      </c>
      <c r="C1038" s="264" t="s">
        <v>1050</v>
      </c>
      <c r="D1038" s="265">
        <v>8.94</v>
      </c>
    </row>
    <row r="1039" spans="1:4" x14ac:dyDescent="0.25">
      <c r="A1039" s="264">
        <v>92104</v>
      </c>
      <c r="B1039" s="264" t="s">
        <v>4808</v>
      </c>
      <c r="C1039" s="264" t="s">
        <v>1050</v>
      </c>
      <c r="D1039" s="265">
        <v>60.7</v>
      </c>
    </row>
    <row r="1040" spans="1:4" x14ac:dyDescent="0.25">
      <c r="A1040" s="264">
        <v>92105</v>
      </c>
      <c r="B1040" s="264" t="s">
        <v>4809</v>
      </c>
      <c r="C1040" s="264" t="s">
        <v>1050</v>
      </c>
      <c r="D1040" s="265">
        <v>170.62</v>
      </c>
    </row>
    <row r="1041" spans="1:4" x14ac:dyDescent="0.25">
      <c r="A1041" s="264">
        <v>92108</v>
      </c>
      <c r="B1041" s="264" t="s">
        <v>4810</v>
      </c>
      <c r="C1041" s="264" t="s">
        <v>1050</v>
      </c>
      <c r="D1041" s="265">
        <v>0.84</v>
      </c>
    </row>
    <row r="1042" spans="1:4" x14ac:dyDescent="0.25">
      <c r="A1042" s="264">
        <v>92109</v>
      </c>
      <c r="B1042" s="264" t="s">
        <v>4811</v>
      </c>
      <c r="C1042" s="264" t="s">
        <v>1050</v>
      </c>
      <c r="D1042" s="265">
        <v>0.14000000000000001</v>
      </c>
    </row>
    <row r="1043" spans="1:4" x14ac:dyDescent="0.25">
      <c r="A1043" s="264">
        <v>92110</v>
      </c>
      <c r="B1043" s="264" t="s">
        <v>4812</v>
      </c>
      <c r="C1043" s="264" t="s">
        <v>1050</v>
      </c>
      <c r="D1043" s="265">
        <v>1.1299999999999999</v>
      </c>
    </row>
    <row r="1044" spans="1:4" x14ac:dyDescent="0.25">
      <c r="A1044" s="264">
        <v>92111</v>
      </c>
      <c r="B1044" s="264" t="s">
        <v>4813</v>
      </c>
      <c r="C1044" s="264" t="s">
        <v>1050</v>
      </c>
      <c r="D1044" s="265">
        <v>1.1000000000000001</v>
      </c>
    </row>
    <row r="1045" spans="1:4" x14ac:dyDescent="0.25">
      <c r="A1045" s="264">
        <v>92114</v>
      </c>
      <c r="B1045" s="264" t="s">
        <v>4814</v>
      </c>
      <c r="C1045" s="264" t="s">
        <v>1050</v>
      </c>
      <c r="D1045" s="265">
        <v>0.22</v>
      </c>
    </row>
    <row r="1046" spans="1:4" x14ac:dyDescent="0.25">
      <c r="A1046" s="264">
        <v>92115</v>
      </c>
      <c r="B1046" s="264" t="s">
        <v>4815</v>
      </c>
      <c r="C1046" s="264" t="s">
        <v>1050</v>
      </c>
      <c r="D1046" s="265">
        <v>0.03</v>
      </c>
    </row>
    <row r="1047" spans="1:4" x14ac:dyDescent="0.25">
      <c r="A1047" s="264">
        <v>92116</v>
      </c>
      <c r="B1047" s="264" t="s">
        <v>4816</v>
      </c>
      <c r="C1047" s="264" t="s">
        <v>1050</v>
      </c>
      <c r="D1047" s="265">
        <v>0.15</v>
      </c>
    </row>
    <row r="1048" spans="1:4" x14ac:dyDescent="0.25">
      <c r="A1048" s="264">
        <v>92133</v>
      </c>
      <c r="B1048" s="264" t="s">
        <v>4817</v>
      </c>
      <c r="C1048" s="264" t="s">
        <v>1050</v>
      </c>
      <c r="D1048" s="265">
        <v>13.04</v>
      </c>
    </row>
    <row r="1049" spans="1:4" x14ac:dyDescent="0.25">
      <c r="A1049" s="264">
        <v>92134</v>
      </c>
      <c r="B1049" s="264" t="s">
        <v>4818</v>
      </c>
      <c r="C1049" s="264" t="s">
        <v>1050</v>
      </c>
      <c r="D1049" s="265">
        <v>2.06</v>
      </c>
    </row>
    <row r="1050" spans="1:4" x14ac:dyDescent="0.25">
      <c r="A1050" s="264">
        <v>92135</v>
      </c>
      <c r="B1050" s="264" t="s">
        <v>4819</v>
      </c>
      <c r="C1050" s="264" t="s">
        <v>1050</v>
      </c>
      <c r="D1050" s="265">
        <v>1.63</v>
      </c>
    </row>
    <row r="1051" spans="1:4" x14ac:dyDescent="0.25">
      <c r="A1051" s="264">
        <v>92136</v>
      </c>
      <c r="B1051" s="264" t="s">
        <v>4820</v>
      </c>
      <c r="C1051" s="264" t="s">
        <v>1050</v>
      </c>
      <c r="D1051" s="265">
        <v>16.3</v>
      </c>
    </row>
    <row r="1052" spans="1:4" x14ac:dyDescent="0.25">
      <c r="A1052" s="264">
        <v>92137</v>
      </c>
      <c r="B1052" s="264" t="s">
        <v>4821</v>
      </c>
      <c r="C1052" s="264" t="s">
        <v>1050</v>
      </c>
      <c r="D1052" s="265">
        <v>34.1</v>
      </c>
    </row>
    <row r="1053" spans="1:4" x14ac:dyDescent="0.25">
      <c r="A1053" s="264">
        <v>92140</v>
      </c>
      <c r="B1053" s="264" t="s">
        <v>4822</v>
      </c>
      <c r="C1053" s="264" t="s">
        <v>1050</v>
      </c>
      <c r="D1053" s="265">
        <v>4.7699999999999996</v>
      </c>
    </row>
    <row r="1054" spans="1:4" x14ac:dyDescent="0.25">
      <c r="A1054" s="264">
        <v>92141</v>
      </c>
      <c r="B1054" s="264" t="s">
        <v>4823</v>
      </c>
      <c r="C1054" s="264" t="s">
        <v>1050</v>
      </c>
      <c r="D1054" s="265">
        <v>0.75</v>
      </c>
    </row>
    <row r="1055" spans="1:4" x14ac:dyDescent="0.25">
      <c r="A1055" s="264">
        <v>92142</v>
      </c>
      <c r="B1055" s="264" t="s">
        <v>4824</v>
      </c>
      <c r="C1055" s="264" t="s">
        <v>1050</v>
      </c>
      <c r="D1055" s="265">
        <v>0.59</v>
      </c>
    </row>
    <row r="1056" spans="1:4" x14ac:dyDescent="0.25">
      <c r="A1056" s="264">
        <v>92143</v>
      </c>
      <c r="B1056" s="264" t="s">
        <v>4825</v>
      </c>
      <c r="C1056" s="264" t="s">
        <v>1050</v>
      </c>
      <c r="D1056" s="265">
        <v>5.97</v>
      </c>
    </row>
    <row r="1057" spans="1:4" x14ac:dyDescent="0.25">
      <c r="A1057" s="264">
        <v>92144</v>
      </c>
      <c r="B1057" s="264" t="s">
        <v>4826</v>
      </c>
      <c r="C1057" s="264" t="s">
        <v>1050</v>
      </c>
      <c r="D1057" s="265">
        <v>35.18</v>
      </c>
    </row>
    <row r="1058" spans="1:4" x14ac:dyDescent="0.25">
      <c r="A1058" s="264">
        <v>92237</v>
      </c>
      <c r="B1058" s="264" t="s">
        <v>4827</v>
      </c>
      <c r="C1058" s="264" t="s">
        <v>1050</v>
      </c>
      <c r="D1058" s="265">
        <v>25.44</v>
      </c>
    </row>
    <row r="1059" spans="1:4" x14ac:dyDescent="0.25">
      <c r="A1059" s="264">
        <v>92238</v>
      </c>
      <c r="B1059" s="264" t="s">
        <v>4828</v>
      </c>
      <c r="C1059" s="264" t="s">
        <v>1050</v>
      </c>
      <c r="D1059" s="265">
        <v>5.18</v>
      </c>
    </row>
    <row r="1060" spans="1:4" x14ac:dyDescent="0.25">
      <c r="A1060" s="264">
        <v>92239</v>
      </c>
      <c r="B1060" s="264" t="s">
        <v>4829</v>
      </c>
      <c r="C1060" s="264" t="s">
        <v>1050</v>
      </c>
      <c r="D1060" s="265">
        <v>4.1100000000000003</v>
      </c>
    </row>
    <row r="1061" spans="1:4" x14ac:dyDescent="0.25">
      <c r="A1061" s="264">
        <v>92240</v>
      </c>
      <c r="B1061" s="264" t="s">
        <v>4830</v>
      </c>
      <c r="C1061" s="264" t="s">
        <v>1050</v>
      </c>
      <c r="D1061" s="265">
        <v>45.12</v>
      </c>
    </row>
    <row r="1062" spans="1:4" x14ac:dyDescent="0.25">
      <c r="A1062" s="264">
        <v>92241</v>
      </c>
      <c r="B1062" s="264" t="s">
        <v>4831</v>
      </c>
      <c r="C1062" s="264" t="s">
        <v>1050</v>
      </c>
      <c r="D1062" s="265">
        <v>267.2</v>
      </c>
    </row>
    <row r="1063" spans="1:4" x14ac:dyDescent="0.25">
      <c r="A1063" s="264">
        <v>92712</v>
      </c>
      <c r="B1063" s="264" t="s">
        <v>4832</v>
      </c>
      <c r="C1063" s="264" t="s">
        <v>1050</v>
      </c>
      <c r="D1063" s="265">
        <v>0.14000000000000001</v>
      </c>
    </row>
    <row r="1064" spans="1:4" x14ac:dyDescent="0.25">
      <c r="A1064" s="264">
        <v>92713</v>
      </c>
      <c r="B1064" s="264" t="s">
        <v>4833</v>
      </c>
      <c r="C1064" s="264" t="s">
        <v>1050</v>
      </c>
      <c r="D1064" s="265">
        <v>0.02</v>
      </c>
    </row>
    <row r="1065" spans="1:4" x14ac:dyDescent="0.25">
      <c r="A1065" s="264">
        <v>92714</v>
      </c>
      <c r="B1065" s="264" t="s">
        <v>4834</v>
      </c>
      <c r="C1065" s="264" t="s">
        <v>1050</v>
      </c>
      <c r="D1065" s="265">
        <v>0.18</v>
      </c>
    </row>
    <row r="1066" spans="1:4" x14ac:dyDescent="0.25">
      <c r="A1066" s="264">
        <v>92715</v>
      </c>
      <c r="B1066" s="264" t="s">
        <v>4835</v>
      </c>
      <c r="C1066" s="264" t="s">
        <v>1050</v>
      </c>
      <c r="D1066" s="265">
        <v>97</v>
      </c>
    </row>
    <row r="1067" spans="1:4" x14ac:dyDescent="0.25">
      <c r="A1067" s="264">
        <v>92956</v>
      </c>
      <c r="B1067" s="264" t="s">
        <v>4836</v>
      </c>
      <c r="C1067" s="264" t="s">
        <v>1050</v>
      </c>
      <c r="D1067" s="265">
        <v>4.37</v>
      </c>
    </row>
    <row r="1068" spans="1:4" x14ac:dyDescent="0.25">
      <c r="A1068" s="264">
        <v>92957</v>
      </c>
      <c r="B1068" s="264" t="s">
        <v>4837</v>
      </c>
      <c r="C1068" s="264" t="s">
        <v>1050</v>
      </c>
      <c r="D1068" s="265">
        <v>0.52</v>
      </c>
    </row>
    <row r="1069" spans="1:4" x14ac:dyDescent="0.25">
      <c r="A1069" s="264">
        <v>92958</v>
      </c>
      <c r="B1069" s="264" t="s">
        <v>4838</v>
      </c>
      <c r="C1069" s="264" t="s">
        <v>1050</v>
      </c>
      <c r="D1069" s="265">
        <v>4.79</v>
      </c>
    </row>
    <row r="1070" spans="1:4" x14ac:dyDescent="0.25">
      <c r="A1070" s="264">
        <v>92959</v>
      </c>
      <c r="B1070" s="264" t="s">
        <v>4839</v>
      </c>
      <c r="C1070" s="264" t="s">
        <v>1050</v>
      </c>
      <c r="D1070" s="265">
        <v>8.9700000000000006</v>
      </c>
    </row>
    <row r="1071" spans="1:4" x14ac:dyDescent="0.25">
      <c r="A1071" s="264">
        <v>92963</v>
      </c>
      <c r="B1071" s="264" t="s">
        <v>4840</v>
      </c>
      <c r="C1071" s="264" t="s">
        <v>1050</v>
      </c>
      <c r="D1071" s="265">
        <v>1.27</v>
      </c>
    </row>
    <row r="1072" spans="1:4" x14ac:dyDescent="0.25">
      <c r="A1072" s="264">
        <v>92964</v>
      </c>
      <c r="B1072" s="264" t="s">
        <v>4841</v>
      </c>
      <c r="C1072" s="264" t="s">
        <v>1050</v>
      </c>
      <c r="D1072" s="265">
        <v>0.15</v>
      </c>
    </row>
    <row r="1073" spans="1:4" x14ac:dyDescent="0.25">
      <c r="A1073" s="264">
        <v>92965</v>
      </c>
      <c r="B1073" s="264" t="s">
        <v>4842</v>
      </c>
      <c r="C1073" s="264" t="s">
        <v>1050</v>
      </c>
      <c r="D1073" s="265">
        <v>1.59</v>
      </c>
    </row>
    <row r="1074" spans="1:4" x14ac:dyDescent="0.25">
      <c r="A1074" s="264">
        <v>93220</v>
      </c>
      <c r="B1074" s="264" t="s">
        <v>4843</v>
      </c>
      <c r="C1074" s="264" t="s">
        <v>1050</v>
      </c>
      <c r="D1074" s="265">
        <v>334.55</v>
      </c>
    </row>
    <row r="1075" spans="1:4" x14ac:dyDescent="0.25">
      <c r="A1075" s="264">
        <v>93221</v>
      </c>
      <c r="B1075" s="264" t="s">
        <v>4844</v>
      </c>
      <c r="C1075" s="264" t="s">
        <v>1050</v>
      </c>
      <c r="D1075" s="265">
        <v>46.44</v>
      </c>
    </row>
    <row r="1076" spans="1:4" x14ac:dyDescent="0.25">
      <c r="A1076" s="264">
        <v>93222</v>
      </c>
      <c r="B1076" s="264" t="s">
        <v>4845</v>
      </c>
      <c r="C1076" s="264" t="s">
        <v>1050</v>
      </c>
      <c r="D1076" s="265">
        <v>418.66</v>
      </c>
    </row>
    <row r="1077" spans="1:4" x14ac:dyDescent="0.25">
      <c r="A1077" s="264">
        <v>93223</v>
      </c>
      <c r="B1077" s="264" t="s">
        <v>4846</v>
      </c>
      <c r="C1077" s="264" t="s">
        <v>1050</v>
      </c>
      <c r="D1077" s="265">
        <v>151.16999999999999</v>
      </c>
    </row>
    <row r="1078" spans="1:4" x14ac:dyDescent="0.25">
      <c r="A1078" s="264">
        <v>93229</v>
      </c>
      <c r="B1078" s="264" t="s">
        <v>4847</v>
      </c>
      <c r="C1078" s="264" t="s">
        <v>1050</v>
      </c>
      <c r="D1078" s="265">
        <v>0.38</v>
      </c>
    </row>
    <row r="1079" spans="1:4" x14ac:dyDescent="0.25">
      <c r="A1079" s="264">
        <v>93230</v>
      </c>
      <c r="B1079" s="264" t="s">
        <v>4848</v>
      </c>
      <c r="C1079" s="264" t="s">
        <v>1050</v>
      </c>
      <c r="D1079" s="265">
        <v>0.04</v>
      </c>
    </row>
    <row r="1080" spans="1:4" x14ac:dyDescent="0.25">
      <c r="A1080" s="264">
        <v>93231</v>
      </c>
      <c r="B1080" s="264" t="s">
        <v>4849</v>
      </c>
      <c r="C1080" s="264" t="s">
        <v>1050</v>
      </c>
      <c r="D1080" s="265">
        <v>0.48</v>
      </c>
    </row>
    <row r="1081" spans="1:4" x14ac:dyDescent="0.25">
      <c r="A1081" s="264">
        <v>93232</v>
      </c>
      <c r="B1081" s="264" t="s">
        <v>4850</v>
      </c>
      <c r="C1081" s="264" t="s">
        <v>1050</v>
      </c>
      <c r="D1081" s="265">
        <v>4.05</v>
      </c>
    </row>
    <row r="1082" spans="1:4" x14ac:dyDescent="0.25">
      <c r="A1082" s="264">
        <v>93235</v>
      </c>
      <c r="B1082" s="264" t="s">
        <v>4851</v>
      </c>
      <c r="C1082" s="264" t="s">
        <v>1050</v>
      </c>
      <c r="D1082" s="265">
        <v>1.18</v>
      </c>
    </row>
    <row r="1083" spans="1:4" x14ac:dyDescent="0.25">
      <c r="A1083" s="264">
        <v>93238</v>
      </c>
      <c r="B1083" s="264" t="s">
        <v>4852</v>
      </c>
      <c r="C1083" s="264" t="s">
        <v>1050</v>
      </c>
      <c r="D1083" s="265">
        <v>1.42</v>
      </c>
    </row>
    <row r="1084" spans="1:4" x14ac:dyDescent="0.25">
      <c r="A1084" s="264">
        <v>93239</v>
      </c>
      <c r="B1084" s="264" t="s">
        <v>4853</v>
      </c>
      <c r="C1084" s="264" t="s">
        <v>1050</v>
      </c>
      <c r="D1084" s="265">
        <v>6.45</v>
      </c>
    </row>
    <row r="1085" spans="1:4" x14ac:dyDescent="0.25">
      <c r="A1085" s="264">
        <v>93240</v>
      </c>
      <c r="B1085" s="264" t="s">
        <v>4854</v>
      </c>
      <c r="C1085" s="264" t="s">
        <v>1050</v>
      </c>
      <c r="D1085" s="265">
        <v>11.58</v>
      </c>
    </row>
    <row r="1086" spans="1:4" x14ac:dyDescent="0.25">
      <c r="A1086" s="264">
        <v>93267</v>
      </c>
      <c r="B1086" s="264" t="s">
        <v>4855</v>
      </c>
      <c r="C1086" s="264" t="s">
        <v>1050</v>
      </c>
      <c r="D1086" s="265">
        <v>28.78</v>
      </c>
    </row>
    <row r="1087" spans="1:4" x14ac:dyDescent="0.25">
      <c r="A1087" s="264">
        <v>93269</v>
      </c>
      <c r="B1087" s="264" t="s">
        <v>4856</v>
      </c>
      <c r="C1087" s="264" t="s">
        <v>1050</v>
      </c>
      <c r="D1087" s="265">
        <v>7.19</v>
      </c>
    </row>
    <row r="1088" spans="1:4" x14ac:dyDescent="0.25">
      <c r="A1088" s="264">
        <v>93270</v>
      </c>
      <c r="B1088" s="264" t="s">
        <v>4857</v>
      </c>
      <c r="C1088" s="264" t="s">
        <v>1050</v>
      </c>
      <c r="D1088" s="265">
        <v>28.78</v>
      </c>
    </row>
    <row r="1089" spans="1:4" x14ac:dyDescent="0.25">
      <c r="A1089" s="264">
        <v>93271</v>
      </c>
      <c r="B1089" s="264" t="s">
        <v>4858</v>
      </c>
      <c r="C1089" s="264" t="s">
        <v>1050</v>
      </c>
      <c r="D1089" s="265">
        <v>8.2200000000000006</v>
      </c>
    </row>
    <row r="1090" spans="1:4" x14ac:dyDescent="0.25">
      <c r="A1090" s="264">
        <v>93277</v>
      </c>
      <c r="B1090" s="264" t="s">
        <v>4859</v>
      </c>
      <c r="C1090" s="264" t="s">
        <v>1050</v>
      </c>
      <c r="D1090" s="265">
        <v>0.3</v>
      </c>
    </row>
    <row r="1091" spans="1:4" x14ac:dyDescent="0.25">
      <c r="A1091" s="264">
        <v>93278</v>
      </c>
      <c r="B1091" s="264" t="s">
        <v>4860</v>
      </c>
      <c r="C1091" s="264" t="s">
        <v>1050</v>
      </c>
      <c r="D1091" s="265">
        <v>0.03</v>
      </c>
    </row>
    <row r="1092" spans="1:4" x14ac:dyDescent="0.25">
      <c r="A1092" s="264">
        <v>93279</v>
      </c>
      <c r="B1092" s="264" t="s">
        <v>4861</v>
      </c>
      <c r="C1092" s="264" t="s">
        <v>1050</v>
      </c>
      <c r="D1092" s="265">
        <v>0.28000000000000003</v>
      </c>
    </row>
    <row r="1093" spans="1:4" x14ac:dyDescent="0.25">
      <c r="A1093" s="264">
        <v>93280</v>
      </c>
      <c r="B1093" s="264" t="s">
        <v>4862</v>
      </c>
      <c r="C1093" s="264" t="s">
        <v>1050</v>
      </c>
      <c r="D1093" s="265">
        <v>0.68</v>
      </c>
    </row>
    <row r="1094" spans="1:4" x14ac:dyDescent="0.25">
      <c r="A1094" s="264">
        <v>93283</v>
      </c>
      <c r="B1094" s="264" t="s">
        <v>4863</v>
      </c>
      <c r="C1094" s="264" t="s">
        <v>1050</v>
      </c>
      <c r="D1094" s="265">
        <v>96.78</v>
      </c>
    </row>
    <row r="1095" spans="1:4" x14ac:dyDescent="0.25">
      <c r="A1095" s="264">
        <v>93284</v>
      </c>
      <c r="B1095" s="264" t="s">
        <v>4864</v>
      </c>
      <c r="C1095" s="264" t="s">
        <v>1050</v>
      </c>
      <c r="D1095" s="265">
        <v>17.420000000000002</v>
      </c>
    </row>
    <row r="1096" spans="1:4" x14ac:dyDescent="0.25">
      <c r="A1096" s="264">
        <v>93285</v>
      </c>
      <c r="B1096" s="264" t="s">
        <v>4865</v>
      </c>
      <c r="C1096" s="264" t="s">
        <v>1050</v>
      </c>
      <c r="D1096" s="265">
        <v>155.57</v>
      </c>
    </row>
    <row r="1097" spans="1:4" x14ac:dyDescent="0.25">
      <c r="A1097" s="264">
        <v>93286</v>
      </c>
      <c r="B1097" s="264" t="s">
        <v>4866</v>
      </c>
      <c r="C1097" s="264" t="s">
        <v>1050</v>
      </c>
      <c r="D1097" s="265">
        <v>11.44</v>
      </c>
    </row>
    <row r="1098" spans="1:4" x14ac:dyDescent="0.25">
      <c r="A1098" s="264">
        <v>93296</v>
      </c>
      <c r="B1098" s="264" t="s">
        <v>4867</v>
      </c>
      <c r="C1098" s="264" t="s">
        <v>1050</v>
      </c>
      <c r="D1098" s="265">
        <v>13.79</v>
      </c>
    </row>
    <row r="1099" spans="1:4" x14ac:dyDescent="0.25">
      <c r="A1099" s="264">
        <v>93397</v>
      </c>
      <c r="B1099" s="264" t="s">
        <v>4868</v>
      </c>
      <c r="C1099" s="264" t="s">
        <v>1050</v>
      </c>
      <c r="D1099" s="265">
        <v>24</v>
      </c>
    </row>
    <row r="1100" spans="1:4" x14ac:dyDescent="0.25">
      <c r="A1100" s="264">
        <v>93398</v>
      </c>
      <c r="B1100" s="264" t="s">
        <v>4869</v>
      </c>
      <c r="C1100" s="264" t="s">
        <v>1050</v>
      </c>
      <c r="D1100" s="265">
        <v>4.6100000000000003</v>
      </c>
    </row>
    <row r="1101" spans="1:4" x14ac:dyDescent="0.25">
      <c r="A1101" s="264">
        <v>93399</v>
      </c>
      <c r="B1101" s="264" t="s">
        <v>4870</v>
      </c>
      <c r="C1101" s="264" t="s">
        <v>1050</v>
      </c>
      <c r="D1101" s="265">
        <v>3.65</v>
      </c>
    </row>
    <row r="1102" spans="1:4" x14ac:dyDescent="0.25">
      <c r="A1102" s="264">
        <v>93400</v>
      </c>
      <c r="B1102" s="264" t="s">
        <v>4871</v>
      </c>
      <c r="C1102" s="264" t="s">
        <v>1050</v>
      </c>
      <c r="D1102" s="265">
        <v>41.6</v>
      </c>
    </row>
    <row r="1103" spans="1:4" x14ac:dyDescent="0.25">
      <c r="A1103" s="264">
        <v>93401</v>
      </c>
      <c r="B1103" s="264" t="s">
        <v>4872</v>
      </c>
      <c r="C1103" s="264" t="s">
        <v>1050</v>
      </c>
      <c r="D1103" s="265">
        <v>153.02000000000001</v>
      </c>
    </row>
    <row r="1104" spans="1:4" x14ac:dyDescent="0.25">
      <c r="A1104" s="264">
        <v>93404</v>
      </c>
      <c r="B1104" s="264" t="s">
        <v>4873</v>
      </c>
      <c r="C1104" s="264" t="s">
        <v>1050</v>
      </c>
      <c r="D1104" s="265">
        <v>6.29</v>
      </c>
    </row>
    <row r="1105" spans="1:4" x14ac:dyDescent="0.25">
      <c r="A1105" s="264">
        <v>93405</v>
      </c>
      <c r="B1105" s="264" t="s">
        <v>4874</v>
      </c>
      <c r="C1105" s="264" t="s">
        <v>1050</v>
      </c>
      <c r="D1105" s="265">
        <v>1.18</v>
      </c>
    </row>
    <row r="1106" spans="1:4" x14ac:dyDescent="0.25">
      <c r="A1106" s="264">
        <v>93406</v>
      </c>
      <c r="B1106" s="264" t="s">
        <v>4875</v>
      </c>
      <c r="C1106" s="264" t="s">
        <v>1050</v>
      </c>
      <c r="D1106" s="265">
        <v>8.34</v>
      </c>
    </row>
    <row r="1107" spans="1:4" x14ac:dyDescent="0.25">
      <c r="A1107" s="264">
        <v>93407</v>
      </c>
      <c r="B1107" s="264" t="s">
        <v>4876</v>
      </c>
      <c r="C1107" s="264" t="s">
        <v>1050</v>
      </c>
      <c r="D1107" s="265">
        <v>45.63</v>
      </c>
    </row>
    <row r="1108" spans="1:4" x14ac:dyDescent="0.25">
      <c r="A1108" s="264">
        <v>93411</v>
      </c>
      <c r="B1108" s="264" t="s">
        <v>4877</v>
      </c>
      <c r="C1108" s="264" t="s">
        <v>1050</v>
      </c>
      <c r="D1108" s="265">
        <v>0.31</v>
      </c>
    </row>
    <row r="1109" spans="1:4" x14ac:dyDescent="0.25">
      <c r="A1109" s="264">
        <v>93412</v>
      </c>
      <c r="B1109" s="264" t="s">
        <v>4878</v>
      </c>
      <c r="C1109" s="264" t="s">
        <v>1050</v>
      </c>
      <c r="D1109" s="265">
        <v>0.05</v>
      </c>
    </row>
    <row r="1110" spans="1:4" x14ac:dyDescent="0.25">
      <c r="A1110" s="264">
        <v>93413</v>
      </c>
      <c r="B1110" s="264" t="s">
        <v>4879</v>
      </c>
      <c r="C1110" s="264" t="s">
        <v>1050</v>
      </c>
      <c r="D1110" s="265">
        <v>0.28000000000000003</v>
      </c>
    </row>
    <row r="1111" spans="1:4" x14ac:dyDescent="0.25">
      <c r="A1111" s="264">
        <v>93414</v>
      </c>
      <c r="B1111" s="264" t="s">
        <v>4880</v>
      </c>
      <c r="C1111" s="264" t="s">
        <v>1050</v>
      </c>
      <c r="D1111" s="265">
        <v>13.09</v>
      </c>
    </row>
    <row r="1112" spans="1:4" x14ac:dyDescent="0.25">
      <c r="A1112" s="264">
        <v>93417</v>
      </c>
      <c r="B1112" s="264" t="s">
        <v>4881</v>
      </c>
      <c r="C1112" s="264" t="s">
        <v>1050</v>
      </c>
      <c r="D1112" s="265">
        <v>4.1399999999999997</v>
      </c>
    </row>
    <row r="1113" spans="1:4" x14ac:dyDescent="0.25">
      <c r="A1113" s="264">
        <v>93418</v>
      </c>
      <c r="B1113" s="264" t="s">
        <v>4882</v>
      </c>
      <c r="C1113" s="264" t="s">
        <v>1050</v>
      </c>
      <c r="D1113" s="265">
        <v>0.74</v>
      </c>
    </row>
    <row r="1114" spans="1:4" x14ac:dyDescent="0.25">
      <c r="A1114" s="264">
        <v>93419</v>
      </c>
      <c r="B1114" s="264" t="s">
        <v>4883</v>
      </c>
      <c r="C1114" s="264" t="s">
        <v>1050</v>
      </c>
      <c r="D1114" s="265">
        <v>3.7</v>
      </c>
    </row>
    <row r="1115" spans="1:4" x14ac:dyDescent="0.25">
      <c r="A1115" s="264">
        <v>93420</v>
      </c>
      <c r="B1115" s="264" t="s">
        <v>4884</v>
      </c>
      <c r="C1115" s="264" t="s">
        <v>1050</v>
      </c>
      <c r="D1115" s="265">
        <v>64.900000000000006</v>
      </c>
    </row>
    <row r="1116" spans="1:4" x14ac:dyDescent="0.25">
      <c r="A1116" s="264">
        <v>93423</v>
      </c>
      <c r="B1116" s="264" t="s">
        <v>4885</v>
      </c>
      <c r="C1116" s="264" t="s">
        <v>1050</v>
      </c>
      <c r="D1116" s="265">
        <v>5.86</v>
      </c>
    </row>
    <row r="1117" spans="1:4" x14ac:dyDescent="0.25">
      <c r="A1117" s="264">
        <v>93424</v>
      </c>
      <c r="B1117" s="264" t="s">
        <v>4886</v>
      </c>
      <c r="C1117" s="264" t="s">
        <v>1050</v>
      </c>
      <c r="D1117" s="265">
        <v>1.05</v>
      </c>
    </row>
    <row r="1118" spans="1:4" x14ac:dyDescent="0.25">
      <c r="A1118" s="264">
        <v>93425</v>
      </c>
      <c r="B1118" s="264" t="s">
        <v>4887</v>
      </c>
      <c r="C1118" s="264" t="s">
        <v>1050</v>
      </c>
      <c r="D1118" s="265">
        <v>5.23</v>
      </c>
    </row>
    <row r="1119" spans="1:4" x14ac:dyDescent="0.25">
      <c r="A1119" s="264">
        <v>93426</v>
      </c>
      <c r="B1119" s="264" t="s">
        <v>4888</v>
      </c>
      <c r="C1119" s="264" t="s">
        <v>1050</v>
      </c>
      <c r="D1119" s="265">
        <v>155.11000000000001</v>
      </c>
    </row>
    <row r="1120" spans="1:4" x14ac:dyDescent="0.25">
      <c r="A1120" s="264">
        <v>93429</v>
      </c>
      <c r="B1120" s="264" t="s">
        <v>4889</v>
      </c>
      <c r="C1120" s="264" t="s">
        <v>1050</v>
      </c>
      <c r="D1120" s="265">
        <v>138.5</v>
      </c>
    </row>
    <row r="1121" spans="1:4" x14ac:dyDescent="0.25">
      <c r="A1121" s="264">
        <v>93430</v>
      </c>
      <c r="B1121" s="264" t="s">
        <v>4890</v>
      </c>
      <c r="C1121" s="264" t="s">
        <v>1050</v>
      </c>
      <c r="D1121" s="265">
        <v>27.7</v>
      </c>
    </row>
    <row r="1122" spans="1:4" x14ac:dyDescent="0.25">
      <c r="A1122" s="264">
        <v>93431</v>
      </c>
      <c r="B1122" s="264" t="s">
        <v>4891</v>
      </c>
      <c r="C1122" s="264" t="s">
        <v>1050</v>
      </c>
      <c r="D1122" s="265">
        <v>166.2</v>
      </c>
    </row>
    <row r="1123" spans="1:4" x14ac:dyDescent="0.25">
      <c r="A1123" s="264">
        <v>93432</v>
      </c>
      <c r="B1123" s="264" t="s">
        <v>4892</v>
      </c>
      <c r="C1123" s="264" t="s">
        <v>1050</v>
      </c>
      <c r="D1123" s="266">
        <v>2084.4</v>
      </c>
    </row>
    <row r="1124" spans="1:4" x14ac:dyDescent="0.25">
      <c r="A1124" s="264">
        <v>93435</v>
      </c>
      <c r="B1124" s="264" t="s">
        <v>4893</v>
      </c>
      <c r="C1124" s="264" t="s">
        <v>1050</v>
      </c>
      <c r="D1124" s="265">
        <v>8.74</v>
      </c>
    </row>
    <row r="1125" spans="1:4" x14ac:dyDescent="0.25">
      <c r="A1125" s="264">
        <v>93436</v>
      </c>
      <c r="B1125" s="264" t="s">
        <v>4894</v>
      </c>
      <c r="C1125" s="264" t="s">
        <v>1050</v>
      </c>
      <c r="D1125" s="265">
        <v>1.74</v>
      </c>
    </row>
    <row r="1126" spans="1:4" x14ac:dyDescent="0.25">
      <c r="A1126" s="264">
        <v>93437</v>
      </c>
      <c r="B1126" s="264" t="s">
        <v>4895</v>
      </c>
      <c r="C1126" s="264" t="s">
        <v>1050</v>
      </c>
      <c r="D1126" s="265">
        <v>8.74</v>
      </c>
    </row>
    <row r="1127" spans="1:4" x14ac:dyDescent="0.25">
      <c r="A1127" s="264">
        <v>93438</v>
      </c>
      <c r="B1127" s="264" t="s">
        <v>4896</v>
      </c>
      <c r="C1127" s="264" t="s">
        <v>1050</v>
      </c>
      <c r="D1127" s="265">
        <v>108.67</v>
      </c>
    </row>
    <row r="1128" spans="1:4" x14ac:dyDescent="0.25">
      <c r="A1128" s="264">
        <v>95114</v>
      </c>
      <c r="B1128" s="264" t="s">
        <v>4897</v>
      </c>
      <c r="C1128" s="264" t="s">
        <v>1050</v>
      </c>
      <c r="D1128" s="265">
        <v>1.24</v>
      </c>
    </row>
    <row r="1129" spans="1:4" x14ac:dyDescent="0.25">
      <c r="A1129" s="264">
        <v>95115</v>
      </c>
      <c r="B1129" s="264" t="s">
        <v>4898</v>
      </c>
      <c r="C1129" s="264" t="s">
        <v>1050</v>
      </c>
      <c r="D1129" s="265">
        <v>0.14000000000000001</v>
      </c>
    </row>
    <row r="1130" spans="1:4" x14ac:dyDescent="0.25">
      <c r="A1130" s="264">
        <v>95116</v>
      </c>
      <c r="B1130" s="264" t="s">
        <v>4899</v>
      </c>
      <c r="C1130" s="264" t="s">
        <v>1050</v>
      </c>
      <c r="D1130" s="265">
        <v>32.549999999999997</v>
      </c>
    </row>
    <row r="1131" spans="1:4" x14ac:dyDescent="0.25">
      <c r="A1131" s="264">
        <v>95117</v>
      </c>
      <c r="B1131" s="264" t="s">
        <v>4900</v>
      </c>
      <c r="C1131" s="264" t="s">
        <v>1050</v>
      </c>
      <c r="D1131" s="265">
        <v>5.12</v>
      </c>
    </row>
    <row r="1132" spans="1:4" x14ac:dyDescent="0.25">
      <c r="A1132" s="264">
        <v>95118</v>
      </c>
      <c r="B1132" s="264" t="s">
        <v>4901</v>
      </c>
      <c r="C1132" s="264" t="s">
        <v>1050</v>
      </c>
      <c r="D1132" s="265">
        <v>65.3</v>
      </c>
    </row>
    <row r="1133" spans="1:4" x14ac:dyDescent="0.25">
      <c r="A1133" s="264">
        <v>95119</v>
      </c>
      <c r="B1133" s="264" t="s">
        <v>4902</v>
      </c>
      <c r="C1133" s="264" t="s">
        <v>1050</v>
      </c>
      <c r="D1133" s="265">
        <v>10.28</v>
      </c>
    </row>
    <row r="1134" spans="1:4" x14ac:dyDescent="0.25">
      <c r="A1134" s="264">
        <v>95120</v>
      </c>
      <c r="B1134" s="264" t="s">
        <v>4903</v>
      </c>
      <c r="C1134" s="264" t="s">
        <v>1050</v>
      </c>
      <c r="D1134" s="265">
        <v>56.1</v>
      </c>
    </row>
    <row r="1135" spans="1:4" x14ac:dyDescent="0.25">
      <c r="A1135" s="264">
        <v>95123</v>
      </c>
      <c r="B1135" s="264" t="s">
        <v>4904</v>
      </c>
      <c r="C1135" s="264" t="s">
        <v>1050</v>
      </c>
      <c r="D1135" s="265">
        <v>17.87</v>
      </c>
    </row>
    <row r="1136" spans="1:4" x14ac:dyDescent="0.25">
      <c r="A1136" s="264">
        <v>95124</v>
      </c>
      <c r="B1136" s="264" t="s">
        <v>4905</v>
      </c>
      <c r="C1136" s="264" t="s">
        <v>1050</v>
      </c>
      <c r="D1136" s="265">
        <v>2.81</v>
      </c>
    </row>
    <row r="1137" spans="1:4" x14ac:dyDescent="0.25">
      <c r="A1137" s="264">
        <v>95125</v>
      </c>
      <c r="B1137" s="264" t="s">
        <v>4906</v>
      </c>
      <c r="C1137" s="264" t="s">
        <v>1050</v>
      </c>
      <c r="D1137" s="265">
        <v>19.559999999999999</v>
      </c>
    </row>
    <row r="1138" spans="1:4" x14ac:dyDescent="0.25">
      <c r="A1138" s="264">
        <v>95126</v>
      </c>
      <c r="B1138" s="264" t="s">
        <v>4907</v>
      </c>
      <c r="C1138" s="264" t="s">
        <v>1050</v>
      </c>
      <c r="D1138" s="265">
        <v>142.49</v>
      </c>
    </row>
    <row r="1139" spans="1:4" x14ac:dyDescent="0.25">
      <c r="A1139" s="264">
        <v>95129</v>
      </c>
      <c r="B1139" s="264" t="s">
        <v>4908</v>
      </c>
      <c r="C1139" s="264" t="s">
        <v>1050</v>
      </c>
      <c r="D1139" s="265">
        <v>47.9</v>
      </c>
    </row>
    <row r="1140" spans="1:4" x14ac:dyDescent="0.25">
      <c r="A1140" s="264">
        <v>95130</v>
      </c>
      <c r="B1140" s="264" t="s">
        <v>4909</v>
      </c>
      <c r="C1140" s="264" t="s">
        <v>1050</v>
      </c>
      <c r="D1140" s="265">
        <v>8.8800000000000008</v>
      </c>
    </row>
    <row r="1141" spans="1:4" x14ac:dyDescent="0.25">
      <c r="A1141" s="264">
        <v>95131</v>
      </c>
      <c r="B1141" s="264" t="s">
        <v>4910</v>
      </c>
      <c r="C1141" s="264" t="s">
        <v>1050</v>
      </c>
      <c r="D1141" s="265">
        <v>56.38</v>
      </c>
    </row>
    <row r="1142" spans="1:4" x14ac:dyDescent="0.25">
      <c r="A1142" s="264">
        <v>95132</v>
      </c>
      <c r="B1142" s="264" t="s">
        <v>4911</v>
      </c>
      <c r="C1142" s="264" t="s">
        <v>1050</v>
      </c>
      <c r="D1142" s="265">
        <v>31.2</v>
      </c>
    </row>
    <row r="1143" spans="1:4" x14ac:dyDescent="0.25">
      <c r="A1143" s="264">
        <v>95136</v>
      </c>
      <c r="B1143" s="264" t="s">
        <v>4912</v>
      </c>
      <c r="C1143" s="264" t="s">
        <v>1050</v>
      </c>
      <c r="D1143" s="265">
        <v>0.03</v>
      </c>
    </row>
    <row r="1144" spans="1:4" x14ac:dyDescent="0.25">
      <c r="A1144" s="264">
        <v>95137</v>
      </c>
      <c r="B1144" s="264" t="s">
        <v>4913</v>
      </c>
      <c r="C1144" s="264" t="s">
        <v>1050</v>
      </c>
      <c r="D1144" s="265">
        <v>0.01</v>
      </c>
    </row>
    <row r="1145" spans="1:4" x14ac:dyDescent="0.25">
      <c r="A1145" s="264">
        <v>95138</v>
      </c>
      <c r="B1145" s="264" t="s">
        <v>4914</v>
      </c>
      <c r="C1145" s="264" t="s">
        <v>1050</v>
      </c>
      <c r="D1145" s="265">
        <v>0.02</v>
      </c>
    </row>
    <row r="1146" spans="1:4" x14ac:dyDescent="0.25">
      <c r="A1146" s="264">
        <v>95208</v>
      </c>
      <c r="B1146" s="264" t="s">
        <v>4915</v>
      </c>
      <c r="C1146" s="264" t="s">
        <v>1050</v>
      </c>
      <c r="D1146" s="265">
        <v>32.6</v>
      </c>
    </row>
    <row r="1147" spans="1:4" x14ac:dyDescent="0.25">
      <c r="A1147" s="264">
        <v>95209</v>
      </c>
      <c r="B1147" s="264" t="s">
        <v>4916</v>
      </c>
      <c r="C1147" s="264" t="s">
        <v>1050</v>
      </c>
      <c r="D1147" s="265">
        <v>8.15</v>
      </c>
    </row>
    <row r="1148" spans="1:4" x14ac:dyDescent="0.25">
      <c r="A1148" s="264">
        <v>95210</v>
      </c>
      <c r="B1148" s="264" t="s">
        <v>4917</v>
      </c>
      <c r="C1148" s="264" t="s">
        <v>1050</v>
      </c>
      <c r="D1148" s="265">
        <v>32.6</v>
      </c>
    </row>
    <row r="1149" spans="1:4" x14ac:dyDescent="0.25">
      <c r="A1149" s="264">
        <v>95211</v>
      </c>
      <c r="B1149" s="264" t="s">
        <v>4918</v>
      </c>
      <c r="C1149" s="264" t="s">
        <v>1050</v>
      </c>
      <c r="D1149" s="265">
        <v>8.2200000000000006</v>
      </c>
    </row>
    <row r="1150" spans="1:4" x14ac:dyDescent="0.25">
      <c r="A1150" s="264">
        <v>95217</v>
      </c>
      <c r="B1150" s="264" t="s">
        <v>4919</v>
      </c>
      <c r="C1150" s="264" t="s">
        <v>1050</v>
      </c>
      <c r="D1150" s="265">
        <v>0.66</v>
      </c>
    </row>
    <row r="1151" spans="1:4" x14ac:dyDescent="0.25">
      <c r="A1151" s="264">
        <v>95255</v>
      </c>
      <c r="B1151" s="264" t="s">
        <v>4920</v>
      </c>
      <c r="C1151" s="264" t="s">
        <v>1050</v>
      </c>
      <c r="D1151" s="265">
        <v>1.1000000000000001</v>
      </c>
    </row>
    <row r="1152" spans="1:4" x14ac:dyDescent="0.25">
      <c r="A1152" s="264">
        <v>95256</v>
      </c>
      <c r="B1152" s="264" t="s">
        <v>4921</v>
      </c>
      <c r="C1152" s="264" t="s">
        <v>1050</v>
      </c>
      <c r="D1152" s="265">
        <v>0.13</v>
      </c>
    </row>
    <row r="1153" spans="1:4" x14ac:dyDescent="0.25">
      <c r="A1153" s="264">
        <v>95257</v>
      </c>
      <c r="B1153" s="264" t="s">
        <v>4922</v>
      </c>
      <c r="C1153" s="264" t="s">
        <v>1050</v>
      </c>
      <c r="D1153" s="265">
        <v>1.37</v>
      </c>
    </row>
    <row r="1154" spans="1:4" x14ac:dyDescent="0.25">
      <c r="A1154" s="264">
        <v>95260</v>
      </c>
      <c r="B1154" s="264" t="s">
        <v>4923</v>
      </c>
      <c r="C1154" s="264" t="s">
        <v>1050</v>
      </c>
      <c r="D1154" s="265">
        <v>0.6</v>
      </c>
    </row>
    <row r="1155" spans="1:4" x14ac:dyDescent="0.25">
      <c r="A1155" s="264">
        <v>95261</v>
      </c>
      <c r="B1155" s="264" t="s">
        <v>4924</v>
      </c>
      <c r="C1155" s="264" t="s">
        <v>1050</v>
      </c>
      <c r="D1155" s="265">
        <v>0.12</v>
      </c>
    </row>
    <row r="1156" spans="1:4" x14ac:dyDescent="0.25">
      <c r="A1156" s="264">
        <v>95262</v>
      </c>
      <c r="B1156" s="264" t="s">
        <v>4925</v>
      </c>
      <c r="C1156" s="264" t="s">
        <v>1050</v>
      </c>
      <c r="D1156" s="265">
        <v>1.1399999999999999</v>
      </c>
    </row>
    <row r="1157" spans="1:4" x14ac:dyDescent="0.25">
      <c r="A1157" s="264">
        <v>95263</v>
      </c>
      <c r="B1157" s="264" t="s">
        <v>4926</v>
      </c>
      <c r="C1157" s="264" t="s">
        <v>1050</v>
      </c>
      <c r="D1157" s="265">
        <v>4.0999999999999996</v>
      </c>
    </row>
    <row r="1158" spans="1:4" x14ac:dyDescent="0.25">
      <c r="A1158" s="264">
        <v>95266</v>
      </c>
      <c r="B1158" s="264" t="s">
        <v>4927</v>
      </c>
      <c r="C1158" s="264" t="s">
        <v>1050</v>
      </c>
      <c r="D1158" s="265">
        <v>0.5</v>
      </c>
    </row>
    <row r="1159" spans="1:4" x14ac:dyDescent="0.25">
      <c r="A1159" s="264">
        <v>95267</v>
      </c>
      <c r="B1159" s="264" t="s">
        <v>4928</v>
      </c>
      <c r="C1159" s="264" t="s">
        <v>1050</v>
      </c>
      <c r="D1159" s="265">
        <v>0.05</v>
      </c>
    </row>
    <row r="1160" spans="1:4" x14ac:dyDescent="0.25">
      <c r="A1160" s="264">
        <v>95268</v>
      </c>
      <c r="B1160" s="264" t="s">
        <v>4929</v>
      </c>
      <c r="C1160" s="264" t="s">
        <v>1050</v>
      </c>
      <c r="D1160" s="265">
        <v>0.49</v>
      </c>
    </row>
    <row r="1161" spans="1:4" x14ac:dyDescent="0.25">
      <c r="A1161" s="264">
        <v>95269</v>
      </c>
      <c r="B1161" s="264" t="s">
        <v>4930</v>
      </c>
      <c r="C1161" s="264" t="s">
        <v>1050</v>
      </c>
      <c r="D1161" s="265">
        <v>7.57</v>
      </c>
    </row>
    <row r="1162" spans="1:4" x14ac:dyDescent="0.25">
      <c r="A1162" s="264">
        <v>95272</v>
      </c>
      <c r="B1162" s="264" t="s">
        <v>4931</v>
      </c>
      <c r="C1162" s="264" t="s">
        <v>1050</v>
      </c>
      <c r="D1162" s="265">
        <v>0.46</v>
      </c>
    </row>
    <row r="1163" spans="1:4" x14ac:dyDescent="0.25">
      <c r="A1163" s="264">
        <v>95273</v>
      </c>
      <c r="B1163" s="264" t="s">
        <v>4932</v>
      </c>
      <c r="C1163" s="264" t="s">
        <v>1050</v>
      </c>
      <c r="D1163" s="265">
        <v>7.0000000000000007E-2</v>
      </c>
    </row>
    <row r="1164" spans="1:4" x14ac:dyDescent="0.25">
      <c r="A1164" s="264">
        <v>95274</v>
      </c>
      <c r="B1164" s="264" t="s">
        <v>4933</v>
      </c>
      <c r="C1164" s="264" t="s">
        <v>1050</v>
      </c>
      <c r="D1164" s="265">
        <v>0.38</v>
      </c>
    </row>
    <row r="1165" spans="1:4" x14ac:dyDescent="0.25">
      <c r="A1165" s="264">
        <v>95275</v>
      </c>
      <c r="B1165" s="264" t="s">
        <v>4934</v>
      </c>
      <c r="C1165" s="264" t="s">
        <v>1050</v>
      </c>
      <c r="D1165" s="265">
        <v>2.23</v>
      </c>
    </row>
    <row r="1166" spans="1:4" x14ac:dyDescent="0.25">
      <c r="A1166" s="264">
        <v>95278</v>
      </c>
      <c r="B1166" s="264" t="s">
        <v>4935</v>
      </c>
      <c r="C1166" s="264" t="s">
        <v>1050</v>
      </c>
      <c r="D1166" s="265">
        <v>0.57999999999999996</v>
      </c>
    </row>
    <row r="1167" spans="1:4" x14ac:dyDescent="0.25">
      <c r="A1167" s="264">
        <v>95279</v>
      </c>
      <c r="B1167" s="264" t="s">
        <v>4936</v>
      </c>
      <c r="C1167" s="264" t="s">
        <v>1050</v>
      </c>
      <c r="D1167" s="265">
        <v>0.08</v>
      </c>
    </row>
    <row r="1168" spans="1:4" x14ac:dyDescent="0.25">
      <c r="A1168" s="264">
        <v>95280</v>
      </c>
      <c r="B1168" s="264" t="s">
        <v>4937</v>
      </c>
      <c r="C1168" s="264" t="s">
        <v>1050</v>
      </c>
      <c r="D1168" s="265">
        <v>0.57999999999999996</v>
      </c>
    </row>
    <row r="1169" spans="1:4" x14ac:dyDescent="0.25">
      <c r="A1169" s="264">
        <v>95281</v>
      </c>
      <c r="B1169" s="264" t="s">
        <v>4938</v>
      </c>
      <c r="C1169" s="264" t="s">
        <v>1050</v>
      </c>
      <c r="D1169" s="265">
        <v>7.55</v>
      </c>
    </row>
    <row r="1170" spans="1:4" x14ac:dyDescent="0.25">
      <c r="A1170" s="264">
        <v>95617</v>
      </c>
      <c r="B1170" s="264" t="s">
        <v>4939</v>
      </c>
      <c r="C1170" s="264" t="s">
        <v>1050</v>
      </c>
      <c r="D1170" s="265">
        <v>0.9</v>
      </c>
    </row>
    <row r="1171" spans="1:4" x14ac:dyDescent="0.25">
      <c r="A1171" s="264">
        <v>95618</v>
      </c>
      <c r="B1171" s="264" t="s">
        <v>4940</v>
      </c>
      <c r="C1171" s="264" t="s">
        <v>1050</v>
      </c>
      <c r="D1171" s="265">
        <v>0.1</v>
      </c>
    </row>
    <row r="1172" spans="1:4" x14ac:dyDescent="0.25">
      <c r="A1172" s="264">
        <v>95619</v>
      </c>
      <c r="B1172" s="264" t="s">
        <v>4941</v>
      </c>
      <c r="C1172" s="264" t="s">
        <v>1050</v>
      </c>
      <c r="D1172" s="265">
        <v>1.1200000000000001</v>
      </c>
    </row>
    <row r="1173" spans="1:4" x14ac:dyDescent="0.25">
      <c r="A1173" s="264">
        <v>95627</v>
      </c>
      <c r="B1173" s="264" t="s">
        <v>4942</v>
      </c>
      <c r="C1173" s="264" t="s">
        <v>1050</v>
      </c>
      <c r="D1173" s="265">
        <v>50.88</v>
      </c>
    </row>
    <row r="1174" spans="1:4" x14ac:dyDescent="0.25">
      <c r="A1174" s="264">
        <v>95628</v>
      </c>
      <c r="B1174" s="264" t="s">
        <v>4943</v>
      </c>
      <c r="C1174" s="264" t="s">
        <v>1050</v>
      </c>
      <c r="D1174" s="265">
        <v>7.06</v>
      </c>
    </row>
    <row r="1175" spans="1:4" x14ac:dyDescent="0.25">
      <c r="A1175" s="264">
        <v>95629</v>
      </c>
      <c r="B1175" s="264" t="s">
        <v>4944</v>
      </c>
      <c r="C1175" s="264" t="s">
        <v>1050</v>
      </c>
      <c r="D1175" s="265">
        <v>63.68</v>
      </c>
    </row>
    <row r="1176" spans="1:4" x14ac:dyDescent="0.25">
      <c r="A1176" s="264">
        <v>95630</v>
      </c>
      <c r="B1176" s="264" t="s">
        <v>4945</v>
      </c>
      <c r="C1176" s="264" t="s">
        <v>1050</v>
      </c>
      <c r="D1176" s="265">
        <v>86.38</v>
      </c>
    </row>
    <row r="1177" spans="1:4" x14ac:dyDescent="0.25">
      <c r="A1177" s="264">
        <v>95698</v>
      </c>
      <c r="B1177" s="264" t="s">
        <v>4946</v>
      </c>
      <c r="C1177" s="264" t="s">
        <v>1050</v>
      </c>
      <c r="D1177" s="265">
        <v>3.66</v>
      </c>
    </row>
    <row r="1178" spans="1:4" x14ac:dyDescent="0.25">
      <c r="A1178" s="264">
        <v>95699</v>
      </c>
      <c r="B1178" s="264" t="s">
        <v>4947</v>
      </c>
      <c r="C1178" s="264" t="s">
        <v>1050</v>
      </c>
      <c r="D1178" s="265">
        <v>0.43</v>
      </c>
    </row>
    <row r="1179" spans="1:4" x14ac:dyDescent="0.25">
      <c r="A1179" s="264">
        <v>95700</v>
      </c>
      <c r="B1179" s="264" t="s">
        <v>4948</v>
      </c>
      <c r="C1179" s="264" t="s">
        <v>1050</v>
      </c>
      <c r="D1179" s="265">
        <v>4.57</v>
      </c>
    </row>
    <row r="1180" spans="1:4" x14ac:dyDescent="0.25">
      <c r="A1180" s="264">
        <v>95701</v>
      </c>
      <c r="B1180" s="264" t="s">
        <v>4949</v>
      </c>
      <c r="C1180" s="264" t="s">
        <v>1050</v>
      </c>
      <c r="D1180" s="265">
        <v>2.75</v>
      </c>
    </row>
    <row r="1181" spans="1:4" x14ac:dyDescent="0.25">
      <c r="A1181" s="264">
        <v>95704</v>
      </c>
      <c r="B1181" s="264" t="s">
        <v>4950</v>
      </c>
      <c r="C1181" s="264" t="s">
        <v>1050</v>
      </c>
      <c r="D1181" s="265">
        <v>44.93</v>
      </c>
    </row>
    <row r="1182" spans="1:4" x14ac:dyDescent="0.25">
      <c r="A1182" s="264">
        <v>95705</v>
      </c>
      <c r="B1182" s="264" t="s">
        <v>4951</v>
      </c>
      <c r="C1182" s="264" t="s">
        <v>1050</v>
      </c>
      <c r="D1182" s="265">
        <v>6.15</v>
      </c>
    </row>
    <row r="1183" spans="1:4" x14ac:dyDescent="0.25">
      <c r="A1183" s="264">
        <v>95706</v>
      </c>
      <c r="B1183" s="264" t="s">
        <v>4952</v>
      </c>
      <c r="C1183" s="264" t="s">
        <v>1050</v>
      </c>
      <c r="D1183" s="265">
        <v>56.23</v>
      </c>
    </row>
    <row r="1184" spans="1:4" x14ac:dyDescent="0.25">
      <c r="A1184" s="264">
        <v>95707</v>
      </c>
      <c r="B1184" s="264" t="s">
        <v>4953</v>
      </c>
      <c r="C1184" s="264" t="s">
        <v>1050</v>
      </c>
      <c r="D1184" s="265">
        <v>3.6</v>
      </c>
    </row>
    <row r="1185" spans="1:4" x14ac:dyDescent="0.25">
      <c r="A1185" s="264">
        <v>95710</v>
      </c>
      <c r="B1185" s="264" t="s">
        <v>4954</v>
      </c>
      <c r="C1185" s="264" t="s">
        <v>1050</v>
      </c>
      <c r="D1185" s="265">
        <v>54</v>
      </c>
    </row>
    <row r="1186" spans="1:4" x14ac:dyDescent="0.25">
      <c r="A1186" s="264">
        <v>95711</v>
      </c>
      <c r="B1186" s="264" t="s">
        <v>4955</v>
      </c>
      <c r="C1186" s="264" t="s">
        <v>1050</v>
      </c>
      <c r="D1186" s="265">
        <v>7.32</v>
      </c>
    </row>
    <row r="1187" spans="1:4" x14ac:dyDescent="0.25">
      <c r="A1187" s="264">
        <v>95712</v>
      </c>
      <c r="B1187" s="264" t="s">
        <v>4956</v>
      </c>
      <c r="C1187" s="264" t="s">
        <v>1050</v>
      </c>
      <c r="D1187" s="265">
        <v>67.5</v>
      </c>
    </row>
    <row r="1188" spans="1:4" x14ac:dyDescent="0.25">
      <c r="A1188" s="264">
        <v>95713</v>
      </c>
      <c r="B1188" s="264" t="s">
        <v>4957</v>
      </c>
      <c r="C1188" s="264" t="s">
        <v>1050</v>
      </c>
      <c r="D1188" s="265">
        <v>87.02</v>
      </c>
    </row>
    <row r="1189" spans="1:4" x14ac:dyDescent="0.25">
      <c r="A1189" s="264">
        <v>95716</v>
      </c>
      <c r="B1189" s="264" t="s">
        <v>4958</v>
      </c>
      <c r="C1189" s="264" t="s">
        <v>1050</v>
      </c>
      <c r="D1189" s="265">
        <v>51.99</v>
      </c>
    </row>
    <row r="1190" spans="1:4" x14ac:dyDescent="0.25">
      <c r="A1190" s="264">
        <v>95717</v>
      </c>
      <c r="B1190" s="264" t="s">
        <v>4959</v>
      </c>
      <c r="C1190" s="264" t="s">
        <v>1050</v>
      </c>
      <c r="D1190" s="265">
        <v>7.05</v>
      </c>
    </row>
    <row r="1191" spans="1:4" x14ac:dyDescent="0.25">
      <c r="A1191" s="264">
        <v>95718</v>
      </c>
      <c r="B1191" s="264" t="s">
        <v>4960</v>
      </c>
      <c r="C1191" s="264" t="s">
        <v>1050</v>
      </c>
      <c r="D1191" s="265">
        <v>64.98</v>
      </c>
    </row>
    <row r="1192" spans="1:4" x14ac:dyDescent="0.25">
      <c r="A1192" s="264">
        <v>95719</v>
      </c>
      <c r="B1192" s="264" t="s">
        <v>4961</v>
      </c>
      <c r="C1192" s="264" t="s">
        <v>1050</v>
      </c>
      <c r="D1192" s="265">
        <v>87.02</v>
      </c>
    </row>
    <row r="1193" spans="1:4" x14ac:dyDescent="0.25">
      <c r="A1193" s="264">
        <v>95869</v>
      </c>
      <c r="B1193" s="264" t="s">
        <v>4962</v>
      </c>
      <c r="C1193" s="264" t="s">
        <v>1050</v>
      </c>
      <c r="D1193" s="265">
        <v>1.68</v>
      </c>
    </row>
    <row r="1194" spans="1:4" x14ac:dyDescent="0.25">
      <c r="A1194" s="264">
        <v>95870</v>
      </c>
      <c r="B1194" s="264" t="s">
        <v>4963</v>
      </c>
      <c r="C1194" s="264" t="s">
        <v>1050</v>
      </c>
      <c r="D1194" s="265">
        <v>8.3699999999999992</v>
      </c>
    </row>
    <row r="1195" spans="1:4" x14ac:dyDescent="0.25">
      <c r="A1195" s="264">
        <v>95871</v>
      </c>
      <c r="B1195" s="264" t="s">
        <v>4964</v>
      </c>
      <c r="C1195" s="264" t="s">
        <v>1050</v>
      </c>
      <c r="D1195" s="265">
        <v>264.25</v>
      </c>
    </row>
    <row r="1196" spans="1:4" x14ac:dyDescent="0.25">
      <c r="A1196" s="264">
        <v>95874</v>
      </c>
      <c r="B1196" s="264" t="s">
        <v>4965</v>
      </c>
      <c r="C1196" s="264" t="s">
        <v>1050</v>
      </c>
      <c r="D1196" s="265">
        <v>9.3699999999999992</v>
      </c>
    </row>
    <row r="1197" spans="1:4" x14ac:dyDescent="0.25">
      <c r="A1197" s="264">
        <v>96008</v>
      </c>
      <c r="B1197" s="264" t="s">
        <v>4966</v>
      </c>
      <c r="C1197" s="264" t="s">
        <v>1050</v>
      </c>
      <c r="D1197" s="265">
        <v>24.09</v>
      </c>
    </row>
    <row r="1198" spans="1:4" x14ac:dyDescent="0.25">
      <c r="A1198" s="264">
        <v>96009</v>
      </c>
      <c r="B1198" s="264" t="s">
        <v>4967</v>
      </c>
      <c r="C1198" s="264" t="s">
        <v>1050</v>
      </c>
      <c r="D1198" s="265">
        <v>3.34</v>
      </c>
    </row>
    <row r="1199" spans="1:4" x14ac:dyDescent="0.25">
      <c r="A1199" s="264">
        <v>96011</v>
      </c>
      <c r="B1199" s="264" t="s">
        <v>4968</v>
      </c>
      <c r="C1199" s="264" t="s">
        <v>1050</v>
      </c>
      <c r="D1199" s="265">
        <v>26.36</v>
      </c>
    </row>
    <row r="1200" spans="1:4" x14ac:dyDescent="0.25">
      <c r="A1200" s="264">
        <v>96012</v>
      </c>
      <c r="B1200" s="264" t="s">
        <v>4969</v>
      </c>
      <c r="C1200" s="264" t="s">
        <v>1050</v>
      </c>
      <c r="D1200" s="265">
        <v>93.56</v>
      </c>
    </row>
    <row r="1201" spans="1:4" x14ac:dyDescent="0.25">
      <c r="A1201" s="264">
        <v>96015</v>
      </c>
      <c r="B1201" s="264" t="s">
        <v>4970</v>
      </c>
      <c r="C1201" s="264" t="s">
        <v>1050</v>
      </c>
      <c r="D1201" s="265">
        <v>23.86</v>
      </c>
    </row>
    <row r="1202" spans="1:4" x14ac:dyDescent="0.25">
      <c r="A1202" s="264">
        <v>96016</v>
      </c>
      <c r="B1202" s="264" t="s">
        <v>4971</v>
      </c>
      <c r="C1202" s="264" t="s">
        <v>1050</v>
      </c>
      <c r="D1202" s="265">
        <v>3.3</v>
      </c>
    </row>
    <row r="1203" spans="1:4" x14ac:dyDescent="0.25">
      <c r="A1203" s="264">
        <v>96018</v>
      </c>
      <c r="B1203" s="264" t="s">
        <v>4972</v>
      </c>
      <c r="C1203" s="264" t="s">
        <v>1050</v>
      </c>
      <c r="D1203" s="265">
        <v>26.1</v>
      </c>
    </row>
    <row r="1204" spans="1:4" x14ac:dyDescent="0.25">
      <c r="A1204" s="264">
        <v>96019</v>
      </c>
      <c r="B1204" s="264" t="s">
        <v>4973</v>
      </c>
      <c r="C1204" s="264" t="s">
        <v>1050</v>
      </c>
      <c r="D1204" s="265">
        <v>93.56</v>
      </c>
    </row>
    <row r="1205" spans="1:4" x14ac:dyDescent="0.25">
      <c r="A1205" s="264">
        <v>96023</v>
      </c>
      <c r="B1205" s="264" t="s">
        <v>4974</v>
      </c>
      <c r="C1205" s="264" t="s">
        <v>1050</v>
      </c>
      <c r="D1205" s="265">
        <v>18.52</v>
      </c>
    </row>
    <row r="1206" spans="1:4" x14ac:dyDescent="0.25">
      <c r="A1206" s="264">
        <v>96024</v>
      </c>
      <c r="B1206" s="264" t="s">
        <v>4975</v>
      </c>
      <c r="C1206" s="264" t="s">
        <v>1050</v>
      </c>
      <c r="D1206" s="265">
        <v>2.56</v>
      </c>
    </row>
    <row r="1207" spans="1:4" x14ac:dyDescent="0.25">
      <c r="A1207" s="264">
        <v>96026</v>
      </c>
      <c r="B1207" s="264" t="s">
        <v>4976</v>
      </c>
      <c r="C1207" s="264" t="s">
        <v>1050</v>
      </c>
      <c r="D1207" s="265">
        <v>20.260000000000002</v>
      </c>
    </row>
    <row r="1208" spans="1:4" x14ac:dyDescent="0.25">
      <c r="A1208" s="264">
        <v>96027</v>
      </c>
      <c r="B1208" s="264" t="s">
        <v>4977</v>
      </c>
      <c r="C1208" s="264" t="s">
        <v>1050</v>
      </c>
      <c r="D1208" s="265">
        <v>65.19</v>
      </c>
    </row>
    <row r="1209" spans="1:4" x14ac:dyDescent="0.25">
      <c r="A1209" s="264">
        <v>96030</v>
      </c>
      <c r="B1209" s="264" t="s">
        <v>4978</v>
      </c>
      <c r="C1209" s="264" t="s">
        <v>1050</v>
      </c>
      <c r="D1209" s="265">
        <v>31.54</v>
      </c>
    </row>
    <row r="1210" spans="1:4" x14ac:dyDescent="0.25">
      <c r="A1210" s="264">
        <v>96031</v>
      </c>
      <c r="B1210" s="264" t="s">
        <v>4979</v>
      </c>
      <c r="C1210" s="264" t="s">
        <v>1050</v>
      </c>
      <c r="D1210" s="265">
        <v>6.04</v>
      </c>
    </row>
    <row r="1211" spans="1:4" x14ac:dyDescent="0.25">
      <c r="A1211" s="264">
        <v>96032</v>
      </c>
      <c r="B1211" s="264" t="s">
        <v>4980</v>
      </c>
      <c r="C1211" s="264" t="s">
        <v>1050</v>
      </c>
      <c r="D1211" s="265">
        <v>4.79</v>
      </c>
    </row>
    <row r="1212" spans="1:4" x14ac:dyDescent="0.25">
      <c r="A1212" s="264">
        <v>96033</v>
      </c>
      <c r="B1212" s="264" t="s">
        <v>4981</v>
      </c>
      <c r="C1212" s="264" t="s">
        <v>1050</v>
      </c>
      <c r="D1212" s="265">
        <v>54.06</v>
      </c>
    </row>
    <row r="1213" spans="1:4" x14ac:dyDescent="0.25">
      <c r="A1213" s="264">
        <v>96034</v>
      </c>
      <c r="B1213" s="264" t="s">
        <v>4982</v>
      </c>
      <c r="C1213" s="264" t="s">
        <v>1050</v>
      </c>
      <c r="D1213" s="265">
        <v>137.22</v>
      </c>
    </row>
    <row r="1214" spans="1:4" x14ac:dyDescent="0.25">
      <c r="A1214" s="264">
        <v>96053</v>
      </c>
      <c r="B1214" s="264" t="s">
        <v>4983</v>
      </c>
      <c r="C1214" s="264" t="s">
        <v>1050</v>
      </c>
      <c r="D1214" s="265">
        <v>18.75</v>
      </c>
    </row>
    <row r="1215" spans="1:4" x14ac:dyDescent="0.25">
      <c r="A1215" s="264">
        <v>96054</v>
      </c>
      <c r="B1215" s="264" t="s">
        <v>4984</v>
      </c>
      <c r="C1215" s="264" t="s">
        <v>1050</v>
      </c>
      <c r="D1215" s="265">
        <v>28.16</v>
      </c>
    </row>
    <row r="1216" spans="1:4" x14ac:dyDescent="0.25">
      <c r="A1216" s="264">
        <v>96055</v>
      </c>
      <c r="B1216" s="264" t="s">
        <v>4985</v>
      </c>
      <c r="C1216" s="264" t="s">
        <v>1050</v>
      </c>
      <c r="D1216" s="265">
        <v>2.6</v>
      </c>
    </row>
    <row r="1217" spans="1:4" x14ac:dyDescent="0.25">
      <c r="A1217" s="264">
        <v>96056</v>
      </c>
      <c r="B1217" s="264" t="s">
        <v>4986</v>
      </c>
      <c r="C1217" s="264" t="s">
        <v>1050</v>
      </c>
      <c r="D1217" s="265">
        <v>20.52</v>
      </c>
    </row>
    <row r="1218" spans="1:4" x14ac:dyDescent="0.25">
      <c r="A1218" s="264">
        <v>96057</v>
      </c>
      <c r="B1218" s="264" t="s">
        <v>4987</v>
      </c>
      <c r="C1218" s="264" t="s">
        <v>1050</v>
      </c>
      <c r="D1218" s="265">
        <v>65.19</v>
      </c>
    </row>
    <row r="1219" spans="1:4" x14ac:dyDescent="0.25">
      <c r="A1219" s="264">
        <v>96060</v>
      </c>
      <c r="B1219" s="264" t="s">
        <v>4988</v>
      </c>
      <c r="C1219" s="264" t="s">
        <v>1050</v>
      </c>
      <c r="D1219" s="265">
        <v>2.84</v>
      </c>
    </row>
    <row r="1220" spans="1:4" x14ac:dyDescent="0.25">
      <c r="A1220" s="264">
        <v>96061</v>
      </c>
      <c r="B1220" s="264" t="s">
        <v>4989</v>
      </c>
      <c r="C1220" s="264" t="s">
        <v>1050</v>
      </c>
      <c r="D1220" s="265">
        <v>35.200000000000003</v>
      </c>
    </row>
    <row r="1221" spans="1:4" x14ac:dyDescent="0.25">
      <c r="A1221" s="264">
        <v>96062</v>
      </c>
      <c r="B1221" s="264" t="s">
        <v>4990</v>
      </c>
      <c r="C1221" s="264" t="s">
        <v>1050</v>
      </c>
      <c r="D1221" s="265">
        <v>38.56</v>
      </c>
    </row>
    <row r="1222" spans="1:4" x14ac:dyDescent="0.25">
      <c r="A1222" s="264">
        <v>96241</v>
      </c>
      <c r="B1222" s="264" t="s">
        <v>4991</v>
      </c>
      <c r="C1222" s="264" t="s">
        <v>1050</v>
      </c>
      <c r="D1222" s="265">
        <v>23.37</v>
      </c>
    </row>
    <row r="1223" spans="1:4" x14ac:dyDescent="0.25">
      <c r="A1223" s="264">
        <v>96242</v>
      </c>
      <c r="B1223" s="264" t="s">
        <v>4992</v>
      </c>
      <c r="C1223" s="264" t="s">
        <v>1050</v>
      </c>
      <c r="D1223" s="265">
        <v>3.17</v>
      </c>
    </row>
    <row r="1224" spans="1:4" x14ac:dyDescent="0.25">
      <c r="A1224" s="264">
        <v>96243</v>
      </c>
      <c r="B1224" s="264" t="s">
        <v>4993</v>
      </c>
      <c r="C1224" s="264" t="s">
        <v>1050</v>
      </c>
      <c r="D1224" s="265">
        <v>29.22</v>
      </c>
    </row>
    <row r="1225" spans="1:4" x14ac:dyDescent="0.25">
      <c r="A1225" s="264">
        <v>96244</v>
      </c>
      <c r="B1225" s="264" t="s">
        <v>4994</v>
      </c>
      <c r="C1225" s="264" t="s">
        <v>1050</v>
      </c>
      <c r="D1225" s="265">
        <v>16.84</v>
      </c>
    </row>
    <row r="1226" spans="1:4" x14ac:dyDescent="0.25">
      <c r="A1226" s="264">
        <v>96301</v>
      </c>
      <c r="B1226" s="264" t="s">
        <v>4995</v>
      </c>
      <c r="C1226" s="264" t="s">
        <v>1050</v>
      </c>
      <c r="D1226" s="265">
        <v>47.53</v>
      </c>
    </row>
    <row r="1227" spans="1:4" x14ac:dyDescent="0.25">
      <c r="A1227" s="264">
        <v>96457</v>
      </c>
      <c r="B1227" s="264" t="s">
        <v>4996</v>
      </c>
      <c r="C1227" s="264" t="s">
        <v>1050</v>
      </c>
      <c r="D1227" s="265">
        <v>61.77</v>
      </c>
    </row>
    <row r="1228" spans="1:4" x14ac:dyDescent="0.25">
      <c r="A1228" s="264">
        <v>96458</v>
      </c>
      <c r="B1228" s="264" t="s">
        <v>4997</v>
      </c>
      <c r="C1228" s="264" t="s">
        <v>1050</v>
      </c>
      <c r="D1228" s="265">
        <v>70.62</v>
      </c>
    </row>
    <row r="1229" spans="1:4" x14ac:dyDescent="0.25">
      <c r="A1229" s="264">
        <v>96459</v>
      </c>
      <c r="B1229" s="264" t="s">
        <v>4998</v>
      </c>
      <c r="C1229" s="264" t="s">
        <v>1050</v>
      </c>
      <c r="D1229" s="265">
        <v>7.83</v>
      </c>
    </row>
    <row r="1230" spans="1:4" x14ac:dyDescent="0.25">
      <c r="A1230" s="264">
        <v>96460</v>
      </c>
      <c r="B1230" s="264" t="s">
        <v>4999</v>
      </c>
      <c r="C1230" s="264" t="s">
        <v>1050</v>
      </c>
      <c r="D1230" s="265">
        <v>56.43</v>
      </c>
    </row>
    <row r="1231" spans="1:4" x14ac:dyDescent="0.25">
      <c r="A1231" s="264">
        <v>98760</v>
      </c>
      <c r="B1231" s="264" t="s">
        <v>5000</v>
      </c>
      <c r="C1231" s="264" t="s">
        <v>1050</v>
      </c>
      <c r="D1231" s="265">
        <v>0.05</v>
      </c>
    </row>
    <row r="1232" spans="1:4" x14ac:dyDescent="0.25">
      <c r="A1232" s="264">
        <v>98761</v>
      </c>
      <c r="B1232" s="264" t="s">
        <v>5001</v>
      </c>
      <c r="C1232" s="264" t="s">
        <v>1050</v>
      </c>
      <c r="D1232" s="265">
        <v>0.01</v>
      </c>
    </row>
    <row r="1233" spans="1:4" x14ac:dyDescent="0.25">
      <c r="A1233" s="264">
        <v>98762</v>
      </c>
      <c r="B1233" s="264" t="s">
        <v>5002</v>
      </c>
      <c r="C1233" s="264" t="s">
        <v>1050</v>
      </c>
      <c r="D1233" s="265">
        <v>7.0000000000000007E-2</v>
      </c>
    </row>
    <row r="1234" spans="1:4" x14ac:dyDescent="0.25">
      <c r="A1234" s="264">
        <v>98763</v>
      </c>
      <c r="B1234" s="264" t="s">
        <v>5003</v>
      </c>
      <c r="C1234" s="264" t="s">
        <v>1050</v>
      </c>
      <c r="D1234" s="265">
        <v>4.03</v>
      </c>
    </row>
    <row r="1235" spans="1:4" x14ac:dyDescent="0.25">
      <c r="A1235" s="264">
        <v>99829</v>
      </c>
      <c r="B1235" s="264" t="s">
        <v>5004</v>
      </c>
      <c r="C1235" s="264" t="s">
        <v>1050</v>
      </c>
      <c r="D1235" s="265">
        <v>0.16</v>
      </c>
    </row>
    <row r="1236" spans="1:4" x14ac:dyDescent="0.25">
      <c r="A1236" s="264">
        <v>99830</v>
      </c>
      <c r="B1236" s="264" t="s">
        <v>5005</v>
      </c>
      <c r="C1236" s="264" t="s">
        <v>1050</v>
      </c>
      <c r="D1236" s="265">
        <v>0.02</v>
      </c>
    </row>
    <row r="1237" spans="1:4" x14ac:dyDescent="0.25">
      <c r="A1237" s="264">
        <v>99831</v>
      </c>
      <c r="B1237" s="264" t="s">
        <v>5006</v>
      </c>
      <c r="C1237" s="264" t="s">
        <v>1050</v>
      </c>
      <c r="D1237" s="265">
        <v>0.11</v>
      </c>
    </row>
    <row r="1238" spans="1:4" x14ac:dyDescent="0.25">
      <c r="A1238" s="264">
        <v>99832</v>
      </c>
      <c r="B1238" s="264" t="s">
        <v>5007</v>
      </c>
      <c r="C1238" s="264" t="s">
        <v>1050</v>
      </c>
      <c r="D1238" s="265">
        <v>1.65</v>
      </c>
    </row>
    <row r="1239" spans="1:4" x14ac:dyDescent="0.25">
      <c r="A1239" s="264">
        <v>100637</v>
      </c>
      <c r="B1239" s="264" t="s">
        <v>5008</v>
      </c>
      <c r="C1239" s="264" t="s">
        <v>1050</v>
      </c>
      <c r="D1239" s="265">
        <v>174.88</v>
      </c>
    </row>
    <row r="1240" spans="1:4" x14ac:dyDescent="0.25">
      <c r="A1240" s="264">
        <v>100638</v>
      </c>
      <c r="B1240" s="264" t="s">
        <v>5009</v>
      </c>
      <c r="C1240" s="264" t="s">
        <v>1050</v>
      </c>
      <c r="D1240" s="265">
        <v>27.56</v>
      </c>
    </row>
    <row r="1241" spans="1:4" x14ac:dyDescent="0.25">
      <c r="A1241" s="264">
        <v>100639</v>
      </c>
      <c r="B1241" s="264" t="s">
        <v>5010</v>
      </c>
      <c r="C1241" s="264" t="s">
        <v>1050</v>
      </c>
      <c r="D1241" s="265">
        <v>218.77</v>
      </c>
    </row>
    <row r="1242" spans="1:4" x14ac:dyDescent="0.25">
      <c r="A1242" s="264">
        <v>100640</v>
      </c>
      <c r="B1242" s="264" t="s">
        <v>5011</v>
      </c>
      <c r="C1242" s="264" t="s">
        <v>1050</v>
      </c>
      <c r="D1242" s="266">
        <v>4168.8</v>
      </c>
    </row>
    <row r="1243" spans="1:4" x14ac:dyDescent="0.25">
      <c r="A1243" s="264">
        <v>100643</v>
      </c>
      <c r="B1243" s="264" t="s">
        <v>5012</v>
      </c>
      <c r="C1243" s="264" t="s">
        <v>1050</v>
      </c>
      <c r="D1243" s="265">
        <v>358.34</v>
      </c>
    </row>
    <row r="1244" spans="1:4" x14ac:dyDescent="0.25">
      <c r="A1244" s="264">
        <v>100644</v>
      </c>
      <c r="B1244" s="264" t="s">
        <v>5013</v>
      </c>
      <c r="C1244" s="264" t="s">
        <v>1050</v>
      </c>
      <c r="D1244" s="265">
        <v>64.5</v>
      </c>
    </row>
    <row r="1245" spans="1:4" x14ac:dyDescent="0.25">
      <c r="A1245" s="264">
        <v>100645</v>
      </c>
      <c r="B1245" s="264" t="s">
        <v>5014</v>
      </c>
      <c r="C1245" s="264" t="s">
        <v>1050</v>
      </c>
      <c r="D1245" s="265">
        <v>576.03</v>
      </c>
    </row>
    <row r="1246" spans="1:4" x14ac:dyDescent="0.25">
      <c r="A1246" s="264">
        <v>100646</v>
      </c>
      <c r="B1246" s="264" t="s">
        <v>5015</v>
      </c>
      <c r="C1246" s="264" t="s">
        <v>1050</v>
      </c>
      <c r="D1246" s="266">
        <v>5211</v>
      </c>
    </row>
    <row r="1247" spans="1:4" x14ac:dyDescent="0.25">
      <c r="A1247" s="264">
        <v>102270</v>
      </c>
      <c r="B1247" s="264" t="s">
        <v>5016</v>
      </c>
      <c r="C1247" s="264" t="s">
        <v>1050</v>
      </c>
      <c r="D1247" s="265">
        <v>0.54</v>
      </c>
    </row>
    <row r="1248" spans="1:4" x14ac:dyDescent="0.25">
      <c r="A1248" s="264">
        <v>102271</v>
      </c>
      <c r="B1248" s="264" t="s">
        <v>5017</v>
      </c>
      <c r="C1248" s="264" t="s">
        <v>1050</v>
      </c>
      <c r="D1248" s="265">
        <v>0.06</v>
      </c>
    </row>
    <row r="1249" spans="1:4" x14ac:dyDescent="0.25">
      <c r="A1249" s="264">
        <v>102272</v>
      </c>
      <c r="B1249" s="264" t="s">
        <v>5018</v>
      </c>
      <c r="C1249" s="264" t="s">
        <v>1050</v>
      </c>
      <c r="D1249" s="265">
        <v>0.68</v>
      </c>
    </row>
    <row r="1250" spans="1:4" x14ac:dyDescent="0.25">
      <c r="A1250" s="264">
        <v>102273</v>
      </c>
      <c r="B1250" s="264" t="s">
        <v>5019</v>
      </c>
      <c r="C1250" s="264" t="s">
        <v>1050</v>
      </c>
      <c r="D1250" s="265">
        <v>1.49</v>
      </c>
    </row>
    <row r="1251" spans="1:4" x14ac:dyDescent="0.25">
      <c r="A1251" s="264">
        <v>102809</v>
      </c>
      <c r="B1251" s="264" t="s">
        <v>5020</v>
      </c>
      <c r="C1251" s="264" t="s">
        <v>1050</v>
      </c>
      <c r="D1251" s="265">
        <v>16.440000000000001</v>
      </c>
    </row>
    <row r="1252" spans="1:4" x14ac:dyDescent="0.25">
      <c r="A1252" s="264">
        <v>102815</v>
      </c>
      <c r="B1252" s="264" t="s">
        <v>5021</v>
      </c>
      <c r="C1252" s="264" t="s">
        <v>1050</v>
      </c>
      <c r="D1252" s="265">
        <v>2.99</v>
      </c>
    </row>
    <row r="1253" spans="1:4" x14ac:dyDescent="0.25">
      <c r="A1253" s="264">
        <v>102826</v>
      </c>
      <c r="B1253" s="264" t="s">
        <v>5022</v>
      </c>
      <c r="C1253" s="264" t="s">
        <v>1050</v>
      </c>
      <c r="D1253" s="265">
        <v>5.61</v>
      </c>
    </row>
    <row r="1254" spans="1:4" x14ac:dyDescent="0.25">
      <c r="A1254" s="264">
        <v>102832</v>
      </c>
      <c r="B1254" s="264" t="s">
        <v>5023</v>
      </c>
      <c r="C1254" s="264" t="s">
        <v>1050</v>
      </c>
      <c r="D1254" s="265">
        <v>7.48</v>
      </c>
    </row>
    <row r="1255" spans="1:4" x14ac:dyDescent="0.25">
      <c r="A1255" s="264">
        <v>102843</v>
      </c>
      <c r="B1255" s="264" t="s">
        <v>5024</v>
      </c>
      <c r="C1255" s="264" t="s">
        <v>1050</v>
      </c>
      <c r="D1255" s="265">
        <v>130.27000000000001</v>
      </c>
    </row>
    <row r="1256" spans="1:4" x14ac:dyDescent="0.25">
      <c r="A1256" s="264">
        <v>102849</v>
      </c>
      <c r="B1256" s="264" t="s">
        <v>5025</v>
      </c>
      <c r="C1256" s="264" t="s">
        <v>1050</v>
      </c>
      <c r="D1256" s="265">
        <v>63.69</v>
      </c>
    </row>
    <row r="1257" spans="1:4" x14ac:dyDescent="0.25">
      <c r="A1257" s="264">
        <v>102855</v>
      </c>
      <c r="B1257" s="264" t="s">
        <v>5026</v>
      </c>
      <c r="C1257" s="264" t="s">
        <v>1050</v>
      </c>
      <c r="D1257" s="265">
        <v>63.69</v>
      </c>
    </row>
    <row r="1258" spans="1:4" x14ac:dyDescent="0.25">
      <c r="A1258" s="264">
        <v>102861</v>
      </c>
      <c r="B1258" s="264" t="s">
        <v>5027</v>
      </c>
      <c r="C1258" s="264" t="s">
        <v>1050</v>
      </c>
      <c r="D1258" s="265">
        <v>1.1000000000000001</v>
      </c>
    </row>
    <row r="1259" spans="1:4" x14ac:dyDescent="0.25">
      <c r="A1259" s="264">
        <v>102867</v>
      </c>
      <c r="B1259" s="264" t="s">
        <v>5028</v>
      </c>
      <c r="C1259" s="264" t="s">
        <v>1050</v>
      </c>
      <c r="D1259" s="265">
        <v>0.59</v>
      </c>
    </row>
    <row r="1260" spans="1:4" x14ac:dyDescent="0.25">
      <c r="A1260" s="264">
        <v>102873</v>
      </c>
      <c r="B1260" s="264" t="s">
        <v>5029</v>
      </c>
      <c r="C1260" s="264" t="s">
        <v>1050</v>
      </c>
      <c r="D1260" s="265">
        <v>115.74</v>
      </c>
    </row>
    <row r="1261" spans="1:4" x14ac:dyDescent="0.25">
      <c r="A1261" s="264">
        <v>102879</v>
      </c>
      <c r="B1261" s="264" t="s">
        <v>5030</v>
      </c>
      <c r="C1261" s="264" t="s">
        <v>1050</v>
      </c>
      <c r="D1261" s="265">
        <v>173.7</v>
      </c>
    </row>
    <row r="1262" spans="1:4" x14ac:dyDescent="0.25">
      <c r="A1262" s="264">
        <v>102885</v>
      </c>
      <c r="B1262" s="264" t="s">
        <v>5031</v>
      </c>
      <c r="C1262" s="264" t="s">
        <v>1050</v>
      </c>
      <c r="D1262" s="265">
        <v>1.1200000000000001</v>
      </c>
    </row>
    <row r="1263" spans="1:4" x14ac:dyDescent="0.25">
      <c r="A1263" s="264">
        <v>102891</v>
      </c>
      <c r="B1263" s="264" t="s">
        <v>5032</v>
      </c>
      <c r="C1263" s="264" t="s">
        <v>1050</v>
      </c>
      <c r="D1263" s="265">
        <v>1.1200000000000001</v>
      </c>
    </row>
    <row r="1264" spans="1:4" x14ac:dyDescent="0.25">
      <c r="A1264" s="264">
        <v>102897</v>
      </c>
      <c r="B1264" s="264" t="s">
        <v>5033</v>
      </c>
      <c r="C1264" s="264" t="s">
        <v>1050</v>
      </c>
      <c r="D1264" s="265">
        <v>87.02</v>
      </c>
    </row>
    <row r="1265" spans="1:4" x14ac:dyDescent="0.25">
      <c r="A1265" s="264">
        <v>102903</v>
      </c>
      <c r="B1265" s="264" t="s">
        <v>5034</v>
      </c>
      <c r="C1265" s="264" t="s">
        <v>1050</v>
      </c>
      <c r="D1265" s="265">
        <v>11.29</v>
      </c>
    </row>
    <row r="1266" spans="1:4" x14ac:dyDescent="0.25">
      <c r="A1266" s="264">
        <v>102909</v>
      </c>
      <c r="B1266" s="264" t="s">
        <v>5035</v>
      </c>
      <c r="C1266" s="264" t="s">
        <v>1050</v>
      </c>
      <c r="D1266" s="265">
        <v>3.59</v>
      </c>
    </row>
    <row r="1267" spans="1:4" x14ac:dyDescent="0.25">
      <c r="A1267" s="264">
        <v>102915</v>
      </c>
      <c r="B1267" s="264" t="s">
        <v>5036</v>
      </c>
      <c r="C1267" s="264" t="s">
        <v>1050</v>
      </c>
      <c r="D1267" s="265">
        <v>0.55000000000000004</v>
      </c>
    </row>
    <row r="1268" spans="1:4" x14ac:dyDescent="0.25">
      <c r="A1268" s="264">
        <v>102927</v>
      </c>
      <c r="B1268" s="264" t="s">
        <v>5037</v>
      </c>
      <c r="C1268" s="264" t="s">
        <v>1050</v>
      </c>
      <c r="D1268" s="265">
        <v>0.82</v>
      </c>
    </row>
    <row r="1269" spans="1:4" x14ac:dyDescent="0.25">
      <c r="A1269" s="264">
        <v>102933</v>
      </c>
      <c r="B1269" s="264" t="s">
        <v>5038</v>
      </c>
      <c r="C1269" s="264" t="s">
        <v>1050</v>
      </c>
      <c r="D1269" s="265">
        <v>0.82</v>
      </c>
    </row>
    <row r="1270" spans="1:4" x14ac:dyDescent="0.25">
      <c r="A1270" s="264">
        <v>102939</v>
      </c>
      <c r="B1270" s="264" t="s">
        <v>5039</v>
      </c>
      <c r="C1270" s="264" t="s">
        <v>1050</v>
      </c>
      <c r="D1270" s="265">
        <v>8.2200000000000006</v>
      </c>
    </row>
    <row r="1271" spans="1:4" x14ac:dyDescent="0.25">
      <c r="A1271" s="264">
        <v>102945</v>
      </c>
      <c r="B1271" s="264" t="s">
        <v>5040</v>
      </c>
      <c r="C1271" s="264" t="s">
        <v>1050</v>
      </c>
      <c r="D1271" s="265">
        <v>0.02</v>
      </c>
    </row>
    <row r="1272" spans="1:4" x14ac:dyDescent="0.25">
      <c r="A1272" s="264">
        <v>102951</v>
      </c>
      <c r="B1272" s="264" t="s">
        <v>5041</v>
      </c>
      <c r="C1272" s="264" t="s">
        <v>1050</v>
      </c>
      <c r="D1272" s="265">
        <v>0.55000000000000004</v>
      </c>
    </row>
    <row r="1273" spans="1:4" x14ac:dyDescent="0.25">
      <c r="A1273" s="264">
        <v>102957</v>
      </c>
      <c r="B1273" s="264" t="s">
        <v>5042</v>
      </c>
      <c r="C1273" s="264" t="s">
        <v>1050</v>
      </c>
      <c r="D1273" s="265">
        <v>49.38</v>
      </c>
    </row>
    <row r="1274" spans="1:4" x14ac:dyDescent="0.25">
      <c r="A1274" s="264">
        <v>102963</v>
      </c>
      <c r="B1274" s="264" t="s">
        <v>5043</v>
      </c>
      <c r="C1274" s="264" t="s">
        <v>1050</v>
      </c>
      <c r="D1274" s="265">
        <v>82.04</v>
      </c>
    </row>
    <row r="1275" spans="1:4" x14ac:dyDescent="0.25">
      <c r="A1275" s="264">
        <v>102969</v>
      </c>
      <c r="B1275" s="264" t="s">
        <v>5044</v>
      </c>
      <c r="C1275" s="264" t="s">
        <v>1050</v>
      </c>
      <c r="D1275" s="265">
        <v>1.1100000000000001</v>
      </c>
    </row>
    <row r="1276" spans="1:4" x14ac:dyDescent="0.25">
      <c r="A1276" s="264">
        <v>102985</v>
      </c>
      <c r="B1276" s="264" t="s">
        <v>5045</v>
      </c>
      <c r="C1276" s="264" t="s">
        <v>1050</v>
      </c>
      <c r="D1276" s="265">
        <v>2.89</v>
      </c>
    </row>
    <row r="1277" spans="1:4" x14ac:dyDescent="0.25">
      <c r="A1277" s="264">
        <v>103156</v>
      </c>
      <c r="B1277" s="264" t="s">
        <v>5046</v>
      </c>
      <c r="C1277" s="264" t="s">
        <v>1050</v>
      </c>
      <c r="D1277" s="265">
        <v>2.15</v>
      </c>
    </row>
    <row r="1278" spans="1:4" x14ac:dyDescent="0.25">
      <c r="A1278" s="264">
        <v>103162</v>
      </c>
      <c r="B1278" s="264" t="s">
        <v>5047</v>
      </c>
      <c r="C1278" s="264" t="s">
        <v>1050</v>
      </c>
      <c r="D1278" s="265">
        <v>2.61</v>
      </c>
    </row>
    <row r="1279" spans="1:4" x14ac:dyDescent="0.25">
      <c r="A1279" s="264">
        <v>103168</v>
      </c>
      <c r="B1279" s="264" t="s">
        <v>5048</v>
      </c>
      <c r="C1279" s="264" t="s">
        <v>1050</v>
      </c>
      <c r="D1279" s="265">
        <v>2.93</v>
      </c>
    </row>
    <row r="1280" spans="1:4" x14ac:dyDescent="0.25">
      <c r="A1280" s="264">
        <v>103174</v>
      </c>
      <c r="B1280" s="264" t="s">
        <v>5049</v>
      </c>
      <c r="C1280" s="264" t="s">
        <v>1050</v>
      </c>
      <c r="D1280" s="265">
        <v>7.61</v>
      </c>
    </row>
    <row r="1281" spans="1:4" x14ac:dyDescent="0.25">
      <c r="A1281" s="264">
        <v>103180</v>
      </c>
      <c r="B1281" s="264" t="s">
        <v>5050</v>
      </c>
      <c r="C1281" s="264" t="s">
        <v>1050</v>
      </c>
      <c r="D1281" s="265">
        <v>17.010000000000002</v>
      </c>
    </row>
    <row r="1282" spans="1:4" x14ac:dyDescent="0.25">
      <c r="A1282" s="264">
        <v>103223</v>
      </c>
      <c r="B1282" s="264" t="s">
        <v>5051</v>
      </c>
      <c r="C1282" s="264" t="s">
        <v>1050</v>
      </c>
      <c r="D1282" s="265">
        <v>33.950000000000003</v>
      </c>
    </row>
    <row r="1283" spans="1:4" x14ac:dyDescent="0.25">
      <c r="A1283" s="264">
        <v>103229</v>
      </c>
      <c r="B1283" s="264" t="s">
        <v>5052</v>
      </c>
      <c r="C1283" s="264" t="s">
        <v>1050</v>
      </c>
      <c r="D1283" s="265">
        <v>93.94</v>
      </c>
    </row>
    <row r="1284" spans="1:4" x14ac:dyDescent="0.25">
      <c r="A1284" s="264">
        <v>103235</v>
      </c>
      <c r="B1284" s="264" t="s">
        <v>5053</v>
      </c>
      <c r="C1284" s="264" t="s">
        <v>1050</v>
      </c>
      <c r="D1284" s="265">
        <v>99.34</v>
      </c>
    </row>
    <row r="1285" spans="1:4" x14ac:dyDescent="0.25">
      <c r="A1285" s="264">
        <v>103241</v>
      </c>
      <c r="B1285" s="264" t="s">
        <v>5054</v>
      </c>
      <c r="C1285" s="264" t="s">
        <v>1050</v>
      </c>
      <c r="D1285" s="265">
        <v>7.97</v>
      </c>
    </row>
    <row r="1286" spans="1:4" x14ac:dyDescent="0.25">
      <c r="A1286" s="264">
        <v>103660</v>
      </c>
      <c r="B1286" s="264" t="s">
        <v>5055</v>
      </c>
      <c r="C1286" s="264" t="s">
        <v>1050</v>
      </c>
      <c r="D1286" s="265">
        <v>10.220000000000001</v>
      </c>
    </row>
    <row r="1287" spans="1:4" x14ac:dyDescent="0.25">
      <c r="A1287" s="264">
        <v>103666</v>
      </c>
      <c r="B1287" s="264" t="s">
        <v>5056</v>
      </c>
      <c r="C1287" s="264" t="s">
        <v>1050</v>
      </c>
      <c r="D1287" s="265">
        <v>155.86000000000001</v>
      </c>
    </row>
    <row r="1288" spans="1:4" x14ac:dyDescent="0.25">
      <c r="A1288" s="264">
        <v>103792</v>
      </c>
      <c r="B1288" s="264" t="s">
        <v>5057</v>
      </c>
      <c r="C1288" s="264" t="s">
        <v>1050</v>
      </c>
      <c r="D1288" s="265">
        <v>0.24</v>
      </c>
    </row>
    <row r="1289" spans="1:4" x14ac:dyDescent="0.25">
      <c r="A1289" s="264">
        <v>103937</v>
      </c>
      <c r="B1289" s="264" t="s">
        <v>5058</v>
      </c>
      <c r="C1289" s="264" t="s">
        <v>1050</v>
      </c>
      <c r="D1289" s="265">
        <v>1.34</v>
      </c>
    </row>
    <row r="1290" spans="1:4" x14ac:dyDescent="0.25">
      <c r="A1290" s="264">
        <v>103943</v>
      </c>
      <c r="B1290" s="264" t="s">
        <v>5059</v>
      </c>
      <c r="C1290" s="264" t="s">
        <v>1050</v>
      </c>
      <c r="D1290" s="265">
        <v>1.34</v>
      </c>
    </row>
    <row r="1291" spans="1:4" x14ac:dyDescent="0.25">
      <c r="A1291" s="264">
        <v>104087</v>
      </c>
      <c r="B1291" s="264" t="s">
        <v>5060</v>
      </c>
      <c r="C1291" s="264" t="s">
        <v>1050</v>
      </c>
      <c r="D1291" s="265">
        <v>0.06</v>
      </c>
    </row>
    <row r="1292" spans="1:4" x14ac:dyDescent="0.25">
      <c r="A1292" s="264">
        <v>104088</v>
      </c>
      <c r="B1292" s="264" t="s">
        <v>5061</v>
      </c>
      <c r="C1292" s="264" t="s">
        <v>1050</v>
      </c>
      <c r="D1292" s="265">
        <v>7.0000000000000007E-2</v>
      </c>
    </row>
    <row r="1293" spans="1:4" x14ac:dyDescent="0.25">
      <c r="A1293" s="264">
        <v>104089</v>
      </c>
      <c r="B1293" s="264" t="s">
        <v>5062</v>
      </c>
      <c r="C1293" s="264" t="s">
        <v>1050</v>
      </c>
      <c r="D1293" s="265">
        <v>7.0000000000000007E-2</v>
      </c>
    </row>
    <row r="1294" spans="1:4" x14ac:dyDescent="0.25">
      <c r="A1294" s="264">
        <v>104090</v>
      </c>
      <c r="B1294" s="264" t="s">
        <v>5063</v>
      </c>
      <c r="C1294" s="264" t="s">
        <v>1050</v>
      </c>
      <c r="D1294" s="265">
        <v>0.59</v>
      </c>
    </row>
    <row r="1295" spans="1:4" x14ac:dyDescent="0.25">
      <c r="A1295" s="264">
        <v>104093</v>
      </c>
      <c r="B1295" s="264" t="s">
        <v>5064</v>
      </c>
      <c r="C1295" s="264" t="s">
        <v>1050</v>
      </c>
      <c r="D1295" s="265">
        <v>0.08</v>
      </c>
    </row>
    <row r="1296" spans="1:4" x14ac:dyDescent="0.25">
      <c r="A1296" s="264">
        <v>104094</v>
      </c>
      <c r="B1296" s="264" t="s">
        <v>5065</v>
      </c>
      <c r="C1296" s="264" t="s">
        <v>1050</v>
      </c>
      <c r="D1296" s="265">
        <v>0.1</v>
      </c>
    </row>
    <row r="1297" spans="1:4" x14ac:dyDescent="0.25">
      <c r="A1297" s="264">
        <v>104095</v>
      </c>
      <c r="B1297" s="264" t="s">
        <v>5066</v>
      </c>
      <c r="C1297" s="264" t="s">
        <v>1050</v>
      </c>
      <c r="D1297" s="265">
        <v>0.1</v>
      </c>
    </row>
    <row r="1298" spans="1:4" x14ac:dyDescent="0.25">
      <c r="A1298" s="264">
        <v>104096</v>
      </c>
      <c r="B1298" s="264" t="s">
        <v>5067</v>
      </c>
      <c r="C1298" s="264" t="s">
        <v>1050</v>
      </c>
      <c r="D1298" s="265">
        <v>0.82</v>
      </c>
    </row>
    <row r="1299" spans="1:4" x14ac:dyDescent="0.25">
      <c r="A1299" s="264">
        <v>104519</v>
      </c>
      <c r="B1299" s="264" t="s">
        <v>5068</v>
      </c>
      <c r="C1299" s="264" t="s">
        <v>1050</v>
      </c>
      <c r="D1299" s="265">
        <v>0.56000000000000005</v>
      </c>
    </row>
    <row r="1300" spans="1:4" x14ac:dyDescent="0.25">
      <c r="A1300" s="264">
        <v>104655</v>
      </c>
      <c r="B1300" s="264" t="s">
        <v>5069</v>
      </c>
      <c r="C1300" s="264" t="s">
        <v>1050</v>
      </c>
      <c r="D1300" s="265">
        <v>0.59</v>
      </c>
    </row>
    <row r="1301" spans="1:4" x14ac:dyDescent="0.25">
      <c r="A1301" s="264">
        <v>104687</v>
      </c>
      <c r="B1301" s="264" t="s">
        <v>5070</v>
      </c>
      <c r="C1301" s="264" t="s">
        <v>1050</v>
      </c>
      <c r="D1301" s="265">
        <v>434.94</v>
      </c>
    </row>
    <row r="1302" spans="1:4" x14ac:dyDescent="0.25">
      <c r="A1302" s="264">
        <v>104694</v>
      </c>
      <c r="B1302" s="264" t="s">
        <v>5071</v>
      </c>
      <c r="C1302" s="264" t="s">
        <v>1050</v>
      </c>
      <c r="D1302" s="265">
        <v>1.87</v>
      </c>
    </row>
    <row r="1303" spans="1:4" x14ac:dyDescent="0.25">
      <c r="A1303" s="264">
        <v>92259</v>
      </c>
      <c r="B1303" s="264" t="s">
        <v>5072</v>
      </c>
      <c r="C1303" s="264" t="s">
        <v>3844</v>
      </c>
      <c r="D1303" s="265">
        <v>463.93</v>
      </c>
    </row>
    <row r="1304" spans="1:4" x14ac:dyDescent="0.25">
      <c r="A1304" s="264">
        <v>92260</v>
      </c>
      <c r="B1304" s="264" t="s">
        <v>5073</v>
      </c>
      <c r="C1304" s="264" t="s">
        <v>3844</v>
      </c>
      <c r="D1304" s="265">
        <v>524.71</v>
      </c>
    </row>
    <row r="1305" spans="1:4" x14ac:dyDescent="0.25">
      <c r="A1305" s="264">
        <v>92261</v>
      </c>
      <c r="B1305" s="264" t="s">
        <v>5074</v>
      </c>
      <c r="C1305" s="264" t="s">
        <v>3844</v>
      </c>
      <c r="D1305" s="265">
        <v>583.64</v>
      </c>
    </row>
    <row r="1306" spans="1:4" x14ac:dyDescent="0.25">
      <c r="A1306" s="264">
        <v>92262</v>
      </c>
      <c r="B1306" s="264" t="s">
        <v>5075</v>
      </c>
      <c r="C1306" s="264" t="s">
        <v>3844</v>
      </c>
      <c r="D1306" s="265">
        <v>678.52</v>
      </c>
    </row>
    <row r="1307" spans="1:4" x14ac:dyDescent="0.25">
      <c r="A1307" s="264">
        <v>92539</v>
      </c>
      <c r="B1307" s="264" t="s">
        <v>5076</v>
      </c>
      <c r="C1307" s="264" t="s">
        <v>716</v>
      </c>
      <c r="D1307" s="265">
        <v>77.11</v>
      </c>
    </row>
    <row r="1308" spans="1:4" x14ac:dyDescent="0.25">
      <c r="A1308" s="264">
        <v>92540</v>
      </c>
      <c r="B1308" s="264" t="s">
        <v>5077</v>
      </c>
      <c r="C1308" s="264" t="s">
        <v>716</v>
      </c>
      <c r="D1308" s="265">
        <v>86.23</v>
      </c>
    </row>
    <row r="1309" spans="1:4" x14ac:dyDescent="0.25">
      <c r="A1309" s="264">
        <v>92541</v>
      </c>
      <c r="B1309" s="264" t="s">
        <v>5078</v>
      </c>
      <c r="C1309" s="264" t="s">
        <v>716</v>
      </c>
      <c r="D1309" s="265">
        <v>83.11</v>
      </c>
    </row>
    <row r="1310" spans="1:4" x14ac:dyDescent="0.25">
      <c r="A1310" s="264">
        <v>92542</v>
      </c>
      <c r="B1310" s="264" t="s">
        <v>5079</v>
      </c>
      <c r="C1310" s="264" t="s">
        <v>716</v>
      </c>
      <c r="D1310" s="265">
        <v>100.54</v>
      </c>
    </row>
    <row r="1311" spans="1:4" x14ac:dyDescent="0.25">
      <c r="A1311" s="264">
        <v>92543</v>
      </c>
      <c r="B1311" s="264" t="s">
        <v>5080</v>
      </c>
      <c r="C1311" s="264" t="s">
        <v>716</v>
      </c>
      <c r="D1311" s="265">
        <v>23.12</v>
      </c>
    </row>
    <row r="1312" spans="1:4" x14ac:dyDescent="0.25">
      <c r="A1312" s="264">
        <v>92544</v>
      </c>
      <c r="B1312" s="264" t="s">
        <v>5081</v>
      </c>
      <c r="C1312" s="264" t="s">
        <v>716</v>
      </c>
      <c r="D1312" s="265">
        <v>18.38</v>
      </c>
    </row>
    <row r="1313" spans="1:4" x14ac:dyDescent="0.25">
      <c r="A1313" s="264">
        <v>92545</v>
      </c>
      <c r="B1313" s="264" t="s">
        <v>5082</v>
      </c>
      <c r="C1313" s="264" t="s">
        <v>3844</v>
      </c>
      <c r="D1313" s="266">
        <v>1017.16</v>
      </c>
    </row>
    <row r="1314" spans="1:4" x14ac:dyDescent="0.25">
      <c r="A1314" s="264">
        <v>92546</v>
      </c>
      <c r="B1314" s="264" t="s">
        <v>5083</v>
      </c>
      <c r="C1314" s="264" t="s">
        <v>3844</v>
      </c>
      <c r="D1314" s="266">
        <v>1246.1099999999999</v>
      </c>
    </row>
    <row r="1315" spans="1:4" x14ac:dyDescent="0.25">
      <c r="A1315" s="264">
        <v>92547</v>
      </c>
      <c r="B1315" s="264" t="s">
        <v>5084</v>
      </c>
      <c r="C1315" s="264" t="s">
        <v>3844</v>
      </c>
      <c r="D1315" s="266">
        <v>1318.94</v>
      </c>
    </row>
    <row r="1316" spans="1:4" x14ac:dyDescent="0.25">
      <c r="A1316" s="264">
        <v>92548</v>
      </c>
      <c r="B1316" s="264" t="s">
        <v>5085</v>
      </c>
      <c r="C1316" s="264" t="s">
        <v>3844</v>
      </c>
      <c r="D1316" s="266">
        <v>1466.57</v>
      </c>
    </row>
    <row r="1317" spans="1:4" x14ac:dyDescent="0.25">
      <c r="A1317" s="264">
        <v>92549</v>
      </c>
      <c r="B1317" s="264" t="s">
        <v>5086</v>
      </c>
      <c r="C1317" s="264" t="s">
        <v>3844</v>
      </c>
      <c r="D1317" s="266">
        <v>1826.97</v>
      </c>
    </row>
    <row r="1318" spans="1:4" x14ac:dyDescent="0.25">
      <c r="A1318" s="264">
        <v>92550</v>
      </c>
      <c r="B1318" s="264" t="s">
        <v>5087</v>
      </c>
      <c r="C1318" s="264" t="s">
        <v>3844</v>
      </c>
      <c r="D1318" s="266">
        <v>2293.11</v>
      </c>
    </row>
    <row r="1319" spans="1:4" x14ac:dyDescent="0.25">
      <c r="A1319" s="264">
        <v>92551</v>
      </c>
      <c r="B1319" s="264" t="s">
        <v>5088</v>
      </c>
      <c r="C1319" s="264" t="s">
        <v>3844</v>
      </c>
      <c r="D1319" s="266">
        <v>2386.54</v>
      </c>
    </row>
    <row r="1320" spans="1:4" x14ac:dyDescent="0.25">
      <c r="A1320" s="264">
        <v>92552</v>
      </c>
      <c r="B1320" s="264" t="s">
        <v>5089</v>
      </c>
      <c r="C1320" s="264" t="s">
        <v>3844</v>
      </c>
      <c r="D1320" s="266">
        <v>2588.88</v>
      </c>
    </row>
    <row r="1321" spans="1:4" x14ac:dyDescent="0.25">
      <c r="A1321" s="264">
        <v>92553</v>
      </c>
      <c r="B1321" s="264" t="s">
        <v>5090</v>
      </c>
      <c r="C1321" s="264" t="s">
        <v>3844</v>
      </c>
      <c r="D1321" s="266">
        <v>2960.08</v>
      </c>
    </row>
    <row r="1322" spans="1:4" x14ac:dyDescent="0.25">
      <c r="A1322" s="264">
        <v>92554</v>
      </c>
      <c r="B1322" s="264" t="s">
        <v>5091</v>
      </c>
      <c r="C1322" s="264" t="s">
        <v>3844</v>
      </c>
      <c r="D1322" s="266">
        <v>3067.13</v>
      </c>
    </row>
    <row r="1323" spans="1:4" x14ac:dyDescent="0.25">
      <c r="A1323" s="264">
        <v>92555</v>
      </c>
      <c r="B1323" s="264" t="s">
        <v>5092</v>
      </c>
      <c r="C1323" s="264" t="s">
        <v>3844</v>
      </c>
      <c r="D1323" s="266">
        <v>1003.15</v>
      </c>
    </row>
    <row r="1324" spans="1:4" x14ac:dyDescent="0.25">
      <c r="A1324" s="264">
        <v>92556</v>
      </c>
      <c r="B1324" s="264" t="s">
        <v>5093</v>
      </c>
      <c r="C1324" s="264" t="s">
        <v>3844</v>
      </c>
      <c r="D1324" s="266">
        <v>1221.56</v>
      </c>
    </row>
    <row r="1325" spans="1:4" x14ac:dyDescent="0.25">
      <c r="A1325" s="264">
        <v>92557</v>
      </c>
      <c r="B1325" s="264" t="s">
        <v>5094</v>
      </c>
      <c r="C1325" s="264" t="s">
        <v>3844</v>
      </c>
      <c r="D1325" s="266">
        <v>1294.3900000000001</v>
      </c>
    </row>
    <row r="1326" spans="1:4" x14ac:dyDescent="0.25">
      <c r="A1326" s="264">
        <v>92558</v>
      </c>
      <c r="B1326" s="264" t="s">
        <v>5095</v>
      </c>
      <c r="C1326" s="264" t="s">
        <v>3844</v>
      </c>
      <c r="D1326" s="266">
        <v>1452.56</v>
      </c>
    </row>
    <row r="1327" spans="1:4" x14ac:dyDescent="0.25">
      <c r="A1327" s="264">
        <v>92559</v>
      </c>
      <c r="B1327" s="264" t="s">
        <v>5096</v>
      </c>
      <c r="C1327" s="264" t="s">
        <v>3844</v>
      </c>
      <c r="D1327" s="266">
        <v>1800.88</v>
      </c>
    </row>
    <row r="1328" spans="1:4" x14ac:dyDescent="0.25">
      <c r="A1328" s="264">
        <v>92560</v>
      </c>
      <c r="B1328" s="264" t="s">
        <v>5097</v>
      </c>
      <c r="C1328" s="264" t="s">
        <v>3844</v>
      </c>
      <c r="D1328" s="266">
        <v>2257.5700000000002</v>
      </c>
    </row>
    <row r="1329" spans="1:4" x14ac:dyDescent="0.25">
      <c r="A1329" s="264">
        <v>92561</v>
      </c>
      <c r="B1329" s="264" t="s">
        <v>5098</v>
      </c>
      <c r="C1329" s="264" t="s">
        <v>3844</v>
      </c>
      <c r="D1329" s="266">
        <v>2351.9699999999998</v>
      </c>
    </row>
    <row r="1330" spans="1:4" x14ac:dyDescent="0.25">
      <c r="A1330" s="264">
        <v>92562</v>
      </c>
      <c r="B1330" s="264" t="s">
        <v>5099</v>
      </c>
      <c r="C1330" s="264" t="s">
        <v>3844</v>
      </c>
      <c r="D1330" s="266">
        <v>2529.7600000000002</v>
      </c>
    </row>
    <row r="1331" spans="1:4" x14ac:dyDescent="0.25">
      <c r="A1331" s="264">
        <v>92563</v>
      </c>
      <c r="B1331" s="264" t="s">
        <v>5100</v>
      </c>
      <c r="C1331" s="264" t="s">
        <v>3844</v>
      </c>
      <c r="D1331" s="266">
        <v>2890.94</v>
      </c>
    </row>
    <row r="1332" spans="1:4" x14ac:dyDescent="0.25">
      <c r="A1332" s="264">
        <v>92564</v>
      </c>
      <c r="B1332" s="264" t="s">
        <v>5101</v>
      </c>
      <c r="C1332" s="264" t="s">
        <v>3844</v>
      </c>
      <c r="D1332" s="266">
        <v>2982.44</v>
      </c>
    </row>
    <row r="1333" spans="1:4" x14ac:dyDescent="0.25">
      <c r="A1333" s="264">
        <v>100379</v>
      </c>
      <c r="B1333" s="264" t="s">
        <v>5102</v>
      </c>
      <c r="C1333" s="264" t="s">
        <v>716</v>
      </c>
      <c r="D1333" s="265">
        <v>38.43</v>
      </c>
    </row>
    <row r="1334" spans="1:4" x14ac:dyDescent="0.25">
      <c r="A1334" s="264">
        <v>100380</v>
      </c>
      <c r="B1334" s="264" t="s">
        <v>5103</v>
      </c>
      <c r="C1334" s="264" t="s">
        <v>716</v>
      </c>
      <c r="D1334" s="265">
        <v>50.31</v>
      </c>
    </row>
    <row r="1335" spans="1:4" x14ac:dyDescent="0.25">
      <c r="A1335" s="264">
        <v>100381</v>
      </c>
      <c r="B1335" s="264" t="s">
        <v>5104</v>
      </c>
      <c r="C1335" s="264" t="s">
        <v>716</v>
      </c>
      <c r="D1335" s="265">
        <v>56.18</v>
      </c>
    </row>
    <row r="1336" spans="1:4" x14ac:dyDescent="0.25">
      <c r="A1336" s="264">
        <v>100383</v>
      </c>
      <c r="B1336" s="264" t="s">
        <v>5105</v>
      </c>
      <c r="C1336" s="264" t="s">
        <v>716</v>
      </c>
      <c r="D1336" s="265">
        <v>25.77</v>
      </c>
    </row>
    <row r="1337" spans="1:4" x14ac:dyDescent="0.25">
      <c r="A1337" s="264">
        <v>100384</v>
      </c>
      <c r="B1337" s="264" t="s">
        <v>5106</v>
      </c>
      <c r="C1337" s="264" t="s">
        <v>716</v>
      </c>
      <c r="D1337" s="265">
        <v>27.01</v>
      </c>
    </row>
    <row r="1338" spans="1:4" x14ac:dyDescent="0.25">
      <c r="A1338" s="264">
        <v>100385</v>
      </c>
      <c r="B1338" s="264" t="s">
        <v>5107</v>
      </c>
      <c r="C1338" s="264" t="s">
        <v>716</v>
      </c>
      <c r="D1338" s="265">
        <v>34.67</v>
      </c>
    </row>
    <row r="1339" spans="1:4" x14ac:dyDescent="0.25">
      <c r="A1339" s="264">
        <v>100386</v>
      </c>
      <c r="B1339" s="264" t="s">
        <v>5108</v>
      </c>
      <c r="C1339" s="264" t="s">
        <v>716</v>
      </c>
      <c r="D1339" s="265">
        <v>44.11</v>
      </c>
    </row>
    <row r="1340" spans="1:4" x14ac:dyDescent="0.25">
      <c r="A1340" s="264">
        <v>100387</v>
      </c>
      <c r="B1340" s="264" t="s">
        <v>5109</v>
      </c>
      <c r="C1340" s="264" t="s">
        <v>716</v>
      </c>
      <c r="D1340" s="265">
        <v>53.68</v>
      </c>
    </row>
    <row r="1341" spans="1:4" x14ac:dyDescent="0.25">
      <c r="A1341" s="264">
        <v>100388</v>
      </c>
      <c r="B1341" s="264" t="s">
        <v>5110</v>
      </c>
      <c r="C1341" s="264" t="s">
        <v>716</v>
      </c>
      <c r="D1341" s="265">
        <v>19.34</v>
      </c>
    </row>
    <row r="1342" spans="1:4" x14ac:dyDescent="0.25">
      <c r="A1342" s="264">
        <v>100389</v>
      </c>
      <c r="B1342" s="264" t="s">
        <v>5111</v>
      </c>
      <c r="C1342" s="264" t="s">
        <v>716</v>
      </c>
      <c r="D1342" s="265">
        <v>17.18</v>
      </c>
    </row>
    <row r="1343" spans="1:4" x14ac:dyDescent="0.25">
      <c r="A1343" s="264">
        <v>100390</v>
      </c>
      <c r="B1343" s="264" t="s">
        <v>5112</v>
      </c>
      <c r="C1343" s="264" t="s">
        <v>716</v>
      </c>
      <c r="D1343" s="265">
        <v>22.96</v>
      </c>
    </row>
    <row r="1344" spans="1:4" x14ac:dyDescent="0.25">
      <c r="A1344" s="264">
        <v>100391</v>
      </c>
      <c r="B1344" s="264" t="s">
        <v>5113</v>
      </c>
      <c r="C1344" s="264" t="s">
        <v>716</v>
      </c>
      <c r="D1344" s="265">
        <v>19.54</v>
      </c>
    </row>
    <row r="1345" spans="1:4" x14ac:dyDescent="0.25">
      <c r="A1345" s="264">
        <v>100392</v>
      </c>
      <c r="B1345" s="264" t="s">
        <v>5114</v>
      </c>
      <c r="C1345" s="264" t="s">
        <v>716</v>
      </c>
      <c r="D1345" s="265">
        <v>15.28</v>
      </c>
    </row>
    <row r="1346" spans="1:4" x14ac:dyDescent="0.25">
      <c r="A1346" s="264">
        <v>100393</v>
      </c>
      <c r="B1346" s="264" t="s">
        <v>5115</v>
      </c>
      <c r="C1346" s="264" t="s">
        <v>716</v>
      </c>
      <c r="D1346" s="265">
        <v>19.64</v>
      </c>
    </row>
    <row r="1347" spans="1:4" x14ac:dyDescent="0.25">
      <c r="A1347" s="264">
        <v>100394</v>
      </c>
      <c r="B1347" s="264" t="s">
        <v>5116</v>
      </c>
      <c r="C1347" s="264" t="s">
        <v>716</v>
      </c>
      <c r="D1347" s="265">
        <v>18.100000000000001</v>
      </c>
    </row>
    <row r="1348" spans="1:4" x14ac:dyDescent="0.25">
      <c r="A1348" s="264">
        <v>100395</v>
      </c>
      <c r="B1348" s="264" t="s">
        <v>5117</v>
      </c>
      <c r="C1348" s="264" t="s">
        <v>716</v>
      </c>
      <c r="D1348" s="265">
        <v>23.24</v>
      </c>
    </row>
    <row r="1349" spans="1:4" x14ac:dyDescent="0.25">
      <c r="A1349" s="264">
        <v>94189</v>
      </c>
      <c r="B1349" s="264" t="s">
        <v>5118</v>
      </c>
      <c r="C1349" s="264" t="s">
        <v>716</v>
      </c>
      <c r="D1349" s="265">
        <v>37.97</v>
      </c>
    </row>
    <row r="1350" spans="1:4" x14ac:dyDescent="0.25">
      <c r="A1350" s="264">
        <v>94192</v>
      </c>
      <c r="B1350" s="264" t="s">
        <v>5119</v>
      </c>
      <c r="C1350" s="264" t="s">
        <v>716</v>
      </c>
      <c r="D1350" s="265">
        <v>40.32</v>
      </c>
    </row>
    <row r="1351" spans="1:4" x14ac:dyDescent="0.25">
      <c r="A1351" s="264">
        <v>94195</v>
      </c>
      <c r="B1351" s="264" t="s">
        <v>5120</v>
      </c>
      <c r="C1351" s="264" t="s">
        <v>716</v>
      </c>
      <c r="D1351" s="265">
        <v>24.11</v>
      </c>
    </row>
    <row r="1352" spans="1:4" x14ac:dyDescent="0.25">
      <c r="A1352" s="264">
        <v>94198</v>
      </c>
      <c r="B1352" s="264" t="s">
        <v>5121</v>
      </c>
      <c r="C1352" s="264" t="s">
        <v>716</v>
      </c>
      <c r="D1352" s="265">
        <v>27.22</v>
      </c>
    </row>
    <row r="1353" spans="1:4" x14ac:dyDescent="0.25">
      <c r="A1353" s="264">
        <v>94201</v>
      </c>
      <c r="B1353" s="264" t="s">
        <v>5122</v>
      </c>
      <c r="C1353" s="264" t="s">
        <v>716</v>
      </c>
      <c r="D1353" s="265">
        <v>34.9</v>
      </c>
    </row>
    <row r="1354" spans="1:4" x14ac:dyDescent="0.25">
      <c r="A1354" s="264">
        <v>94204</v>
      </c>
      <c r="B1354" s="264" t="s">
        <v>5123</v>
      </c>
      <c r="C1354" s="264" t="s">
        <v>716</v>
      </c>
      <c r="D1354" s="265">
        <v>40.19</v>
      </c>
    </row>
    <row r="1355" spans="1:4" x14ac:dyDescent="0.25">
      <c r="A1355" s="264">
        <v>94224</v>
      </c>
      <c r="B1355" s="264" t="s">
        <v>5124</v>
      </c>
      <c r="C1355" s="264" t="s">
        <v>660</v>
      </c>
      <c r="D1355" s="265">
        <v>23.62</v>
      </c>
    </row>
    <row r="1356" spans="1:4" x14ac:dyDescent="0.25">
      <c r="A1356" s="264">
        <v>94226</v>
      </c>
      <c r="B1356" s="264" t="s">
        <v>5125</v>
      </c>
      <c r="C1356" s="264" t="s">
        <v>716</v>
      </c>
      <c r="D1356" s="265">
        <v>16.62</v>
      </c>
    </row>
    <row r="1357" spans="1:4" x14ac:dyDescent="0.25">
      <c r="A1357" s="264">
        <v>94232</v>
      </c>
      <c r="B1357" s="264" t="s">
        <v>5126</v>
      </c>
      <c r="C1357" s="264" t="s">
        <v>3844</v>
      </c>
      <c r="D1357" s="265">
        <v>2.74</v>
      </c>
    </row>
    <row r="1358" spans="1:4" x14ac:dyDescent="0.25">
      <c r="A1358" s="264">
        <v>94440</v>
      </c>
      <c r="B1358" s="264" t="s">
        <v>5127</v>
      </c>
      <c r="C1358" s="264" t="s">
        <v>716</v>
      </c>
      <c r="D1358" s="265">
        <v>24.11</v>
      </c>
    </row>
    <row r="1359" spans="1:4" x14ac:dyDescent="0.25">
      <c r="A1359" s="264">
        <v>94441</v>
      </c>
      <c r="B1359" s="264" t="s">
        <v>5128</v>
      </c>
      <c r="C1359" s="264" t="s">
        <v>716</v>
      </c>
      <c r="D1359" s="265">
        <v>27.22</v>
      </c>
    </row>
    <row r="1360" spans="1:4" x14ac:dyDescent="0.25">
      <c r="A1360" s="264">
        <v>94442</v>
      </c>
      <c r="B1360" s="264" t="s">
        <v>5129</v>
      </c>
      <c r="C1360" s="264" t="s">
        <v>716</v>
      </c>
      <c r="D1360" s="265">
        <v>24.11</v>
      </c>
    </row>
    <row r="1361" spans="1:4" x14ac:dyDescent="0.25">
      <c r="A1361" s="264">
        <v>94443</v>
      </c>
      <c r="B1361" s="264" t="s">
        <v>5130</v>
      </c>
      <c r="C1361" s="264" t="s">
        <v>716</v>
      </c>
      <c r="D1361" s="265">
        <v>27.22</v>
      </c>
    </row>
    <row r="1362" spans="1:4" x14ac:dyDescent="0.25">
      <c r="A1362" s="264">
        <v>94445</v>
      </c>
      <c r="B1362" s="264" t="s">
        <v>5131</v>
      </c>
      <c r="C1362" s="264" t="s">
        <v>716</v>
      </c>
      <c r="D1362" s="265">
        <v>34.9</v>
      </c>
    </row>
    <row r="1363" spans="1:4" x14ac:dyDescent="0.25">
      <c r="A1363" s="264">
        <v>94446</v>
      </c>
      <c r="B1363" s="264" t="s">
        <v>5132</v>
      </c>
      <c r="C1363" s="264" t="s">
        <v>716</v>
      </c>
      <c r="D1363" s="265">
        <v>40.19</v>
      </c>
    </row>
    <row r="1364" spans="1:4" x14ac:dyDescent="0.25">
      <c r="A1364" s="264">
        <v>94447</v>
      </c>
      <c r="B1364" s="264" t="s">
        <v>5133</v>
      </c>
      <c r="C1364" s="264" t="s">
        <v>716</v>
      </c>
      <c r="D1364" s="265">
        <v>34.9</v>
      </c>
    </row>
    <row r="1365" spans="1:4" x14ac:dyDescent="0.25">
      <c r="A1365" s="264">
        <v>94448</v>
      </c>
      <c r="B1365" s="264" t="s">
        <v>5134</v>
      </c>
      <c r="C1365" s="264" t="s">
        <v>716</v>
      </c>
      <c r="D1365" s="265">
        <v>40.19</v>
      </c>
    </row>
    <row r="1366" spans="1:4" x14ac:dyDescent="0.25">
      <c r="A1366" s="264">
        <v>94207</v>
      </c>
      <c r="B1366" s="264" t="s">
        <v>5135</v>
      </c>
      <c r="C1366" s="264" t="s">
        <v>716</v>
      </c>
      <c r="D1366" s="265">
        <v>44.84</v>
      </c>
    </row>
    <row r="1367" spans="1:4" x14ac:dyDescent="0.25">
      <c r="A1367" s="264">
        <v>94210</v>
      </c>
      <c r="B1367" s="264" t="s">
        <v>5136</v>
      </c>
      <c r="C1367" s="264" t="s">
        <v>716</v>
      </c>
      <c r="D1367" s="265">
        <v>47.52</v>
      </c>
    </row>
    <row r="1368" spans="1:4" x14ac:dyDescent="0.25">
      <c r="A1368" s="264">
        <v>94218</v>
      </c>
      <c r="B1368" s="264" t="s">
        <v>5137</v>
      </c>
      <c r="C1368" s="264" t="s">
        <v>716</v>
      </c>
      <c r="D1368" s="265">
        <v>112.47</v>
      </c>
    </row>
    <row r="1369" spans="1:4" x14ac:dyDescent="0.25">
      <c r="A1369" s="264">
        <v>94213</v>
      </c>
      <c r="B1369" s="264" t="s">
        <v>5138</v>
      </c>
      <c r="C1369" s="264" t="s">
        <v>716</v>
      </c>
      <c r="D1369" s="265">
        <v>81.02</v>
      </c>
    </row>
    <row r="1370" spans="1:4" x14ac:dyDescent="0.25">
      <c r="A1370" s="264">
        <v>94216</v>
      </c>
      <c r="B1370" s="264" t="s">
        <v>5139</v>
      </c>
      <c r="C1370" s="264" t="s">
        <v>716</v>
      </c>
      <c r="D1370" s="265">
        <v>232.53</v>
      </c>
    </row>
    <row r="1371" spans="1:4" x14ac:dyDescent="0.25">
      <c r="A1371" s="264">
        <v>94219</v>
      </c>
      <c r="B1371" s="264" t="s">
        <v>5140</v>
      </c>
      <c r="C1371" s="264" t="s">
        <v>660</v>
      </c>
      <c r="D1371" s="265">
        <v>26.56</v>
      </c>
    </row>
    <row r="1372" spans="1:4" x14ac:dyDescent="0.25">
      <c r="A1372" s="264">
        <v>94220</v>
      </c>
      <c r="B1372" s="264" t="s">
        <v>5141</v>
      </c>
      <c r="C1372" s="264" t="s">
        <v>660</v>
      </c>
      <c r="D1372" s="265">
        <v>51.64</v>
      </c>
    </row>
    <row r="1373" spans="1:4" x14ac:dyDescent="0.25">
      <c r="A1373" s="264">
        <v>94221</v>
      </c>
      <c r="B1373" s="264" t="s">
        <v>5142</v>
      </c>
      <c r="C1373" s="264" t="s">
        <v>660</v>
      </c>
      <c r="D1373" s="265">
        <v>20.43</v>
      </c>
    </row>
    <row r="1374" spans="1:4" x14ac:dyDescent="0.25">
      <c r="A1374" s="264">
        <v>94222</v>
      </c>
      <c r="B1374" s="264" t="s">
        <v>5143</v>
      </c>
      <c r="C1374" s="264" t="s">
        <v>660</v>
      </c>
      <c r="D1374" s="265">
        <v>45.51</v>
      </c>
    </row>
    <row r="1375" spans="1:4" x14ac:dyDescent="0.25">
      <c r="A1375" s="264">
        <v>94223</v>
      </c>
      <c r="B1375" s="264" t="s">
        <v>5144</v>
      </c>
      <c r="C1375" s="264" t="s">
        <v>660</v>
      </c>
      <c r="D1375" s="265">
        <v>79.959999999999994</v>
      </c>
    </row>
    <row r="1376" spans="1:4" x14ac:dyDescent="0.25">
      <c r="A1376" s="264">
        <v>94451</v>
      </c>
      <c r="B1376" s="264" t="s">
        <v>5145</v>
      </c>
      <c r="C1376" s="264" t="s">
        <v>660</v>
      </c>
      <c r="D1376" s="265">
        <v>88.54</v>
      </c>
    </row>
    <row r="1377" spans="1:4" x14ac:dyDescent="0.25">
      <c r="A1377" s="264">
        <v>100325</v>
      </c>
      <c r="B1377" s="264" t="s">
        <v>5146</v>
      </c>
      <c r="C1377" s="264" t="s">
        <v>660</v>
      </c>
      <c r="D1377" s="265">
        <v>86.18</v>
      </c>
    </row>
    <row r="1378" spans="1:4" x14ac:dyDescent="0.25">
      <c r="A1378" s="264">
        <v>100327</v>
      </c>
      <c r="B1378" s="264" t="s">
        <v>5147</v>
      </c>
      <c r="C1378" s="264" t="s">
        <v>660</v>
      </c>
      <c r="D1378" s="265">
        <v>70.33</v>
      </c>
    </row>
    <row r="1379" spans="1:4" x14ac:dyDescent="0.25">
      <c r="A1379" s="264">
        <v>100328</v>
      </c>
      <c r="B1379" s="264" t="s">
        <v>5148</v>
      </c>
      <c r="C1379" s="264" t="s">
        <v>716</v>
      </c>
      <c r="D1379" s="265">
        <v>10.82</v>
      </c>
    </row>
    <row r="1380" spans="1:4" x14ac:dyDescent="0.25">
      <c r="A1380" s="264">
        <v>100329</v>
      </c>
      <c r="B1380" s="264" t="s">
        <v>5149</v>
      </c>
      <c r="C1380" s="264" t="s">
        <v>716</v>
      </c>
      <c r="D1380" s="265">
        <v>13.94</v>
      </c>
    </row>
    <row r="1381" spans="1:4" x14ac:dyDescent="0.25">
      <c r="A1381" s="264">
        <v>100330</v>
      </c>
      <c r="B1381" s="264" t="s">
        <v>5150</v>
      </c>
      <c r="C1381" s="264" t="s">
        <v>716</v>
      </c>
      <c r="D1381" s="265">
        <v>14.68</v>
      </c>
    </row>
    <row r="1382" spans="1:4" x14ac:dyDescent="0.25">
      <c r="A1382" s="264">
        <v>100331</v>
      </c>
      <c r="B1382" s="264" t="s">
        <v>5151</v>
      </c>
      <c r="C1382" s="264" t="s">
        <v>716</v>
      </c>
      <c r="D1382" s="265">
        <v>19.989999999999998</v>
      </c>
    </row>
    <row r="1383" spans="1:4" x14ac:dyDescent="0.25">
      <c r="A1383" s="264">
        <v>100434</v>
      </c>
      <c r="B1383" s="264" t="s">
        <v>5152</v>
      </c>
      <c r="C1383" s="264" t="s">
        <v>660</v>
      </c>
      <c r="D1383" s="265">
        <v>243.02</v>
      </c>
    </row>
    <row r="1384" spans="1:4" x14ac:dyDescent="0.25">
      <c r="A1384" s="264">
        <v>100435</v>
      </c>
      <c r="B1384" s="264" t="s">
        <v>5153</v>
      </c>
      <c r="C1384" s="264" t="s">
        <v>660</v>
      </c>
      <c r="D1384" s="265">
        <v>56.72</v>
      </c>
    </row>
    <row r="1385" spans="1:4" x14ac:dyDescent="0.25">
      <c r="A1385" s="264">
        <v>94227</v>
      </c>
      <c r="B1385" s="264" t="s">
        <v>5154</v>
      </c>
      <c r="C1385" s="264" t="s">
        <v>660</v>
      </c>
      <c r="D1385" s="265">
        <v>80.459999999999994</v>
      </c>
    </row>
    <row r="1386" spans="1:4" x14ac:dyDescent="0.25">
      <c r="A1386" s="264">
        <v>94228</v>
      </c>
      <c r="B1386" s="264" t="s">
        <v>5155</v>
      </c>
      <c r="C1386" s="264" t="s">
        <v>660</v>
      </c>
      <c r="D1386" s="265">
        <v>107.8</v>
      </c>
    </row>
    <row r="1387" spans="1:4" x14ac:dyDescent="0.25">
      <c r="A1387" s="264">
        <v>94229</v>
      </c>
      <c r="B1387" s="264" t="s">
        <v>5156</v>
      </c>
      <c r="C1387" s="264" t="s">
        <v>660</v>
      </c>
      <c r="D1387" s="265">
        <v>208.99</v>
      </c>
    </row>
    <row r="1388" spans="1:4" x14ac:dyDescent="0.25">
      <c r="A1388" s="264">
        <v>94231</v>
      </c>
      <c r="B1388" s="264" t="s">
        <v>5157</v>
      </c>
      <c r="C1388" s="264" t="s">
        <v>660</v>
      </c>
      <c r="D1388" s="265">
        <v>63.33</v>
      </c>
    </row>
    <row r="1389" spans="1:4" x14ac:dyDescent="0.25">
      <c r="A1389" s="264">
        <v>94449</v>
      </c>
      <c r="B1389" s="264" t="s">
        <v>5158</v>
      </c>
      <c r="C1389" s="264" t="s">
        <v>716</v>
      </c>
      <c r="D1389" s="265">
        <v>89.01</v>
      </c>
    </row>
    <row r="1390" spans="1:4" x14ac:dyDescent="0.25">
      <c r="A1390" s="264">
        <v>92255</v>
      </c>
      <c r="B1390" s="264" t="s">
        <v>5159</v>
      </c>
      <c r="C1390" s="264" t="s">
        <v>3844</v>
      </c>
      <c r="D1390" s="265">
        <v>186.78</v>
      </c>
    </row>
    <row r="1391" spans="1:4" x14ac:dyDescent="0.25">
      <c r="A1391" s="264">
        <v>92256</v>
      </c>
      <c r="B1391" s="264" t="s">
        <v>5160</v>
      </c>
      <c r="C1391" s="264" t="s">
        <v>3844</v>
      </c>
      <c r="D1391" s="265">
        <v>231.53</v>
      </c>
    </row>
    <row r="1392" spans="1:4" x14ac:dyDescent="0.25">
      <c r="A1392" s="264">
        <v>92257</v>
      </c>
      <c r="B1392" s="264" t="s">
        <v>5161</v>
      </c>
      <c r="C1392" s="264" t="s">
        <v>3844</v>
      </c>
      <c r="D1392" s="265">
        <v>275.67</v>
      </c>
    </row>
    <row r="1393" spans="1:4" x14ac:dyDescent="0.25">
      <c r="A1393" s="264">
        <v>92258</v>
      </c>
      <c r="B1393" s="264" t="s">
        <v>5162</v>
      </c>
      <c r="C1393" s="264" t="s">
        <v>3844</v>
      </c>
      <c r="D1393" s="265">
        <v>346.65</v>
      </c>
    </row>
    <row r="1394" spans="1:4" x14ac:dyDescent="0.25">
      <c r="A1394" s="264">
        <v>92568</v>
      </c>
      <c r="B1394" s="264" t="s">
        <v>5163</v>
      </c>
      <c r="C1394" s="264" t="s">
        <v>716</v>
      </c>
      <c r="D1394" s="265">
        <v>157.06</v>
      </c>
    </row>
    <row r="1395" spans="1:4" x14ac:dyDescent="0.25">
      <c r="A1395" s="264">
        <v>92569</v>
      </c>
      <c r="B1395" s="264" t="s">
        <v>5164</v>
      </c>
      <c r="C1395" s="264" t="s">
        <v>716</v>
      </c>
      <c r="D1395" s="265">
        <v>87.44</v>
      </c>
    </row>
    <row r="1396" spans="1:4" x14ac:dyDescent="0.25">
      <c r="A1396" s="264">
        <v>92570</v>
      </c>
      <c r="B1396" s="264" t="s">
        <v>5165</v>
      </c>
      <c r="C1396" s="264" t="s">
        <v>716</v>
      </c>
      <c r="D1396" s="265">
        <v>55.29</v>
      </c>
    </row>
    <row r="1397" spans="1:4" x14ac:dyDescent="0.25">
      <c r="A1397" s="264">
        <v>92571</v>
      </c>
      <c r="B1397" s="264" t="s">
        <v>5166</v>
      </c>
      <c r="C1397" s="264" t="s">
        <v>716</v>
      </c>
      <c r="D1397" s="265">
        <v>165.88</v>
      </c>
    </row>
    <row r="1398" spans="1:4" x14ac:dyDescent="0.25">
      <c r="A1398" s="264">
        <v>92572</v>
      </c>
      <c r="B1398" s="264" t="s">
        <v>5167</v>
      </c>
      <c r="C1398" s="264" t="s">
        <v>716</v>
      </c>
      <c r="D1398" s="265">
        <v>99.49</v>
      </c>
    </row>
    <row r="1399" spans="1:4" x14ac:dyDescent="0.25">
      <c r="A1399" s="264">
        <v>92573</v>
      </c>
      <c r="B1399" s="264" t="s">
        <v>5168</v>
      </c>
      <c r="C1399" s="264" t="s">
        <v>716</v>
      </c>
      <c r="D1399" s="265">
        <v>59.01</v>
      </c>
    </row>
    <row r="1400" spans="1:4" x14ac:dyDescent="0.25">
      <c r="A1400" s="264">
        <v>92574</v>
      </c>
      <c r="B1400" s="264" t="s">
        <v>5169</v>
      </c>
      <c r="C1400" s="264" t="s">
        <v>716</v>
      </c>
      <c r="D1400" s="265">
        <v>159.44999999999999</v>
      </c>
    </row>
    <row r="1401" spans="1:4" x14ac:dyDescent="0.25">
      <c r="A1401" s="264">
        <v>92575</v>
      </c>
      <c r="B1401" s="264" t="s">
        <v>5170</v>
      </c>
      <c r="C1401" s="264" t="s">
        <v>716</v>
      </c>
      <c r="D1401" s="265">
        <v>79.94</v>
      </c>
    </row>
    <row r="1402" spans="1:4" x14ac:dyDescent="0.25">
      <c r="A1402" s="264">
        <v>92576</v>
      </c>
      <c r="B1402" s="264" t="s">
        <v>5171</v>
      </c>
      <c r="C1402" s="264" t="s">
        <v>716</v>
      </c>
      <c r="D1402" s="265">
        <v>43.62</v>
      </c>
    </row>
    <row r="1403" spans="1:4" x14ac:dyDescent="0.25">
      <c r="A1403" s="264">
        <v>92577</v>
      </c>
      <c r="B1403" s="264" t="s">
        <v>5172</v>
      </c>
      <c r="C1403" s="264" t="s">
        <v>716</v>
      </c>
      <c r="D1403" s="265">
        <v>168.84</v>
      </c>
    </row>
    <row r="1404" spans="1:4" x14ac:dyDescent="0.25">
      <c r="A1404" s="264">
        <v>92578</v>
      </c>
      <c r="B1404" s="264" t="s">
        <v>5173</v>
      </c>
      <c r="C1404" s="264" t="s">
        <v>716</v>
      </c>
      <c r="D1404" s="265">
        <v>85.16</v>
      </c>
    </row>
    <row r="1405" spans="1:4" x14ac:dyDescent="0.25">
      <c r="A1405" s="264">
        <v>92579</v>
      </c>
      <c r="B1405" s="264" t="s">
        <v>5174</v>
      </c>
      <c r="C1405" s="264" t="s">
        <v>716</v>
      </c>
      <c r="D1405" s="265">
        <v>46.59</v>
      </c>
    </row>
    <row r="1406" spans="1:4" x14ac:dyDescent="0.25">
      <c r="A1406" s="264">
        <v>92580</v>
      </c>
      <c r="B1406" s="264" t="s">
        <v>5175</v>
      </c>
      <c r="C1406" s="264" t="s">
        <v>716</v>
      </c>
      <c r="D1406" s="265">
        <v>57.95</v>
      </c>
    </row>
    <row r="1407" spans="1:4" x14ac:dyDescent="0.25">
      <c r="A1407" s="264">
        <v>92581</v>
      </c>
      <c r="B1407" s="264" t="s">
        <v>5176</v>
      </c>
      <c r="C1407" s="264" t="s">
        <v>716</v>
      </c>
      <c r="D1407" s="265">
        <v>60.63</v>
      </c>
    </row>
    <row r="1408" spans="1:4" x14ac:dyDescent="0.25">
      <c r="A1408" s="264">
        <v>92582</v>
      </c>
      <c r="B1408" s="264" t="s">
        <v>5177</v>
      </c>
      <c r="C1408" s="264" t="s">
        <v>3844</v>
      </c>
      <c r="D1408" s="265">
        <v>821.93</v>
      </c>
    </row>
    <row r="1409" spans="1:4" x14ac:dyDescent="0.25">
      <c r="A1409" s="264">
        <v>92584</v>
      </c>
      <c r="B1409" s="264" t="s">
        <v>5178</v>
      </c>
      <c r="C1409" s="264" t="s">
        <v>3844</v>
      </c>
      <c r="D1409" s="265">
        <v>972.76</v>
      </c>
    </row>
    <row r="1410" spans="1:4" x14ac:dyDescent="0.25">
      <c r="A1410" s="264">
        <v>92586</v>
      </c>
      <c r="B1410" s="264" t="s">
        <v>5179</v>
      </c>
      <c r="C1410" s="264" t="s">
        <v>3844</v>
      </c>
      <c r="D1410" s="266">
        <v>1123.58</v>
      </c>
    </row>
    <row r="1411" spans="1:4" x14ac:dyDescent="0.25">
      <c r="A1411" s="264">
        <v>92588</v>
      </c>
      <c r="B1411" s="264" t="s">
        <v>5180</v>
      </c>
      <c r="C1411" s="264" t="s">
        <v>3844</v>
      </c>
      <c r="D1411" s="266">
        <v>1420.9</v>
      </c>
    </row>
    <row r="1412" spans="1:4" x14ac:dyDescent="0.25">
      <c r="A1412" s="264">
        <v>92590</v>
      </c>
      <c r="B1412" s="264" t="s">
        <v>5181</v>
      </c>
      <c r="C1412" s="264" t="s">
        <v>3844</v>
      </c>
      <c r="D1412" s="266">
        <v>1571.72</v>
      </c>
    </row>
    <row r="1413" spans="1:4" x14ac:dyDescent="0.25">
      <c r="A1413" s="264">
        <v>92592</v>
      </c>
      <c r="B1413" s="264" t="s">
        <v>5182</v>
      </c>
      <c r="C1413" s="264" t="s">
        <v>3844</v>
      </c>
      <c r="D1413" s="266">
        <v>1766.69</v>
      </c>
    </row>
    <row r="1414" spans="1:4" x14ac:dyDescent="0.25">
      <c r="A1414" s="264">
        <v>92594</v>
      </c>
      <c r="B1414" s="264" t="s">
        <v>5183</v>
      </c>
      <c r="C1414" s="264" t="s">
        <v>3844</v>
      </c>
      <c r="D1414" s="266">
        <v>2057.41</v>
      </c>
    </row>
    <row r="1415" spans="1:4" x14ac:dyDescent="0.25">
      <c r="A1415" s="264">
        <v>92596</v>
      </c>
      <c r="B1415" s="264" t="s">
        <v>5184</v>
      </c>
      <c r="C1415" s="264" t="s">
        <v>3844</v>
      </c>
      <c r="D1415" s="266">
        <v>2285.69</v>
      </c>
    </row>
    <row r="1416" spans="1:4" x14ac:dyDescent="0.25">
      <c r="A1416" s="264">
        <v>92598</v>
      </c>
      <c r="B1416" s="264" t="s">
        <v>5185</v>
      </c>
      <c r="C1416" s="264" t="s">
        <v>3844</v>
      </c>
      <c r="D1416" s="266">
        <v>2436.5100000000002</v>
      </c>
    </row>
    <row r="1417" spans="1:4" x14ac:dyDescent="0.25">
      <c r="A1417" s="264">
        <v>92600</v>
      </c>
      <c r="B1417" s="264" t="s">
        <v>5186</v>
      </c>
      <c r="C1417" s="264" t="s">
        <v>3844</v>
      </c>
      <c r="D1417" s="266">
        <v>2625.52</v>
      </c>
    </row>
    <row r="1418" spans="1:4" x14ac:dyDescent="0.25">
      <c r="A1418" s="264">
        <v>92602</v>
      </c>
      <c r="B1418" s="264" t="s">
        <v>5187</v>
      </c>
      <c r="C1418" s="264" t="s">
        <v>3844</v>
      </c>
      <c r="D1418" s="265">
        <v>821.93</v>
      </c>
    </row>
    <row r="1419" spans="1:4" x14ac:dyDescent="0.25">
      <c r="A1419" s="264">
        <v>92604</v>
      </c>
      <c r="B1419" s="264" t="s">
        <v>5188</v>
      </c>
      <c r="C1419" s="264" t="s">
        <v>3844</v>
      </c>
      <c r="D1419" s="265">
        <v>934.59</v>
      </c>
    </row>
    <row r="1420" spans="1:4" x14ac:dyDescent="0.25">
      <c r="A1420" s="264">
        <v>92606</v>
      </c>
      <c r="B1420" s="264" t="s">
        <v>5189</v>
      </c>
      <c r="C1420" s="264" t="s">
        <v>3844</v>
      </c>
      <c r="D1420" s="266">
        <v>1085.4100000000001</v>
      </c>
    </row>
    <row r="1421" spans="1:4" x14ac:dyDescent="0.25">
      <c r="A1421" s="264">
        <v>92608</v>
      </c>
      <c r="B1421" s="264" t="s">
        <v>5190</v>
      </c>
      <c r="C1421" s="264" t="s">
        <v>3844</v>
      </c>
      <c r="D1421" s="266">
        <v>1344.55</v>
      </c>
    </row>
    <row r="1422" spans="1:4" x14ac:dyDescent="0.25">
      <c r="A1422" s="264">
        <v>92610</v>
      </c>
      <c r="B1422" s="264" t="s">
        <v>5191</v>
      </c>
      <c r="C1422" s="264" t="s">
        <v>3844</v>
      </c>
      <c r="D1422" s="266">
        <v>1495.37</v>
      </c>
    </row>
    <row r="1423" spans="1:4" x14ac:dyDescent="0.25">
      <c r="A1423" s="264">
        <v>92612</v>
      </c>
      <c r="B1423" s="264" t="s">
        <v>5192</v>
      </c>
      <c r="C1423" s="264" t="s">
        <v>3844</v>
      </c>
      <c r="D1423" s="266">
        <v>1690.35</v>
      </c>
    </row>
    <row r="1424" spans="1:4" x14ac:dyDescent="0.25">
      <c r="A1424" s="264">
        <v>92614</v>
      </c>
      <c r="B1424" s="264" t="s">
        <v>5193</v>
      </c>
      <c r="C1424" s="264" t="s">
        <v>3844</v>
      </c>
      <c r="D1424" s="266">
        <v>1904.71</v>
      </c>
    </row>
    <row r="1425" spans="1:4" x14ac:dyDescent="0.25">
      <c r="A1425" s="264">
        <v>92616</v>
      </c>
      <c r="B1425" s="264" t="s">
        <v>5194</v>
      </c>
      <c r="C1425" s="264" t="s">
        <v>3844</v>
      </c>
      <c r="D1425" s="266">
        <v>2171.17</v>
      </c>
    </row>
    <row r="1426" spans="1:4" x14ac:dyDescent="0.25">
      <c r="A1426" s="264">
        <v>92618</v>
      </c>
      <c r="B1426" s="264" t="s">
        <v>5195</v>
      </c>
      <c r="C1426" s="264" t="s">
        <v>3844</v>
      </c>
      <c r="D1426" s="266">
        <v>2321.9899999999998</v>
      </c>
    </row>
    <row r="1427" spans="1:4" x14ac:dyDescent="0.25">
      <c r="A1427" s="264">
        <v>92620</v>
      </c>
      <c r="B1427" s="264" t="s">
        <v>5196</v>
      </c>
      <c r="C1427" s="264" t="s">
        <v>3844</v>
      </c>
      <c r="D1427" s="266">
        <v>2472.8200000000002</v>
      </c>
    </row>
    <row r="1428" spans="1:4" x14ac:dyDescent="0.25">
      <c r="A1428" s="264">
        <v>100357</v>
      </c>
      <c r="B1428" s="264" t="s">
        <v>5197</v>
      </c>
      <c r="C1428" s="264" t="s">
        <v>3844</v>
      </c>
      <c r="D1428" s="266">
        <v>1055.9000000000001</v>
      </c>
    </row>
    <row r="1429" spans="1:4" x14ac:dyDescent="0.25">
      <c r="A1429" s="264">
        <v>100358</v>
      </c>
      <c r="B1429" s="264" t="s">
        <v>5198</v>
      </c>
      <c r="C1429" s="264" t="s">
        <v>3844</v>
      </c>
      <c r="D1429" s="266">
        <v>1421.18</v>
      </c>
    </row>
    <row r="1430" spans="1:4" x14ac:dyDescent="0.25">
      <c r="A1430" s="264">
        <v>100359</v>
      </c>
      <c r="B1430" s="264" t="s">
        <v>5199</v>
      </c>
      <c r="C1430" s="264" t="s">
        <v>3844</v>
      </c>
      <c r="D1430" s="266">
        <v>1495.38</v>
      </c>
    </row>
    <row r="1431" spans="1:4" x14ac:dyDescent="0.25">
      <c r="A1431" s="264">
        <v>100360</v>
      </c>
      <c r="B1431" s="264" t="s">
        <v>5200</v>
      </c>
      <c r="C1431" s="264" t="s">
        <v>3844</v>
      </c>
      <c r="D1431" s="266">
        <v>1657.41</v>
      </c>
    </row>
    <row r="1432" spans="1:4" x14ac:dyDescent="0.25">
      <c r="A1432" s="264">
        <v>100361</v>
      </c>
      <c r="B1432" s="264" t="s">
        <v>5201</v>
      </c>
      <c r="C1432" s="264" t="s">
        <v>3844</v>
      </c>
      <c r="D1432" s="266">
        <v>2053.7600000000002</v>
      </c>
    </row>
    <row r="1433" spans="1:4" x14ac:dyDescent="0.25">
      <c r="A1433" s="264">
        <v>100362</v>
      </c>
      <c r="B1433" s="264" t="s">
        <v>5202</v>
      </c>
      <c r="C1433" s="264" t="s">
        <v>3844</v>
      </c>
      <c r="D1433" s="266">
        <v>2826.98</v>
      </c>
    </row>
    <row r="1434" spans="1:4" x14ac:dyDescent="0.25">
      <c r="A1434" s="264">
        <v>100363</v>
      </c>
      <c r="B1434" s="264" t="s">
        <v>5203</v>
      </c>
      <c r="C1434" s="264" t="s">
        <v>3844</v>
      </c>
      <c r="D1434" s="266">
        <v>2918.83</v>
      </c>
    </row>
    <row r="1435" spans="1:4" x14ac:dyDescent="0.25">
      <c r="A1435" s="264">
        <v>100364</v>
      </c>
      <c r="B1435" s="264" t="s">
        <v>5204</v>
      </c>
      <c r="C1435" s="264" t="s">
        <v>3844</v>
      </c>
      <c r="D1435" s="266">
        <v>3160.25</v>
      </c>
    </row>
    <row r="1436" spans="1:4" x14ac:dyDescent="0.25">
      <c r="A1436" s="264">
        <v>100365</v>
      </c>
      <c r="B1436" s="264" t="s">
        <v>5205</v>
      </c>
      <c r="C1436" s="264" t="s">
        <v>3844</v>
      </c>
      <c r="D1436" s="266">
        <v>3612.38</v>
      </c>
    </row>
    <row r="1437" spans="1:4" x14ac:dyDescent="0.25">
      <c r="A1437" s="264">
        <v>100366</v>
      </c>
      <c r="B1437" s="264" t="s">
        <v>5206</v>
      </c>
      <c r="C1437" s="264" t="s">
        <v>3844</v>
      </c>
      <c r="D1437" s="266">
        <v>3855.19</v>
      </c>
    </row>
    <row r="1438" spans="1:4" x14ac:dyDescent="0.25">
      <c r="A1438" s="264">
        <v>100367</v>
      </c>
      <c r="B1438" s="264" t="s">
        <v>5207</v>
      </c>
      <c r="C1438" s="264" t="s">
        <v>3844</v>
      </c>
      <c r="D1438" s="266">
        <v>1027.8800000000001</v>
      </c>
    </row>
    <row r="1439" spans="1:4" x14ac:dyDescent="0.25">
      <c r="A1439" s="264">
        <v>100368</v>
      </c>
      <c r="B1439" s="264" t="s">
        <v>5208</v>
      </c>
      <c r="C1439" s="264" t="s">
        <v>3844</v>
      </c>
      <c r="D1439" s="266">
        <v>1386.61</v>
      </c>
    </row>
    <row r="1440" spans="1:4" x14ac:dyDescent="0.25">
      <c r="A1440" s="264">
        <v>100369</v>
      </c>
      <c r="B1440" s="264" t="s">
        <v>5209</v>
      </c>
      <c r="C1440" s="264" t="s">
        <v>3844</v>
      </c>
      <c r="D1440" s="266">
        <v>1460.81</v>
      </c>
    </row>
    <row r="1441" spans="1:4" x14ac:dyDescent="0.25">
      <c r="A1441" s="264">
        <v>100370</v>
      </c>
      <c r="B1441" s="264" t="s">
        <v>5210</v>
      </c>
      <c r="C1441" s="264" t="s">
        <v>3844</v>
      </c>
      <c r="D1441" s="266">
        <v>1729.91</v>
      </c>
    </row>
    <row r="1442" spans="1:4" x14ac:dyDescent="0.25">
      <c r="A1442" s="264">
        <v>100371</v>
      </c>
      <c r="B1442" s="264" t="s">
        <v>5211</v>
      </c>
      <c r="C1442" s="264" t="s">
        <v>3844</v>
      </c>
      <c r="D1442" s="266">
        <v>1961.56</v>
      </c>
    </row>
    <row r="1443" spans="1:4" x14ac:dyDescent="0.25">
      <c r="A1443" s="264">
        <v>100372</v>
      </c>
      <c r="B1443" s="264" t="s">
        <v>5212</v>
      </c>
      <c r="C1443" s="264" t="s">
        <v>3844</v>
      </c>
      <c r="D1443" s="266">
        <v>2669.03</v>
      </c>
    </row>
    <row r="1444" spans="1:4" x14ac:dyDescent="0.25">
      <c r="A1444" s="264">
        <v>100373</v>
      </c>
      <c r="B1444" s="264" t="s">
        <v>5213</v>
      </c>
      <c r="C1444" s="264" t="s">
        <v>3844</v>
      </c>
      <c r="D1444" s="266">
        <v>2758.82</v>
      </c>
    </row>
    <row r="1445" spans="1:4" x14ac:dyDescent="0.25">
      <c r="A1445" s="264">
        <v>100374</v>
      </c>
      <c r="B1445" s="264" t="s">
        <v>5214</v>
      </c>
      <c r="C1445" s="264" t="s">
        <v>3844</v>
      </c>
      <c r="D1445" s="266">
        <v>2948.51</v>
      </c>
    </row>
    <row r="1446" spans="1:4" x14ac:dyDescent="0.25">
      <c r="A1446" s="264">
        <v>100375</v>
      </c>
      <c r="B1446" s="264" t="s">
        <v>5215</v>
      </c>
      <c r="C1446" s="264" t="s">
        <v>3844</v>
      </c>
      <c r="D1446" s="266">
        <v>3298.02</v>
      </c>
    </row>
    <row r="1447" spans="1:4" x14ac:dyDescent="0.25">
      <c r="A1447" s="264">
        <v>100376</v>
      </c>
      <c r="B1447" s="264" t="s">
        <v>5216</v>
      </c>
      <c r="C1447" s="264" t="s">
        <v>3844</v>
      </c>
      <c r="D1447" s="266">
        <v>3231.48</v>
      </c>
    </row>
    <row r="1448" spans="1:4" x14ac:dyDescent="0.25">
      <c r="A1448" s="264">
        <v>100377</v>
      </c>
      <c r="B1448" s="264" t="s">
        <v>5217</v>
      </c>
      <c r="C1448" s="264" t="s">
        <v>1056</v>
      </c>
      <c r="D1448" s="265">
        <v>13.88</v>
      </c>
    </row>
    <row r="1449" spans="1:4" x14ac:dyDescent="0.25">
      <c r="A1449" s="264">
        <v>100378</v>
      </c>
      <c r="B1449" s="264" t="s">
        <v>5218</v>
      </c>
      <c r="C1449" s="264" t="s">
        <v>1056</v>
      </c>
      <c r="D1449" s="265">
        <v>13.06</v>
      </c>
    </row>
    <row r="1450" spans="1:4" x14ac:dyDescent="0.25">
      <c r="A1450" s="264">
        <v>100382</v>
      </c>
      <c r="B1450" s="264" t="s">
        <v>5219</v>
      </c>
      <c r="C1450" s="264" t="s">
        <v>716</v>
      </c>
      <c r="D1450" s="265">
        <v>23.82</v>
      </c>
    </row>
    <row r="1451" spans="1:4" x14ac:dyDescent="0.25">
      <c r="A1451" s="264">
        <v>104314</v>
      </c>
      <c r="B1451" s="264" t="s">
        <v>5220</v>
      </c>
      <c r="C1451" s="264" t="s">
        <v>1056</v>
      </c>
      <c r="D1451" s="265">
        <v>13.36</v>
      </c>
    </row>
    <row r="1452" spans="1:4" x14ac:dyDescent="0.25">
      <c r="A1452" s="264">
        <v>94444</v>
      </c>
      <c r="B1452" s="264" t="s">
        <v>5221</v>
      </c>
      <c r="C1452" s="264" t="s">
        <v>716</v>
      </c>
      <c r="D1452" s="265">
        <v>764.06</v>
      </c>
    </row>
    <row r="1453" spans="1:4" x14ac:dyDescent="0.25">
      <c r="A1453" s="264">
        <v>104482</v>
      </c>
      <c r="B1453" s="264" t="s">
        <v>5222</v>
      </c>
      <c r="C1453" s="264" t="s">
        <v>1050</v>
      </c>
      <c r="D1453" s="265">
        <v>27.29</v>
      </c>
    </row>
    <row r="1454" spans="1:4" x14ac:dyDescent="0.25">
      <c r="A1454" s="264">
        <v>104184</v>
      </c>
      <c r="B1454" s="264" t="s">
        <v>5223</v>
      </c>
      <c r="C1454" s="264" t="s">
        <v>3844</v>
      </c>
      <c r="D1454" s="265">
        <v>32</v>
      </c>
    </row>
    <row r="1455" spans="1:4" x14ac:dyDescent="0.25">
      <c r="A1455" s="264">
        <v>104185</v>
      </c>
      <c r="B1455" s="264" t="s">
        <v>5224</v>
      </c>
      <c r="C1455" s="264" t="s">
        <v>3844</v>
      </c>
      <c r="D1455" s="265">
        <v>23.33</v>
      </c>
    </row>
    <row r="1456" spans="1:4" x14ac:dyDescent="0.25">
      <c r="A1456" s="264">
        <v>104189</v>
      </c>
      <c r="B1456" s="264" t="s">
        <v>5225</v>
      </c>
      <c r="C1456" s="264" t="s">
        <v>1054</v>
      </c>
      <c r="D1456" s="265">
        <v>123.82</v>
      </c>
    </row>
    <row r="1457" spans="1:4" x14ac:dyDescent="0.25">
      <c r="A1457" s="264">
        <v>104190</v>
      </c>
      <c r="B1457" s="264" t="s">
        <v>5226</v>
      </c>
      <c r="C1457" s="264" t="s">
        <v>3844</v>
      </c>
      <c r="D1457" s="265">
        <v>643.85</v>
      </c>
    </row>
    <row r="1458" spans="1:4" x14ac:dyDescent="0.25">
      <c r="A1458" s="264">
        <v>102661</v>
      </c>
      <c r="B1458" s="264" t="s">
        <v>5227</v>
      </c>
      <c r="C1458" s="264" t="s">
        <v>660</v>
      </c>
      <c r="D1458" s="265">
        <v>31.99</v>
      </c>
    </row>
    <row r="1459" spans="1:4" x14ac:dyDescent="0.25">
      <c r="A1459" s="264">
        <v>102662</v>
      </c>
      <c r="B1459" s="264" t="s">
        <v>5228</v>
      </c>
      <c r="C1459" s="264" t="s">
        <v>660</v>
      </c>
      <c r="D1459" s="265">
        <v>118.89</v>
      </c>
    </row>
    <row r="1460" spans="1:4" x14ac:dyDescent="0.25">
      <c r="A1460" s="264">
        <v>102663</v>
      </c>
      <c r="B1460" s="264" t="s">
        <v>5229</v>
      </c>
      <c r="C1460" s="264" t="s">
        <v>660</v>
      </c>
      <c r="D1460" s="265">
        <v>59.7</v>
      </c>
    </row>
    <row r="1461" spans="1:4" x14ac:dyDescent="0.25">
      <c r="A1461" s="264">
        <v>102664</v>
      </c>
      <c r="B1461" s="264" t="s">
        <v>5230</v>
      </c>
      <c r="C1461" s="264" t="s">
        <v>660</v>
      </c>
      <c r="D1461" s="265">
        <v>54.41</v>
      </c>
    </row>
    <row r="1462" spans="1:4" x14ac:dyDescent="0.25">
      <c r="A1462" s="264">
        <v>102665</v>
      </c>
      <c r="B1462" s="264" t="s">
        <v>5231</v>
      </c>
      <c r="C1462" s="264" t="s">
        <v>660</v>
      </c>
      <c r="D1462" s="265">
        <v>30.15</v>
      </c>
    </row>
    <row r="1463" spans="1:4" x14ac:dyDescent="0.25">
      <c r="A1463" s="264">
        <v>102666</v>
      </c>
      <c r="B1463" s="264" t="s">
        <v>5232</v>
      </c>
      <c r="C1463" s="264" t="s">
        <v>660</v>
      </c>
      <c r="D1463" s="265">
        <v>65.67</v>
      </c>
    </row>
    <row r="1464" spans="1:4" x14ac:dyDescent="0.25">
      <c r="A1464" s="264">
        <v>102668</v>
      </c>
      <c r="B1464" s="264" t="s">
        <v>5233</v>
      </c>
      <c r="C1464" s="264" t="s">
        <v>660</v>
      </c>
      <c r="D1464" s="265">
        <v>152.54</v>
      </c>
    </row>
    <row r="1465" spans="1:4" x14ac:dyDescent="0.25">
      <c r="A1465" s="264">
        <v>102669</v>
      </c>
      <c r="B1465" s="264" t="s">
        <v>5234</v>
      </c>
      <c r="C1465" s="264" t="s">
        <v>660</v>
      </c>
      <c r="D1465" s="265">
        <v>91.9</v>
      </c>
    </row>
    <row r="1466" spans="1:4" x14ac:dyDescent="0.25">
      <c r="A1466" s="264">
        <v>102670</v>
      </c>
      <c r="B1466" s="264" t="s">
        <v>5235</v>
      </c>
      <c r="C1466" s="264" t="s">
        <v>660</v>
      </c>
      <c r="D1466" s="265">
        <v>92.64</v>
      </c>
    </row>
    <row r="1467" spans="1:4" x14ac:dyDescent="0.25">
      <c r="A1467" s="264">
        <v>102672</v>
      </c>
      <c r="B1467" s="264" t="s">
        <v>5236</v>
      </c>
      <c r="C1467" s="264" t="s">
        <v>660</v>
      </c>
      <c r="D1467" s="265">
        <v>192.13</v>
      </c>
    </row>
    <row r="1468" spans="1:4" x14ac:dyDescent="0.25">
      <c r="A1468" s="264">
        <v>102673</v>
      </c>
      <c r="B1468" s="264" t="s">
        <v>5237</v>
      </c>
      <c r="C1468" s="264" t="s">
        <v>660</v>
      </c>
      <c r="D1468" s="265">
        <v>145.77000000000001</v>
      </c>
    </row>
    <row r="1469" spans="1:4" x14ac:dyDescent="0.25">
      <c r="A1469" s="264">
        <v>102674</v>
      </c>
      <c r="B1469" s="264" t="s">
        <v>5238</v>
      </c>
      <c r="C1469" s="264" t="s">
        <v>660</v>
      </c>
      <c r="D1469" s="265">
        <v>98.97</v>
      </c>
    </row>
    <row r="1470" spans="1:4" x14ac:dyDescent="0.25">
      <c r="A1470" s="264">
        <v>102676</v>
      </c>
      <c r="B1470" s="264" t="s">
        <v>5239</v>
      </c>
      <c r="C1470" s="264" t="s">
        <v>660</v>
      </c>
      <c r="D1470" s="265">
        <v>189.28</v>
      </c>
    </row>
    <row r="1471" spans="1:4" x14ac:dyDescent="0.25">
      <c r="A1471" s="264">
        <v>102677</v>
      </c>
      <c r="B1471" s="264" t="s">
        <v>5240</v>
      </c>
      <c r="C1471" s="264" t="s">
        <v>660</v>
      </c>
      <c r="D1471" s="265">
        <v>132.5</v>
      </c>
    </row>
    <row r="1472" spans="1:4" x14ac:dyDescent="0.25">
      <c r="A1472" s="264">
        <v>102678</v>
      </c>
      <c r="B1472" s="264" t="s">
        <v>5241</v>
      </c>
      <c r="C1472" s="264" t="s">
        <v>660</v>
      </c>
      <c r="D1472" s="265">
        <v>165.47</v>
      </c>
    </row>
    <row r="1473" spans="1:4" x14ac:dyDescent="0.25">
      <c r="A1473" s="264">
        <v>102679</v>
      </c>
      <c r="B1473" s="264" t="s">
        <v>5242</v>
      </c>
      <c r="C1473" s="264" t="s">
        <v>660</v>
      </c>
      <c r="D1473" s="265">
        <v>181.11</v>
      </c>
    </row>
    <row r="1474" spans="1:4" x14ac:dyDescent="0.25">
      <c r="A1474" s="264">
        <v>102680</v>
      </c>
      <c r="B1474" s="264" t="s">
        <v>5243</v>
      </c>
      <c r="C1474" s="264" t="s">
        <v>660</v>
      </c>
      <c r="D1474" s="265">
        <v>177.89</v>
      </c>
    </row>
    <row r="1475" spans="1:4" x14ac:dyDescent="0.25">
      <c r="A1475" s="264">
        <v>102681</v>
      </c>
      <c r="B1475" s="264" t="s">
        <v>5244</v>
      </c>
      <c r="C1475" s="264" t="s">
        <v>660</v>
      </c>
      <c r="D1475" s="265">
        <v>268.2</v>
      </c>
    </row>
    <row r="1476" spans="1:4" x14ac:dyDescent="0.25">
      <c r="A1476" s="264">
        <v>102683</v>
      </c>
      <c r="B1476" s="264" t="s">
        <v>5245</v>
      </c>
      <c r="C1476" s="264" t="s">
        <v>660</v>
      </c>
      <c r="D1476" s="265">
        <v>214.24</v>
      </c>
    </row>
    <row r="1477" spans="1:4" x14ac:dyDescent="0.25">
      <c r="A1477" s="264">
        <v>102684</v>
      </c>
      <c r="B1477" s="264" t="s">
        <v>5246</v>
      </c>
      <c r="C1477" s="264" t="s">
        <v>660</v>
      </c>
      <c r="D1477" s="265">
        <v>193.52</v>
      </c>
    </row>
    <row r="1478" spans="1:4" x14ac:dyDescent="0.25">
      <c r="A1478" s="264">
        <v>102685</v>
      </c>
      <c r="B1478" s="264" t="s">
        <v>5247</v>
      </c>
      <c r="C1478" s="264" t="s">
        <v>660</v>
      </c>
      <c r="D1478" s="265">
        <v>283.83999999999997</v>
      </c>
    </row>
    <row r="1479" spans="1:4" x14ac:dyDescent="0.25">
      <c r="A1479" s="264">
        <v>102687</v>
      </c>
      <c r="B1479" s="264" t="s">
        <v>5248</v>
      </c>
      <c r="C1479" s="264" t="s">
        <v>660</v>
      </c>
      <c r="D1479" s="265">
        <v>225.58</v>
      </c>
    </row>
    <row r="1480" spans="1:4" x14ac:dyDescent="0.25">
      <c r="A1480" s="264">
        <v>102688</v>
      </c>
      <c r="B1480" s="264" t="s">
        <v>5249</v>
      </c>
      <c r="C1480" s="264" t="s">
        <v>660</v>
      </c>
      <c r="D1480" s="265">
        <v>38.950000000000003</v>
      </c>
    </row>
    <row r="1481" spans="1:4" x14ac:dyDescent="0.25">
      <c r="A1481" s="264">
        <v>102689</v>
      </c>
      <c r="B1481" s="264" t="s">
        <v>5250</v>
      </c>
      <c r="C1481" s="264" t="s">
        <v>660</v>
      </c>
      <c r="D1481" s="265">
        <v>132.51</v>
      </c>
    </row>
    <row r="1482" spans="1:4" x14ac:dyDescent="0.25">
      <c r="A1482" s="264">
        <v>102690</v>
      </c>
      <c r="B1482" s="264" t="s">
        <v>5251</v>
      </c>
      <c r="C1482" s="264" t="s">
        <v>660</v>
      </c>
      <c r="D1482" s="265">
        <v>72.599999999999994</v>
      </c>
    </row>
    <row r="1483" spans="1:4" x14ac:dyDescent="0.25">
      <c r="A1483" s="264">
        <v>102693</v>
      </c>
      <c r="B1483" s="264" t="s">
        <v>5252</v>
      </c>
      <c r="C1483" s="264" t="s">
        <v>660</v>
      </c>
      <c r="D1483" s="265">
        <v>156.78</v>
      </c>
    </row>
    <row r="1484" spans="1:4" x14ac:dyDescent="0.25">
      <c r="A1484" s="264">
        <v>102694</v>
      </c>
      <c r="B1484" s="264" t="s">
        <v>5253</v>
      </c>
      <c r="C1484" s="264" t="s">
        <v>660</v>
      </c>
      <c r="D1484" s="265">
        <v>70.27</v>
      </c>
    </row>
    <row r="1485" spans="1:4" x14ac:dyDescent="0.25">
      <c r="A1485" s="264">
        <v>102696</v>
      </c>
      <c r="B1485" s="264" t="s">
        <v>5254</v>
      </c>
      <c r="C1485" s="264" t="s">
        <v>660</v>
      </c>
      <c r="D1485" s="265">
        <v>153.74</v>
      </c>
    </row>
    <row r="1486" spans="1:4" x14ac:dyDescent="0.25">
      <c r="A1486" s="264">
        <v>102697</v>
      </c>
      <c r="B1486" s="264" t="s">
        <v>5255</v>
      </c>
      <c r="C1486" s="264" t="s">
        <v>660</v>
      </c>
      <c r="D1486" s="265">
        <v>127.76</v>
      </c>
    </row>
    <row r="1487" spans="1:4" x14ac:dyDescent="0.25">
      <c r="A1487" s="264">
        <v>102703</v>
      </c>
      <c r="B1487" s="264" t="s">
        <v>5256</v>
      </c>
      <c r="C1487" s="264" t="s">
        <v>660</v>
      </c>
      <c r="D1487" s="265">
        <v>211.22</v>
      </c>
    </row>
    <row r="1488" spans="1:4" x14ac:dyDescent="0.25">
      <c r="A1488" s="264">
        <v>102704</v>
      </c>
      <c r="B1488" s="264" t="s">
        <v>5257</v>
      </c>
      <c r="C1488" s="264" t="s">
        <v>660</v>
      </c>
      <c r="D1488" s="265">
        <v>12.34</v>
      </c>
    </row>
    <row r="1489" spans="1:4" x14ac:dyDescent="0.25">
      <c r="A1489" s="264">
        <v>102705</v>
      </c>
      <c r="B1489" s="264" t="s">
        <v>5258</v>
      </c>
      <c r="C1489" s="264" t="s">
        <v>660</v>
      </c>
      <c r="D1489" s="265">
        <v>95.3</v>
      </c>
    </row>
    <row r="1490" spans="1:4" x14ac:dyDescent="0.25">
      <c r="A1490" s="264">
        <v>102707</v>
      </c>
      <c r="B1490" s="264" t="s">
        <v>5259</v>
      </c>
      <c r="C1490" s="264" t="s">
        <v>660</v>
      </c>
      <c r="D1490" s="265">
        <v>43.19</v>
      </c>
    </row>
    <row r="1491" spans="1:4" x14ac:dyDescent="0.25">
      <c r="A1491" s="264">
        <v>102708</v>
      </c>
      <c r="B1491" s="264" t="s">
        <v>5260</v>
      </c>
      <c r="C1491" s="264" t="s">
        <v>3844</v>
      </c>
      <c r="D1491" s="265">
        <v>25.41</v>
      </c>
    </row>
    <row r="1492" spans="1:4" x14ac:dyDescent="0.25">
      <c r="A1492" s="264">
        <v>102710</v>
      </c>
      <c r="B1492" s="264" t="s">
        <v>5261</v>
      </c>
      <c r="C1492" s="264" t="s">
        <v>3844</v>
      </c>
      <c r="D1492" s="265">
        <v>67.72</v>
      </c>
    </row>
    <row r="1493" spans="1:4" x14ac:dyDescent="0.25">
      <c r="A1493" s="264">
        <v>102711</v>
      </c>
      <c r="B1493" s="264" t="s">
        <v>5262</v>
      </c>
      <c r="C1493" s="264" t="s">
        <v>3844</v>
      </c>
      <c r="D1493" s="265">
        <v>95.39</v>
      </c>
    </row>
    <row r="1494" spans="1:4" x14ac:dyDescent="0.25">
      <c r="A1494" s="264">
        <v>102712</v>
      </c>
      <c r="B1494" s="264" t="s">
        <v>5263</v>
      </c>
      <c r="C1494" s="264" t="s">
        <v>716</v>
      </c>
      <c r="D1494" s="265">
        <v>9.39</v>
      </c>
    </row>
    <row r="1495" spans="1:4" x14ac:dyDescent="0.25">
      <c r="A1495" s="264">
        <v>102713</v>
      </c>
      <c r="B1495" s="264" t="s">
        <v>5264</v>
      </c>
      <c r="C1495" s="264" t="s">
        <v>716</v>
      </c>
      <c r="D1495" s="265">
        <v>12.94</v>
      </c>
    </row>
    <row r="1496" spans="1:4" x14ac:dyDescent="0.25">
      <c r="A1496" s="264">
        <v>102715</v>
      </c>
      <c r="B1496" s="264" t="s">
        <v>5265</v>
      </c>
      <c r="C1496" s="264" t="s">
        <v>716</v>
      </c>
      <c r="D1496" s="265">
        <v>25.69</v>
      </c>
    </row>
    <row r="1497" spans="1:4" x14ac:dyDescent="0.25">
      <c r="A1497" s="264">
        <v>102716</v>
      </c>
      <c r="B1497" s="264" t="s">
        <v>5266</v>
      </c>
      <c r="C1497" s="264" t="s">
        <v>1054</v>
      </c>
      <c r="D1497" s="265">
        <v>113.52</v>
      </c>
    </row>
    <row r="1498" spans="1:4" x14ac:dyDescent="0.25">
      <c r="A1498" s="264">
        <v>102717</v>
      </c>
      <c r="B1498" s="264" t="s">
        <v>5267</v>
      </c>
      <c r="C1498" s="264" t="s">
        <v>1054</v>
      </c>
      <c r="D1498" s="265">
        <v>175.25</v>
      </c>
    </row>
    <row r="1499" spans="1:4" x14ac:dyDescent="0.25">
      <c r="A1499" s="264">
        <v>102718</v>
      </c>
      <c r="B1499" s="264" t="s">
        <v>5268</v>
      </c>
      <c r="C1499" s="264" t="s">
        <v>1054</v>
      </c>
      <c r="D1499" s="265">
        <v>119.69</v>
      </c>
    </row>
    <row r="1500" spans="1:4" x14ac:dyDescent="0.25">
      <c r="A1500" s="264">
        <v>102719</v>
      </c>
      <c r="B1500" s="264" t="s">
        <v>5269</v>
      </c>
      <c r="C1500" s="264" t="s">
        <v>1054</v>
      </c>
      <c r="D1500" s="265">
        <v>181.42</v>
      </c>
    </row>
    <row r="1501" spans="1:4" x14ac:dyDescent="0.25">
      <c r="A1501" s="264">
        <v>102722</v>
      </c>
      <c r="B1501" s="264" t="s">
        <v>5270</v>
      </c>
      <c r="C1501" s="264" t="s">
        <v>660</v>
      </c>
      <c r="D1501" s="265">
        <v>56.95</v>
      </c>
    </row>
    <row r="1502" spans="1:4" x14ac:dyDescent="0.25">
      <c r="A1502" s="264">
        <v>102723</v>
      </c>
      <c r="B1502" s="264" t="s">
        <v>5271</v>
      </c>
      <c r="C1502" s="264" t="s">
        <v>660</v>
      </c>
      <c r="D1502" s="265">
        <v>57.51</v>
      </c>
    </row>
    <row r="1503" spans="1:4" x14ac:dyDescent="0.25">
      <c r="A1503" s="264">
        <v>102724</v>
      </c>
      <c r="B1503" s="264" t="s">
        <v>5272</v>
      </c>
      <c r="C1503" s="264" t="s">
        <v>3844</v>
      </c>
      <c r="D1503" s="265">
        <v>33.68</v>
      </c>
    </row>
    <row r="1504" spans="1:4" x14ac:dyDescent="0.25">
      <c r="A1504" s="264">
        <v>102725</v>
      </c>
      <c r="B1504" s="264" t="s">
        <v>5273</v>
      </c>
      <c r="C1504" s="264" t="s">
        <v>3844</v>
      </c>
      <c r="D1504" s="265">
        <v>32.799999999999997</v>
      </c>
    </row>
    <row r="1505" spans="1:4" x14ac:dyDescent="0.25">
      <c r="A1505" s="264">
        <v>102726</v>
      </c>
      <c r="B1505" s="264" t="s">
        <v>5274</v>
      </c>
      <c r="C1505" s="264" t="s">
        <v>3844</v>
      </c>
      <c r="D1505" s="265">
        <v>29.93</v>
      </c>
    </row>
    <row r="1506" spans="1:4" x14ac:dyDescent="0.25">
      <c r="A1506" s="264">
        <v>103653</v>
      </c>
      <c r="B1506" s="264" t="s">
        <v>5275</v>
      </c>
      <c r="C1506" s="264" t="s">
        <v>716</v>
      </c>
      <c r="D1506" s="265">
        <v>30.7</v>
      </c>
    </row>
    <row r="1507" spans="1:4" x14ac:dyDescent="0.25">
      <c r="A1507" s="264">
        <v>92743</v>
      </c>
      <c r="B1507" s="264" t="s">
        <v>5276</v>
      </c>
      <c r="C1507" s="264" t="s">
        <v>1054</v>
      </c>
      <c r="D1507" s="265">
        <v>767.33</v>
      </c>
    </row>
    <row r="1508" spans="1:4" x14ac:dyDescent="0.25">
      <c r="A1508" s="264">
        <v>92744</v>
      </c>
      <c r="B1508" s="264" t="s">
        <v>5277</v>
      </c>
      <c r="C1508" s="264" t="s">
        <v>1054</v>
      </c>
      <c r="D1508" s="265">
        <v>761.16</v>
      </c>
    </row>
    <row r="1509" spans="1:4" x14ac:dyDescent="0.25">
      <c r="A1509" s="264">
        <v>92745</v>
      </c>
      <c r="B1509" s="264" t="s">
        <v>5278</v>
      </c>
      <c r="C1509" s="264" t="s">
        <v>1054</v>
      </c>
      <c r="D1509" s="265">
        <v>950.01</v>
      </c>
    </row>
    <row r="1510" spans="1:4" x14ac:dyDescent="0.25">
      <c r="A1510" s="264">
        <v>92746</v>
      </c>
      <c r="B1510" s="264" t="s">
        <v>5279</v>
      </c>
      <c r="C1510" s="264" t="s">
        <v>1054</v>
      </c>
      <c r="D1510" s="265">
        <v>893.68</v>
      </c>
    </row>
    <row r="1511" spans="1:4" x14ac:dyDescent="0.25">
      <c r="A1511" s="264">
        <v>92747</v>
      </c>
      <c r="B1511" s="264" t="s">
        <v>5280</v>
      </c>
      <c r="C1511" s="264" t="s">
        <v>1054</v>
      </c>
      <c r="D1511" s="266">
        <v>1053.92</v>
      </c>
    </row>
    <row r="1512" spans="1:4" x14ac:dyDescent="0.25">
      <c r="A1512" s="264">
        <v>92748</v>
      </c>
      <c r="B1512" s="264" t="s">
        <v>5281</v>
      </c>
      <c r="C1512" s="264" t="s">
        <v>1054</v>
      </c>
      <c r="D1512" s="265">
        <v>969.43</v>
      </c>
    </row>
    <row r="1513" spans="1:4" x14ac:dyDescent="0.25">
      <c r="A1513" s="264">
        <v>92749</v>
      </c>
      <c r="B1513" s="264" t="s">
        <v>5282</v>
      </c>
      <c r="C1513" s="264" t="s">
        <v>1054</v>
      </c>
      <c r="D1513" s="266">
        <v>1108.55</v>
      </c>
    </row>
    <row r="1514" spans="1:4" x14ac:dyDescent="0.25">
      <c r="A1514" s="264">
        <v>92750</v>
      </c>
      <c r="B1514" s="264" t="s">
        <v>5283</v>
      </c>
      <c r="C1514" s="264" t="s">
        <v>1054</v>
      </c>
      <c r="D1514" s="266">
        <v>1911.58</v>
      </c>
    </row>
    <row r="1515" spans="1:4" x14ac:dyDescent="0.25">
      <c r="A1515" s="264">
        <v>92751</v>
      </c>
      <c r="B1515" s="264" t="s">
        <v>5284</v>
      </c>
      <c r="C1515" s="264" t="s">
        <v>1054</v>
      </c>
      <c r="D1515" s="266">
        <v>2378.88</v>
      </c>
    </row>
    <row r="1516" spans="1:4" x14ac:dyDescent="0.25">
      <c r="A1516" s="264">
        <v>92752</v>
      </c>
      <c r="B1516" s="264" t="s">
        <v>5285</v>
      </c>
      <c r="C1516" s="264" t="s">
        <v>1054</v>
      </c>
      <c r="D1516" s="266">
        <v>2844.69</v>
      </c>
    </row>
    <row r="1517" spans="1:4" x14ac:dyDescent="0.25">
      <c r="A1517" s="264">
        <v>92753</v>
      </c>
      <c r="B1517" s="264" t="s">
        <v>5286</v>
      </c>
      <c r="C1517" s="264" t="s">
        <v>1054</v>
      </c>
      <c r="D1517" s="265">
        <v>707</v>
      </c>
    </row>
    <row r="1518" spans="1:4" x14ac:dyDescent="0.25">
      <c r="A1518" s="264">
        <v>92754</v>
      </c>
      <c r="B1518" s="264" t="s">
        <v>5287</v>
      </c>
      <c r="C1518" s="264" t="s">
        <v>1054</v>
      </c>
      <c r="D1518" s="265">
        <v>646.71</v>
      </c>
    </row>
    <row r="1519" spans="1:4" x14ac:dyDescent="0.25">
      <c r="A1519" s="264">
        <v>92755</v>
      </c>
      <c r="B1519" s="264" t="s">
        <v>5288</v>
      </c>
      <c r="C1519" s="264" t="s">
        <v>716</v>
      </c>
      <c r="D1519" s="265">
        <v>278.23</v>
      </c>
    </row>
    <row r="1520" spans="1:4" x14ac:dyDescent="0.25">
      <c r="A1520" s="264">
        <v>92756</v>
      </c>
      <c r="B1520" s="264" t="s">
        <v>5289</v>
      </c>
      <c r="C1520" s="264" t="s">
        <v>716</v>
      </c>
      <c r="D1520" s="265">
        <v>315.70999999999998</v>
      </c>
    </row>
    <row r="1521" spans="1:4" x14ac:dyDescent="0.25">
      <c r="A1521" s="264">
        <v>92757</v>
      </c>
      <c r="B1521" s="264" t="s">
        <v>5290</v>
      </c>
      <c r="C1521" s="264" t="s">
        <v>716</v>
      </c>
      <c r="D1521" s="265">
        <v>361.27</v>
      </c>
    </row>
    <row r="1522" spans="1:4" x14ac:dyDescent="0.25">
      <c r="A1522" s="264">
        <v>92758</v>
      </c>
      <c r="B1522" s="264" t="s">
        <v>5291</v>
      </c>
      <c r="C1522" s="264" t="s">
        <v>1054</v>
      </c>
      <c r="D1522" s="265">
        <v>894.11</v>
      </c>
    </row>
    <row r="1523" spans="1:4" x14ac:dyDescent="0.25">
      <c r="A1523" s="264">
        <v>91069</v>
      </c>
      <c r="B1523" s="264" t="s">
        <v>5292</v>
      </c>
      <c r="C1523" s="264" t="s">
        <v>716</v>
      </c>
      <c r="D1523" s="265">
        <v>127.81</v>
      </c>
    </row>
    <row r="1524" spans="1:4" x14ac:dyDescent="0.25">
      <c r="A1524" s="264">
        <v>91070</v>
      </c>
      <c r="B1524" s="264" t="s">
        <v>5293</v>
      </c>
      <c r="C1524" s="264" t="s">
        <v>716</v>
      </c>
      <c r="D1524" s="265">
        <v>140.83000000000001</v>
      </c>
    </row>
    <row r="1525" spans="1:4" x14ac:dyDescent="0.25">
      <c r="A1525" s="264">
        <v>91071</v>
      </c>
      <c r="B1525" s="264" t="s">
        <v>5294</v>
      </c>
      <c r="C1525" s="264" t="s">
        <v>716</v>
      </c>
      <c r="D1525" s="265">
        <v>170.42</v>
      </c>
    </row>
    <row r="1526" spans="1:4" x14ac:dyDescent="0.25">
      <c r="A1526" s="264">
        <v>91072</v>
      </c>
      <c r="B1526" s="264" t="s">
        <v>5295</v>
      </c>
      <c r="C1526" s="264" t="s">
        <v>716</v>
      </c>
      <c r="D1526" s="265">
        <v>183.4</v>
      </c>
    </row>
    <row r="1527" spans="1:4" x14ac:dyDescent="0.25">
      <c r="A1527" s="264">
        <v>91073</v>
      </c>
      <c r="B1527" s="264" t="s">
        <v>5296</v>
      </c>
      <c r="C1527" s="264" t="s">
        <v>716</v>
      </c>
      <c r="D1527" s="265">
        <v>142.5</v>
      </c>
    </row>
    <row r="1528" spans="1:4" x14ac:dyDescent="0.25">
      <c r="A1528" s="264">
        <v>91074</v>
      </c>
      <c r="B1528" s="264" t="s">
        <v>5297</v>
      </c>
      <c r="C1528" s="264" t="s">
        <v>716</v>
      </c>
      <c r="D1528" s="265">
        <v>157.05000000000001</v>
      </c>
    </row>
    <row r="1529" spans="1:4" x14ac:dyDescent="0.25">
      <c r="A1529" s="264">
        <v>91075</v>
      </c>
      <c r="B1529" s="264" t="s">
        <v>5298</v>
      </c>
      <c r="C1529" s="264" t="s">
        <v>716</v>
      </c>
      <c r="D1529" s="265">
        <v>187.21</v>
      </c>
    </row>
    <row r="1530" spans="1:4" x14ac:dyDescent="0.25">
      <c r="A1530" s="264">
        <v>91076</v>
      </c>
      <c r="B1530" s="264" t="s">
        <v>5299</v>
      </c>
      <c r="C1530" s="264" t="s">
        <v>716</v>
      </c>
      <c r="D1530" s="265">
        <v>201.76</v>
      </c>
    </row>
    <row r="1531" spans="1:4" x14ac:dyDescent="0.25">
      <c r="A1531" s="264">
        <v>91077</v>
      </c>
      <c r="B1531" s="264" t="s">
        <v>5300</v>
      </c>
      <c r="C1531" s="264" t="s">
        <v>716</v>
      </c>
      <c r="D1531" s="265">
        <v>136.47999999999999</v>
      </c>
    </row>
    <row r="1532" spans="1:4" x14ac:dyDescent="0.25">
      <c r="A1532" s="264">
        <v>91078</v>
      </c>
      <c r="B1532" s="264" t="s">
        <v>5301</v>
      </c>
      <c r="C1532" s="264" t="s">
        <v>716</v>
      </c>
      <c r="D1532" s="265">
        <v>160.36000000000001</v>
      </c>
    </row>
    <row r="1533" spans="1:4" x14ac:dyDescent="0.25">
      <c r="A1533" s="264">
        <v>91079</v>
      </c>
      <c r="B1533" s="264" t="s">
        <v>5302</v>
      </c>
      <c r="C1533" s="264" t="s">
        <v>716</v>
      </c>
      <c r="D1533" s="265">
        <v>142.38999999999999</v>
      </c>
    </row>
    <row r="1534" spans="1:4" x14ac:dyDescent="0.25">
      <c r="A1534" s="264">
        <v>91080</v>
      </c>
      <c r="B1534" s="264" t="s">
        <v>5303</v>
      </c>
      <c r="C1534" s="264" t="s">
        <v>716</v>
      </c>
      <c r="D1534" s="265">
        <v>166.03</v>
      </c>
    </row>
    <row r="1535" spans="1:4" x14ac:dyDescent="0.25">
      <c r="A1535" s="264">
        <v>91081</v>
      </c>
      <c r="B1535" s="264" t="s">
        <v>5304</v>
      </c>
      <c r="C1535" s="264" t="s">
        <v>716</v>
      </c>
      <c r="D1535" s="265">
        <v>153.04</v>
      </c>
    </row>
    <row r="1536" spans="1:4" x14ac:dyDescent="0.25">
      <c r="A1536" s="264">
        <v>91082</v>
      </c>
      <c r="B1536" s="264" t="s">
        <v>5305</v>
      </c>
      <c r="C1536" s="264" t="s">
        <v>716</v>
      </c>
      <c r="D1536" s="265">
        <v>178.25</v>
      </c>
    </row>
    <row r="1537" spans="1:4" x14ac:dyDescent="0.25">
      <c r="A1537" s="264">
        <v>91083</v>
      </c>
      <c r="B1537" s="264" t="s">
        <v>5306</v>
      </c>
      <c r="C1537" s="264" t="s">
        <v>716</v>
      </c>
      <c r="D1537" s="265">
        <v>163.34</v>
      </c>
    </row>
    <row r="1538" spans="1:4" x14ac:dyDescent="0.25">
      <c r="A1538" s="264">
        <v>91084</v>
      </c>
      <c r="B1538" s="264" t="s">
        <v>5307</v>
      </c>
      <c r="C1538" s="264" t="s">
        <v>716</v>
      </c>
      <c r="D1538" s="265">
        <v>188.25</v>
      </c>
    </row>
    <row r="1539" spans="1:4" x14ac:dyDescent="0.25">
      <c r="A1539" s="264">
        <v>91086</v>
      </c>
      <c r="B1539" s="264" t="s">
        <v>5308</v>
      </c>
      <c r="C1539" s="264" t="s">
        <v>716</v>
      </c>
      <c r="D1539" s="265">
        <v>139.37</v>
      </c>
    </row>
    <row r="1540" spans="1:4" x14ac:dyDescent="0.25">
      <c r="A1540" s="264">
        <v>91087</v>
      </c>
      <c r="B1540" s="264" t="s">
        <v>5309</v>
      </c>
      <c r="C1540" s="264" t="s">
        <v>716</v>
      </c>
      <c r="D1540" s="265">
        <v>152.75</v>
      </c>
    </row>
    <row r="1541" spans="1:4" x14ac:dyDescent="0.25">
      <c r="A1541" s="264">
        <v>91088</v>
      </c>
      <c r="B1541" s="264" t="s">
        <v>5310</v>
      </c>
      <c r="C1541" s="264" t="s">
        <v>716</v>
      </c>
      <c r="D1541" s="265">
        <v>183.38</v>
      </c>
    </row>
    <row r="1542" spans="1:4" x14ac:dyDescent="0.25">
      <c r="A1542" s="264">
        <v>91089</v>
      </c>
      <c r="B1542" s="264" t="s">
        <v>5311</v>
      </c>
      <c r="C1542" s="264" t="s">
        <v>716</v>
      </c>
      <c r="D1542" s="265">
        <v>196.87</v>
      </c>
    </row>
    <row r="1543" spans="1:4" x14ac:dyDescent="0.25">
      <c r="A1543" s="264">
        <v>91090</v>
      </c>
      <c r="B1543" s="264" t="s">
        <v>5312</v>
      </c>
      <c r="C1543" s="264" t="s">
        <v>716</v>
      </c>
      <c r="D1543" s="265">
        <v>151.86000000000001</v>
      </c>
    </row>
    <row r="1544" spans="1:4" x14ac:dyDescent="0.25">
      <c r="A1544" s="264">
        <v>91091</v>
      </c>
      <c r="B1544" s="264" t="s">
        <v>5313</v>
      </c>
      <c r="C1544" s="264" t="s">
        <v>716</v>
      </c>
      <c r="D1544" s="265">
        <v>166.98</v>
      </c>
    </row>
    <row r="1545" spans="1:4" x14ac:dyDescent="0.25">
      <c r="A1545" s="264">
        <v>91092</v>
      </c>
      <c r="B1545" s="264" t="s">
        <v>5314</v>
      </c>
      <c r="C1545" s="264" t="s">
        <v>716</v>
      </c>
      <c r="D1545" s="265">
        <v>197.46</v>
      </c>
    </row>
    <row r="1546" spans="1:4" x14ac:dyDescent="0.25">
      <c r="A1546" s="264">
        <v>91093</v>
      </c>
      <c r="B1546" s="264" t="s">
        <v>5315</v>
      </c>
      <c r="C1546" s="264" t="s">
        <v>716</v>
      </c>
      <c r="D1546" s="265">
        <v>212.86</v>
      </c>
    </row>
    <row r="1547" spans="1:4" x14ac:dyDescent="0.25">
      <c r="A1547" s="264">
        <v>91094</v>
      </c>
      <c r="B1547" s="264" t="s">
        <v>5316</v>
      </c>
      <c r="C1547" s="264" t="s">
        <v>716</v>
      </c>
      <c r="D1547" s="265">
        <v>143.26</v>
      </c>
    </row>
    <row r="1548" spans="1:4" x14ac:dyDescent="0.25">
      <c r="A1548" s="264">
        <v>91095</v>
      </c>
      <c r="B1548" s="264" t="s">
        <v>5317</v>
      </c>
      <c r="C1548" s="264" t="s">
        <v>716</v>
      </c>
      <c r="D1548" s="265">
        <v>167.57</v>
      </c>
    </row>
    <row r="1549" spans="1:4" x14ac:dyDescent="0.25">
      <c r="A1549" s="264">
        <v>91096</v>
      </c>
      <c r="B1549" s="264" t="s">
        <v>5318</v>
      </c>
      <c r="C1549" s="264" t="s">
        <v>716</v>
      </c>
      <c r="D1549" s="265">
        <v>145.99</v>
      </c>
    </row>
    <row r="1550" spans="1:4" x14ac:dyDescent="0.25">
      <c r="A1550" s="264">
        <v>91097</v>
      </c>
      <c r="B1550" s="264" t="s">
        <v>5319</v>
      </c>
      <c r="C1550" s="264" t="s">
        <v>716</v>
      </c>
      <c r="D1550" s="265">
        <v>170.07</v>
      </c>
    </row>
    <row r="1551" spans="1:4" x14ac:dyDescent="0.25">
      <c r="A1551" s="264">
        <v>91098</v>
      </c>
      <c r="B1551" s="264" t="s">
        <v>5320</v>
      </c>
      <c r="C1551" s="264" t="s">
        <v>716</v>
      </c>
      <c r="D1551" s="265">
        <v>159.58000000000001</v>
      </c>
    </row>
    <row r="1552" spans="1:4" x14ac:dyDescent="0.25">
      <c r="A1552" s="264">
        <v>91099</v>
      </c>
      <c r="B1552" s="264" t="s">
        <v>5321</v>
      </c>
      <c r="C1552" s="264" t="s">
        <v>716</v>
      </c>
      <c r="D1552" s="265">
        <v>185.34</v>
      </c>
    </row>
    <row r="1553" spans="1:4" x14ac:dyDescent="0.25">
      <c r="A1553" s="264">
        <v>91100</v>
      </c>
      <c r="B1553" s="264" t="s">
        <v>5322</v>
      </c>
      <c r="C1553" s="264" t="s">
        <v>716</v>
      </c>
      <c r="D1553" s="265">
        <v>167.54</v>
      </c>
    </row>
    <row r="1554" spans="1:4" x14ac:dyDescent="0.25">
      <c r="A1554" s="264">
        <v>91101</v>
      </c>
      <c r="B1554" s="264" t="s">
        <v>5323</v>
      </c>
      <c r="C1554" s="264" t="s">
        <v>716</v>
      </c>
      <c r="D1554" s="265">
        <v>193.14</v>
      </c>
    </row>
    <row r="1555" spans="1:4" x14ac:dyDescent="0.25">
      <c r="A1555" s="264">
        <v>93952</v>
      </c>
      <c r="B1555" s="264" t="s">
        <v>5324</v>
      </c>
      <c r="C1555" s="264" t="s">
        <v>660</v>
      </c>
      <c r="D1555" s="265">
        <v>225.36</v>
      </c>
    </row>
    <row r="1556" spans="1:4" x14ac:dyDescent="0.25">
      <c r="A1556" s="264">
        <v>93953</v>
      </c>
      <c r="B1556" s="264" t="s">
        <v>5325</v>
      </c>
      <c r="C1556" s="264" t="s">
        <v>660</v>
      </c>
      <c r="D1556" s="265">
        <v>209.76</v>
      </c>
    </row>
    <row r="1557" spans="1:4" x14ac:dyDescent="0.25">
      <c r="A1557" s="264">
        <v>93954</v>
      </c>
      <c r="B1557" s="264" t="s">
        <v>5326</v>
      </c>
      <c r="C1557" s="264" t="s">
        <v>660</v>
      </c>
      <c r="D1557" s="265">
        <v>200.41</v>
      </c>
    </row>
    <row r="1558" spans="1:4" x14ac:dyDescent="0.25">
      <c r="A1558" s="264">
        <v>93955</v>
      </c>
      <c r="B1558" s="264" t="s">
        <v>5327</v>
      </c>
      <c r="C1558" s="264" t="s">
        <v>660</v>
      </c>
      <c r="D1558" s="265">
        <v>193.77</v>
      </c>
    </row>
    <row r="1559" spans="1:4" x14ac:dyDescent="0.25">
      <c r="A1559" s="264">
        <v>93956</v>
      </c>
      <c r="B1559" s="264" t="s">
        <v>5328</v>
      </c>
      <c r="C1559" s="264" t="s">
        <v>660</v>
      </c>
      <c r="D1559" s="265">
        <v>188.52</v>
      </c>
    </row>
    <row r="1560" spans="1:4" x14ac:dyDescent="0.25">
      <c r="A1560" s="264">
        <v>93957</v>
      </c>
      <c r="B1560" s="264" t="s">
        <v>5329</v>
      </c>
      <c r="C1560" s="264" t="s">
        <v>660</v>
      </c>
      <c r="D1560" s="265">
        <v>242.53</v>
      </c>
    </row>
    <row r="1561" spans="1:4" x14ac:dyDescent="0.25">
      <c r="A1561" s="264">
        <v>93958</v>
      </c>
      <c r="B1561" s="264" t="s">
        <v>5330</v>
      </c>
      <c r="C1561" s="264" t="s">
        <v>660</v>
      </c>
      <c r="D1561" s="265">
        <v>226.02</v>
      </c>
    </row>
    <row r="1562" spans="1:4" x14ac:dyDescent="0.25">
      <c r="A1562" s="264">
        <v>93959</v>
      </c>
      <c r="B1562" s="264" t="s">
        <v>5331</v>
      </c>
      <c r="C1562" s="264" t="s">
        <v>660</v>
      </c>
      <c r="D1562" s="265">
        <v>216.15</v>
      </c>
    </row>
    <row r="1563" spans="1:4" x14ac:dyDescent="0.25">
      <c r="A1563" s="264">
        <v>93960</v>
      </c>
      <c r="B1563" s="264" t="s">
        <v>5332</v>
      </c>
      <c r="C1563" s="264" t="s">
        <v>660</v>
      </c>
      <c r="D1563" s="265">
        <v>209.24</v>
      </c>
    </row>
    <row r="1564" spans="1:4" x14ac:dyDescent="0.25">
      <c r="A1564" s="264">
        <v>93961</v>
      </c>
      <c r="B1564" s="264" t="s">
        <v>5333</v>
      </c>
      <c r="C1564" s="264" t="s">
        <v>660</v>
      </c>
      <c r="D1564" s="265">
        <v>203.8</v>
      </c>
    </row>
    <row r="1565" spans="1:4" x14ac:dyDescent="0.25">
      <c r="A1565" s="264">
        <v>93962</v>
      </c>
      <c r="B1565" s="264" t="s">
        <v>5334</v>
      </c>
      <c r="C1565" s="264" t="s">
        <v>660</v>
      </c>
      <c r="D1565" s="265">
        <v>212.07</v>
      </c>
    </row>
    <row r="1566" spans="1:4" x14ac:dyDescent="0.25">
      <c r="A1566" s="264">
        <v>93963</v>
      </c>
      <c r="B1566" s="264" t="s">
        <v>5335</v>
      </c>
      <c r="C1566" s="264" t="s">
        <v>660</v>
      </c>
      <c r="D1566" s="265">
        <v>196.52</v>
      </c>
    </row>
    <row r="1567" spans="1:4" x14ac:dyDescent="0.25">
      <c r="A1567" s="264">
        <v>93964</v>
      </c>
      <c r="B1567" s="264" t="s">
        <v>5336</v>
      </c>
      <c r="C1567" s="264" t="s">
        <v>660</v>
      </c>
      <c r="D1567" s="265">
        <v>187.23</v>
      </c>
    </row>
    <row r="1568" spans="1:4" x14ac:dyDescent="0.25">
      <c r="A1568" s="264">
        <v>93965</v>
      </c>
      <c r="B1568" s="264" t="s">
        <v>5337</v>
      </c>
      <c r="C1568" s="264" t="s">
        <v>660</v>
      </c>
      <c r="D1568" s="265">
        <v>177.85</v>
      </c>
    </row>
    <row r="1569" spans="1:4" x14ac:dyDescent="0.25">
      <c r="A1569" s="264">
        <v>93966</v>
      </c>
      <c r="B1569" s="264" t="s">
        <v>5338</v>
      </c>
      <c r="C1569" s="264" t="s">
        <v>660</v>
      </c>
      <c r="D1569" s="265">
        <v>175.43</v>
      </c>
    </row>
    <row r="1570" spans="1:4" x14ac:dyDescent="0.25">
      <c r="A1570" s="264">
        <v>93967</v>
      </c>
      <c r="B1570" s="264" t="s">
        <v>5339</v>
      </c>
      <c r="C1570" s="264" t="s">
        <v>660</v>
      </c>
      <c r="D1570" s="265">
        <v>229.25</v>
      </c>
    </row>
    <row r="1571" spans="1:4" x14ac:dyDescent="0.25">
      <c r="A1571" s="264">
        <v>93968</v>
      </c>
      <c r="B1571" s="264" t="s">
        <v>5340</v>
      </c>
      <c r="C1571" s="264" t="s">
        <v>660</v>
      </c>
      <c r="D1571" s="265">
        <v>212.78</v>
      </c>
    </row>
    <row r="1572" spans="1:4" x14ac:dyDescent="0.25">
      <c r="A1572" s="264">
        <v>93969</v>
      </c>
      <c r="B1572" s="264" t="s">
        <v>5341</v>
      </c>
      <c r="C1572" s="264" t="s">
        <v>660</v>
      </c>
      <c r="D1572" s="265">
        <v>202.96</v>
      </c>
    </row>
    <row r="1573" spans="1:4" x14ac:dyDescent="0.25">
      <c r="A1573" s="264">
        <v>93970</v>
      </c>
      <c r="B1573" s="264" t="s">
        <v>5342</v>
      </c>
      <c r="C1573" s="264" t="s">
        <v>660</v>
      </c>
      <c r="D1573" s="265">
        <v>196.08</v>
      </c>
    </row>
    <row r="1574" spans="1:4" x14ac:dyDescent="0.25">
      <c r="A1574" s="264">
        <v>93971</v>
      </c>
      <c r="B1574" s="264" t="s">
        <v>5343</v>
      </c>
      <c r="C1574" s="264" t="s">
        <v>660</v>
      </c>
      <c r="D1574" s="265">
        <v>184.91</v>
      </c>
    </row>
    <row r="1575" spans="1:4" x14ac:dyDescent="0.25">
      <c r="A1575" s="264">
        <v>95108</v>
      </c>
      <c r="B1575" s="264" t="s">
        <v>5344</v>
      </c>
      <c r="C1575" s="264" t="s">
        <v>3844</v>
      </c>
      <c r="D1575" s="265">
        <v>29.34</v>
      </c>
    </row>
    <row r="1576" spans="1:4" x14ac:dyDescent="0.25">
      <c r="A1576" s="264">
        <v>100332</v>
      </c>
      <c r="B1576" s="264" t="s">
        <v>5345</v>
      </c>
      <c r="C1576" s="264" t="s">
        <v>716</v>
      </c>
      <c r="D1576" s="266">
        <v>1004.19</v>
      </c>
    </row>
    <row r="1577" spans="1:4" x14ac:dyDescent="0.25">
      <c r="A1577" s="264">
        <v>100333</v>
      </c>
      <c r="B1577" s="264" t="s">
        <v>5346</v>
      </c>
      <c r="C1577" s="264" t="s">
        <v>716</v>
      </c>
      <c r="D1577" s="265">
        <v>605.14</v>
      </c>
    </row>
    <row r="1578" spans="1:4" x14ac:dyDescent="0.25">
      <c r="A1578" s="264">
        <v>100334</v>
      </c>
      <c r="B1578" s="264" t="s">
        <v>5347</v>
      </c>
      <c r="C1578" s="264" t="s">
        <v>716</v>
      </c>
      <c r="D1578" s="265">
        <v>788.26</v>
      </c>
    </row>
    <row r="1579" spans="1:4" x14ac:dyDescent="0.25">
      <c r="A1579" s="264">
        <v>100335</v>
      </c>
      <c r="B1579" s="264" t="s">
        <v>5348</v>
      </c>
      <c r="C1579" s="264" t="s">
        <v>716</v>
      </c>
      <c r="D1579" s="265">
        <v>488.98</v>
      </c>
    </row>
    <row r="1580" spans="1:4" x14ac:dyDescent="0.25">
      <c r="A1580" s="264">
        <v>100341</v>
      </c>
      <c r="B1580" s="264" t="s">
        <v>5349</v>
      </c>
      <c r="C1580" s="264" t="s">
        <v>716</v>
      </c>
      <c r="D1580" s="265">
        <v>39.1</v>
      </c>
    </row>
    <row r="1581" spans="1:4" x14ac:dyDescent="0.25">
      <c r="A1581" s="264">
        <v>100342</v>
      </c>
      <c r="B1581" s="264" t="s">
        <v>5350</v>
      </c>
      <c r="C1581" s="264" t="s">
        <v>1056</v>
      </c>
      <c r="D1581" s="265">
        <v>17.690000000000001</v>
      </c>
    </row>
    <row r="1582" spans="1:4" x14ac:dyDescent="0.25">
      <c r="A1582" s="264">
        <v>100343</v>
      </c>
      <c r="B1582" s="264" t="s">
        <v>5351</v>
      </c>
      <c r="C1582" s="264" t="s">
        <v>1056</v>
      </c>
      <c r="D1582" s="265">
        <v>17.059999999999999</v>
      </c>
    </row>
    <row r="1583" spans="1:4" x14ac:dyDescent="0.25">
      <c r="A1583" s="264">
        <v>100344</v>
      </c>
      <c r="B1583" s="264" t="s">
        <v>5352</v>
      </c>
      <c r="C1583" s="264" t="s">
        <v>1056</v>
      </c>
      <c r="D1583" s="265">
        <v>15.49</v>
      </c>
    </row>
    <row r="1584" spans="1:4" x14ac:dyDescent="0.25">
      <c r="A1584" s="264">
        <v>100345</v>
      </c>
      <c r="B1584" s="264" t="s">
        <v>5353</v>
      </c>
      <c r="C1584" s="264" t="s">
        <v>1056</v>
      </c>
      <c r="D1584" s="265">
        <v>13.22</v>
      </c>
    </row>
    <row r="1585" spans="1:4" x14ac:dyDescent="0.25">
      <c r="A1585" s="264">
        <v>100346</v>
      </c>
      <c r="B1585" s="264" t="s">
        <v>5354</v>
      </c>
      <c r="C1585" s="264" t="s">
        <v>1056</v>
      </c>
      <c r="D1585" s="265">
        <v>12.72</v>
      </c>
    </row>
    <row r="1586" spans="1:4" x14ac:dyDescent="0.25">
      <c r="A1586" s="264">
        <v>100347</v>
      </c>
      <c r="B1586" s="264" t="s">
        <v>5355</v>
      </c>
      <c r="C1586" s="264" t="s">
        <v>1056</v>
      </c>
      <c r="D1586" s="265">
        <v>14.43</v>
      </c>
    </row>
    <row r="1587" spans="1:4" x14ac:dyDescent="0.25">
      <c r="A1587" s="264">
        <v>100348</v>
      </c>
      <c r="B1587" s="264" t="s">
        <v>5356</v>
      </c>
      <c r="C1587" s="264" t="s">
        <v>1056</v>
      </c>
      <c r="D1587" s="265">
        <v>14.19</v>
      </c>
    </row>
    <row r="1588" spans="1:4" x14ac:dyDescent="0.25">
      <c r="A1588" s="264">
        <v>100349</v>
      </c>
      <c r="B1588" s="264" t="s">
        <v>5357</v>
      </c>
      <c r="C1588" s="264" t="s">
        <v>1054</v>
      </c>
      <c r="D1588" s="265">
        <v>634.35</v>
      </c>
    </row>
    <row r="1589" spans="1:4" x14ac:dyDescent="0.25">
      <c r="A1589" s="264">
        <v>102989</v>
      </c>
      <c r="B1589" s="264" t="s">
        <v>5358</v>
      </c>
      <c r="C1589" s="264" t="s">
        <v>660</v>
      </c>
      <c r="D1589" s="265">
        <v>36.03</v>
      </c>
    </row>
    <row r="1590" spans="1:4" x14ac:dyDescent="0.25">
      <c r="A1590" s="264">
        <v>102990</v>
      </c>
      <c r="B1590" s="264" t="s">
        <v>5359</v>
      </c>
      <c r="C1590" s="264" t="s">
        <v>660</v>
      </c>
      <c r="D1590" s="265">
        <v>43.81</v>
      </c>
    </row>
    <row r="1591" spans="1:4" x14ac:dyDescent="0.25">
      <c r="A1591" s="264">
        <v>102991</v>
      </c>
      <c r="B1591" s="264" t="s">
        <v>5360</v>
      </c>
      <c r="C1591" s="264" t="s">
        <v>660</v>
      </c>
      <c r="D1591" s="265">
        <v>56.77</v>
      </c>
    </row>
    <row r="1592" spans="1:4" x14ac:dyDescent="0.25">
      <c r="A1592" s="264">
        <v>102992</v>
      </c>
      <c r="B1592" s="264" t="s">
        <v>5361</v>
      </c>
      <c r="C1592" s="264" t="s">
        <v>660</v>
      </c>
      <c r="D1592" s="265">
        <v>84.06</v>
      </c>
    </row>
    <row r="1593" spans="1:4" x14ac:dyDescent="0.25">
      <c r="A1593" s="264">
        <v>102993</v>
      </c>
      <c r="B1593" s="264" t="s">
        <v>5362</v>
      </c>
      <c r="C1593" s="264" t="s">
        <v>660</v>
      </c>
      <c r="D1593" s="265">
        <v>109.4</v>
      </c>
    </row>
    <row r="1594" spans="1:4" x14ac:dyDescent="0.25">
      <c r="A1594" s="264">
        <v>102994</v>
      </c>
      <c r="B1594" s="264" t="s">
        <v>5363</v>
      </c>
      <c r="C1594" s="264" t="s">
        <v>660</v>
      </c>
      <c r="D1594" s="265">
        <v>187.77</v>
      </c>
    </row>
    <row r="1595" spans="1:4" x14ac:dyDescent="0.25">
      <c r="A1595" s="264">
        <v>102995</v>
      </c>
      <c r="B1595" s="264" t="s">
        <v>5364</v>
      </c>
      <c r="C1595" s="264" t="s">
        <v>660</v>
      </c>
      <c r="D1595" s="265">
        <v>49.35</v>
      </c>
    </row>
    <row r="1596" spans="1:4" x14ac:dyDescent="0.25">
      <c r="A1596" s="264">
        <v>102996</v>
      </c>
      <c r="B1596" s="264" t="s">
        <v>5365</v>
      </c>
      <c r="C1596" s="264" t="s">
        <v>660</v>
      </c>
      <c r="D1596" s="265">
        <v>69.84</v>
      </c>
    </row>
    <row r="1597" spans="1:4" x14ac:dyDescent="0.25">
      <c r="A1597" s="264">
        <v>102997</v>
      </c>
      <c r="B1597" s="264" t="s">
        <v>5366</v>
      </c>
      <c r="C1597" s="264" t="s">
        <v>660</v>
      </c>
      <c r="D1597" s="265">
        <v>93.52</v>
      </c>
    </row>
    <row r="1598" spans="1:4" x14ac:dyDescent="0.25">
      <c r="A1598" s="264">
        <v>102998</v>
      </c>
      <c r="B1598" s="264" t="s">
        <v>5367</v>
      </c>
      <c r="C1598" s="264" t="s">
        <v>660</v>
      </c>
      <c r="D1598" s="265">
        <v>89.27</v>
      </c>
    </row>
    <row r="1599" spans="1:4" x14ac:dyDescent="0.25">
      <c r="A1599" s="264">
        <v>102999</v>
      </c>
      <c r="B1599" s="264" t="s">
        <v>5368</v>
      </c>
      <c r="C1599" s="264" t="s">
        <v>660</v>
      </c>
      <c r="D1599" s="265">
        <v>112.99</v>
      </c>
    </row>
    <row r="1600" spans="1:4" x14ac:dyDescent="0.25">
      <c r="A1600" s="264">
        <v>103000</v>
      </c>
      <c r="B1600" s="264" t="s">
        <v>5369</v>
      </c>
      <c r="C1600" s="264" t="s">
        <v>660</v>
      </c>
      <c r="D1600" s="265">
        <v>113.46</v>
      </c>
    </row>
    <row r="1601" spans="1:4" x14ac:dyDescent="0.25">
      <c r="A1601" s="264">
        <v>103001</v>
      </c>
      <c r="B1601" s="264" t="s">
        <v>5370</v>
      </c>
      <c r="C1601" s="264" t="s">
        <v>3844</v>
      </c>
      <c r="D1601" s="265">
        <v>235.21</v>
      </c>
    </row>
    <row r="1602" spans="1:4" x14ac:dyDescent="0.25">
      <c r="A1602" s="264">
        <v>103002</v>
      </c>
      <c r="B1602" s="264" t="s">
        <v>5371</v>
      </c>
      <c r="C1602" s="264" t="s">
        <v>3844</v>
      </c>
      <c r="D1602" s="265">
        <v>293.75</v>
      </c>
    </row>
    <row r="1603" spans="1:4" x14ac:dyDescent="0.25">
      <c r="A1603" s="264">
        <v>103003</v>
      </c>
      <c r="B1603" s="264" t="s">
        <v>5372</v>
      </c>
      <c r="C1603" s="264" t="s">
        <v>3844</v>
      </c>
      <c r="D1603" s="265">
        <v>410.87</v>
      </c>
    </row>
    <row r="1604" spans="1:4" x14ac:dyDescent="0.25">
      <c r="A1604" s="264">
        <v>103005</v>
      </c>
      <c r="B1604" s="264" t="s">
        <v>5373</v>
      </c>
      <c r="C1604" s="264" t="s">
        <v>3844</v>
      </c>
      <c r="D1604" s="265">
        <v>561.97</v>
      </c>
    </row>
    <row r="1605" spans="1:4" x14ac:dyDescent="0.25">
      <c r="A1605" s="264">
        <v>103006</v>
      </c>
      <c r="B1605" s="264" t="s">
        <v>5374</v>
      </c>
      <c r="C1605" s="264" t="s">
        <v>3844</v>
      </c>
      <c r="D1605" s="265">
        <v>761.96</v>
      </c>
    </row>
    <row r="1606" spans="1:4" x14ac:dyDescent="0.25">
      <c r="A1606" s="264">
        <v>103007</v>
      </c>
      <c r="B1606" s="264" t="s">
        <v>5375</v>
      </c>
      <c r="C1606" s="264" t="s">
        <v>3844</v>
      </c>
      <c r="D1606" s="266">
        <v>1005.29</v>
      </c>
    </row>
    <row r="1607" spans="1:4" x14ac:dyDescent="0.25">
      <c r="A1607" s="264">
        <v>97933</v>
      </c>
      <c r="B1607" s="264" t="s">
        <v>5376</v>
      </c>
      <c r="C1607" s="264" t="s">
        <v>3844</v>
      </c>
      <c r="D1607" s="265">
        <v>992.88</v>
      </c>
    </row>
    <row r="1608" spans="1:4" x14ac:dyDescent="0.25">
      <c r="A1608" s="264">
        <v>97934</v>
      </c>
      <c r="B1608" s="264" t="s">
        <v>5377</v>
      </c>
      <c r="C1608" s="264" t="s">
        <v>3844</v>
      </c>
      <c r="D1608" s="266">
        <v>2278.04</v>
      </c>
    </row>
    <row r="1609" spans="1:4" x14ac:dyDescent="0.25">
      <c r="A1609" s="264">
        <v>97935</v>
      </c>
      <c r="B1609" s="264" t="s">
        <v>5378</v>
      </c>
      <c r="C1609" s="264" t="s">
        <v>3844</v>
      </c>
      <c r="D1609" s="265">
        <v>815.4</v>
      </c>
    </row>
    <row r="1610" spans="1:4" x14ac:dyDescent="0.25">
      <c r="A1610" s="264">
        <v>97936</v>
      </c>
      <c r="B1610" s="264" t="s">
        <v>5379</v>
      </c>
      <c r="C1610" s="264" t="s">
        <v>3844</v>
      </c>
      <c r="D1610" s="266">
        <v>1956.14</v>
      </c>
    </row>
    <row r="1611" spans="1:4" x14ac:dyDescent="0.25">
      <c r="A1611" s="264">
        <v>97947</v>
      </c>
      <c r="B1611" s="264" t="s">
        <v>5380</v>
      </c>
      <c r="C1611" s="264" t="s">
        <v>3844</v>
      </c>
      <c r="D1611" s="266">
        <v>1575.33</v>
      </c>
    </row>
    <row r="1612" spans="1:4" x14ac:dyDescent="0.25">
      <c r="A1612" s="264">
        <v>97948</v>
      </c>
      <c r="B1612" s="264" t="s">
        <v>5381</v>
      </c>
      <c r="C1612" s="264" t="s">
        <v>3844</v>
      </c>
      <c r="D1612" s="266">
        <v>2925.71</v>
      </c>
    </row>
    <row r="1613" spans="1:4" x14ac:dyDescent="0.25">
      <c r="A1613" s="264">
        <v>97949</v>
      </c>
      <c r="B1613" s="264" t="s">
        <v>5382</v>
      </c>
      <c r="C1613" s="264" t="s">
        <v>3844</v>
      </c>
      <c r="D1613" s="266">
        <v>1572.78</v>
      </c>
    </row>
    <row r="1614" spans="1:4" x14ac:dyDescent="0.25">
      <c r="A1614" s="264">
        <v>97950</v>
      </c>
      <c r="B1614" s="264" t="s">
        <v>5383</v>
      </c>
      <c r="C1614" s="264" t="s">
        <v>3844</v>
      </c>
      <c r="D1614" s="266">
        <v>2791.15</v>
      </c>
    </row>
    <row r="1615" spans="1:4" x14ac:dyDescent="0.25">
      <c r="A1615" s="264">
        <v>97951</v>
      </c>
      <c r="B1615" s="264" t="s">
        <v>5384</v>
      </c>
      <c r="C1615" s="264" t="s">
        <v>3844</v>
      </c>
      <c r="D1615" s="266">
        <v>2542.4899999999998</v>
      </c>
    </row>
    <row r="1616" spans="1:4" x14ac:dyDescent="0.25">
      <c r="A1616" s="264">
        <v>97952</v>
      </c>
      <c r="B1616" s="264" t="s">
        <v>5385</v>
      </c>
      <c r="C1616" s="264" t="s">
        <v>3844</v>
      </c>
      <c r="D1616" s="266">
        <v>4449.79</v>
      </c>
    </row>
    <row r="1617" spans="1:4" x14ac:dyDescent="0.25">
      <c r="A1617" s="264">
        <v>97953</v>
      </c>
      <c r="B1617" s="264" t="s">
        <v>5386</v>
      </c>
      <c r="C1617" s="264" t="s">
        <v>3844</v>
      </c>
      <c r="D1617" s="266">
        <v>1265.22</v>
      </c>
    </row>
    <row r="1618" spans="1:4" x14ac:dyDescent="0.25">
      <c r="A1618" s="264">
        <v>97955</v>
      </c>
      <c r="B1618" s="264" t="s">
        <v>5387</v>
      </c>
      <c r="C1618" s="264" t="s">
        <v>3844</v>
      </c>
      <c r="D1618" s="266">
        <v>2752.43</v>
      </c>
    </row>
    <row r="1619" spans="1:4" x14ac:dyDescent="0.25">
      <c r="A1619" s="264">
        <v>97956</v>
      </c>
      <c r="B1619" s="264" t="s">
        <v>5388</v>
      </c>
      <c r="C1619" s="264" t="s">
        <v>3844</v>
      </c>
      <c r="D1619" s="266">
        <v>1366.39</v>
      </c>
    </row>
    <row r="1620" spans="1:4" x14ac:dyDescent="0.25">
      <c r="A1620" s="264">
        <v>97957</v>
      </c>
      <c r="B1620" s="264" t="s">
        <v>5389</v>
      </c>
      <c r="C1620" s="264" t="s">
        <v>3844</v>
      </c>
      <c r="D1620" s="266">
        <v>2454.2800000000002</v>
      </c>
    </row>
    <row r="1621" spans="1:4" x14ac:dyDescent="0.25">
      <c r="A1621" s="264">
        <v>97961</v>
      </c>
      <c r="B1621" s="264" t="s">
        <v>5390</v>
      </c>
      <c r="C1621" s="264" t="s">
        <v>3844</v>
      </c>
      <c r="D1621" s="266">
        <v>2217.8000000000002</v>
      </c>
    </row>
    <row r="1622" spans="1:4" x14ac:dyDescent="0.25">
      <c r="A1622" s="264">
        <v>97973</v>
      </c>
      <c r="B1622" s="264" t="s">
        <v>5391</v>
      </c>
      <c r="C1622" s="264" t="s">
        <v>3844</v>
      </c>
      <c r="D1622" s="266">
        <v>4167.51</v>
      </c>
    </row>
    <row r="1623" spans="1:4" x14ac:dyDescent="0.25">
      <c r="A1623" s="264">
        <v>97974</v>
      </c>
      <c r="B1623" s="264" t="s">
        <v>5392</v>
      </c>
      <c r="C1623" s="264" t="s">
        <v>3844</v>
      </c>
      <c r="D1623" s="265">
        <v>488.55</v>
      </c>
    </row>
    <row r="1624" spans="1:4" x14ac:dyDescent="0.25">
      <c r="A1624" s="264">
        <v>97975</v>
      </c>
      <c r="B1624" s="264" t="s">
        <v>5393</v>
      </c>
      <c r="C1624" s="264" t="s">
        <v>3844</v>
      </c>
      <c r="D1624" s="265">
        <v>624.46</v>
      </c>
    </row>
    <row r="1625" spans="1:4" x14ac:dyDescent="0.25">
      <c r="A1625" s="264">
        <v>97976</v>
      </c>
      <c r="B1625" s="264" t="s">
        <v>5394</v>
      </c>
      <c r="C1625" s="264" t="s">
        <v>3844</v>
      </c>
      <c r="D1625" s="266">
        <v>1079.9000000000001</v>
      </c>
    </row>
    <row r="1626" spans="1:4" x14ac:dyDescent="0.25">
      <c r="A1626" s="264">
        <v>97977</v>
      </c>
      <c r="B1626" s="264" t="s">
        <v>5395</v>
      </c>
      <c r="C1626" s="264" t="s">
        <v>3844</v>
      </c>
      <c r="D1626" s="266">
        <v>1495.84</v>
      </c>
    </row>
    <row r="1627" spans="1:4" x14ac:dyDescent="0.25">
      <c r="A1627" s="264">
        <v>97978</v>
      </c>
      <c r="B1627" s="264" t="s">
        <v>5396</v>
      </c>
      <c r="C1627" s="264" t="s">
        <v>3844</v>
      </c>
      <c r="D1627" s="265">
        <v>949.75</v>
      </c>
    </row>
    <row r="1628" spans="1:4" x14ac:dyDescent="0.25">
      <c r="A1628" s="264">
        <v>97980</v>
      </c>
      <c r="B1628" s="264" t="s">
        <v>5397</v>
      </c>
      <c r="C1628" s="264" t="s">
        <v>3844</v>
      </c>
      <c r="D1628" s="266">
        <v>1962.18</v>
      </c>
    </row>
    <row r="1629" spans="1:4" x14ac:dyDescent="0.25">
      <c r="A1629" s="264">
        <v>97981</v>
      </c>
      <c r="B1629" s="264" t="s">
        <v>5398</v>
      </c>
      <c r="C1629" s="264" t="s">
        <v>660</v>
      </c>
      <c r="D1629" s="266">
        <v>1031.8499999999999</v>
      </c>
    </row>
    <row r="1630" spans="1:4" x14ac:dyDescent="0.25">
      <c r="A1630" s="264">
        <v>97983</v>
      </c>
      <c r="B1630" s="264" t="s">
        <v>5399</v>
      </c>
      <c r="C1630" s="264" t="s">
        <v>660</v>
      </c>
      <c r="D1630" s="265">
        <v>478.79</v>
      </c>
    </row>
    <row r="1631" spans="1:4" x14ac:dyDescent="0.25">
      <c r="A1631" s="264">
        <v>97985</v>
      </c>
      <c r="B1631" s="264" t="s">
        <v>5400</v>
      </c>
      <c r="C1631" s="264" t="s">
        <v>660</v>
      </c>
      <c r="D1631" s="266">
        <v>1240.8800000000001</v>
      </c>
    </row>
    <row r="1632" spans="1:4" x14ac:dyDescent="0.25">
      <c r="A1632" s="264">
        <v>97987</v>
      </c>
      <c r="B1632" s="264" t="s">
        <v>5401</v>
      </c>
      <c r="C1632" s="264" t="s">
        <v>660</v>
      </c>
      <c r="D1632" s="265">
        <v>636.79999999999995</v>
      </c>
    </row>
    <row r="1633" spans="1:4" x14ac:dyDescent="0.25">
      <c r="A1633" s="264">
        <v>97988</v>
      </c>
      <c r="B1633" s="264" t="s">
        <v>5402</v>
      </c>
      <c r="C1633" s="264" t="s">
        <v>3844</v>
      </c>
      <c r="D1633" s="266">
        <v>2883.64</v>
      </c>
    </row>
    <row r="1634" spans="1:4" x14ac:dyDescent="0.25">
      <c r="A1634" s="264">
        <v>97989</v>
      </c>
      <c r="B1634" s="264" t="s">
        <v>5403</v>
      </c>
      <c r="C1634" s="264" t="s">
        <v>660</v>
      </c>
      <c r="D1634" s="266">
        <v>1449.86</v>
      </c>
    </row>
    <row r="1635" spans="1:4" x14ac:dyDescent="0.25">
      <c r="A1635" s="264">
        <v>97991</v>
      </c>
      <c r="B1635" s="264" t="s">
        <v>5404</v>
      </c>
      <c r="C1635" s="264" t="s">
        <v>660</v>
      </c>
      <c r="D1635" s="265">
        <v>872.68</v>
      </c>
    </row>
    <row r="1636" spans="1:4" x14ac:dyDescent="0.25">
      <c r="A1636" s="264">
        <v>97992</v>
      </c>
      <c r="B1636" s="264" t="s">
        <v>5405</v>
      </c>
      <c r="C1636" s="264" t="s">
        <v>3844</v>
      </c>
      <c r="D1636" s="266">
        <v>3700.01</v>
      </c>
    </row>
    <row r="1637" spans="1:4" x14ac:dyDescent="0.25">
      <c r="A1637" s="264">
        <v>97993</v>
      </c>
      <c r="B1637" s="264" t="s">
        <v>5406</v>
      </c>
      <c r="C1637" s="264" t="s">
        <v>660</v>
      </c>
      <c r="D1637" s="266">
        <v>1763.4</v>
      </c>
    </row>
    <row r="1638" spans="1:4" x14ac:dyDescent="0.25">
      <c r="A1638" s="264">
        <v>97994</v>
      </c>
      <c r="B1638" s="264" t="s">
        <v>5407</v>
      </c>
      <c r="C1638" s="264" t="s">
        <v>3844</v>
      </c>
      <c r="D1638" s="266">
        <v>2550.77</v>
      </c>
    </row>
    <row r="1639" spans="1:4" x14ac:dyDescent="0.25">
      <c r="A1639" s="264">
        <v>97995</v>
      </c>
      <c r="B1639" s="264" t="s">
        <v>5408</v>
      </c>
      <c r="C1639" s="264" t="s">
        <v>660</v>
      </c>
      <c r="D1639" s="266">
        <v>1208.6500000000001</v>
      </c>
    </row>
    <row r="1640" spans="1:4" x14ac:dyDescent="0.25">
      <c r="A1640" s="264">
        <v>97996</v>
      </c>
      <c r="B1640" s="264" t="s">
        <v>5409</v>
      </c>
      <c r="C1640" s="264" t="s">
        <v>3844</v>
      </c>
      <c r="D1640" s="266">
        <v>3223.8</v>
      </c>
    </row>
    <row r="1641" spans="1:4" x14ac:dyDescent="0.25">
      <c r="A1641" s="264">
        <v>97997</v>
      </c>
      <c r="B1641" s="264" t="s">
        <v>5410</v>
      </c>
      <c r="C1641" s="264" t="s">
        <v>660</v>
      </c>
      <c r="D1641" s="266">
        <v>1442.81</v>
      </c>
    </row>
    <row r="1642" spans="1:4" x14ac:dyDescent="0.25">
      <c r="A1642" s="264">
        <v>97999</v>
      </c>
      <c r="B1642" s="264" t="s">
        <v>5411</v>
      </c>
      <c r="C1642" s="264" t="s">
        <v>660</v>
      </c>
      <c r="D1642" s="266">
        <v>1677.01</v>
      </c>
    </row>
    <row r="1643" spans="1:4" x14ac:dyDescent="0.25">
      <c r="A1643" s="264">
        <v>98001</v>
      </c>
      <c r="B1643" s="264" t="s">
        <v>5412</v>
      </c>
      <c r="C1643" s="264" t="s">
        <v>660</v>
      </c>
      <c r="D1643" s="266">
        <v>1911.18</v>
      </c>
    </row>
    <row r="1644" spans="1:4" x14ac:dyDescent="0.25">
      <c r="A1644" s="264">
        <v>98002</v>
      </c>
      <c r="B1644" s="264" t="s">
        <v>5413</v>
      </c>
      <c r="C1644" s="264" t="s">
        <v>3844</v>
      </c>
      <c r="D1644" s="266">
        <v>5272.13</v>
      </c>
    </row>
    <row r="1645" spans="1:4" x14ac:dyDescent="0.25">
      <c r="A1645" s="264">
        <v>98003</v>
      </c>
      <c r="B1645" s="264" t="s">
        <v>5414</v>
      </c>
      <c r="C1645" s="264" t="s">
        <v>660</v>
      </c>
      <c r="D1645" s="266">
        <v>2145.4</v>
      </c>
    </row>
    <row r="1646" spans="1:4" x14ac:dyDescent="0.25">
      <c r="A1646" s="264">
        <v>98005</v>
      </c>
      <c r="B1646" s="264" t="s">
        <v>5415</v>
      </c>
      <c r="C1646" s="264" t="s">
        <v>660</v>
      </c>
      <c r="D1646" s="266">
        <v>2379.62</v>
      </c>
    </row>
    <row r="1647" spans="1:4" x14ac:dyDescent="0.25">
      <c r="A1647" s="264">
        <v>98006</v>
      </c>
      <c r="B1647" s="264" t="s">
        <v>5416</v>
      </c>
      <c r="C1647" s="264" t="s">
        <v>3844</v>
      </c>
      <c r="D1647" s="266">
        <v>6625.55</v>
      </c>
    </row>
    <row r="1648" spans="1:4" x14ac:dyDescent="0.25">
      <c r="A1648" s="264">
        <v>98007</v>
      </c>
      <c r="B1648" s="264" t="s">
        <v>5417</v>
      </c>
      <c r="C1648" s="264" t="s">
        <v>660</v>
      </c>
      <c r="D1648" s="266">
        <v>2613.77</v>
      </c>
    </row>
    <row r="1649" spans="1:4" x14ac:dyDescent="0.25">
      <c r="A1649" s="264">
        <v>98008</v>
      </c>
      <c r="B1649" s="264" t="s">
        <v>5418</v>
      </c>
      <c r="C1649" s="264" t="s">
        <v>3844</v>
      </c>
      <c r="D1649" s="266">
        <v>3999.25</v>
      </c>
    </row>
    <row r="1650" spans="1:4" x14ac:dyDescent="0.25">
      <c r="A1650" s="264">
        <v>98009</v>
      </c>
      <c r="B1650" s="264" t="s">
        <v>5419</v>
      </c>
      <c r="C1650" s="264" t="s">
        <v>660</v>
      </c>
      <c r="D1650" s="266">
        <v>1677.01</v>
      </c>
    </row>
    <row r="1651" spans="1:4" x14ac:dyDescent="0.25">
      <c r="A1651" s="264">
        <v>98010</v>
      </c>
      <c r="B1651" s="264" t="s">
        <v>5420</v>
      </c>
      <c r="C1651" s="264" t="s">
        <v>3844</v>
      </c>
      <c r="D1651" s="266">
        <v>4875.51</v>
      </c>
    </row>
    <row r="1652" spans="1:4" x14ac:dyDescent="0.25">
      <c r="A1652" s="264">
        <v>98011</v>
      </c>
      <c r="B1652" s="264" t="s">
        <v>5421</v>
      </c>
      <c r="C1652" s="264" t="s">
        <v>660</v>
      </c>
      <c r="D1652" s="266">
        <v>1911.18</v>
      </c>
    </row>
    <row r="1653" spans="1:4" x14ac:dyDescent="0.25">
      <c r="A1653" s="264">
        <v>98012</v>
      </c>
      <c r="B1653" s="264" t="s">
        <v>5422</v>
      </c>
      <c r="C1653" s="264" t="s">
        <v>3844</v>
      </c>
      <c r="D1653" s="266">
        <v>5728.57</v>
      </c>
    </row>
    <row r="1654" spans="1:4" x14ac:dyDescent="0.25">
      <c r="A1654" s="264">
        <v>98013</v>
      </c>
      <c r="B1654" s="264" t="s">
        <v>5423</v>
      </c>
      <c r="C1654" s="264" t="s">
        <v>660</v>
      </c>
      <c r="D1654" s="266">
        <v>2145.4</v>
      </c>
    </row>
    <row r="1655" spans="1:4" x14ac:dyDescent="0.25">
      <c r="A1655" s="264">
        <v>98014</v>
      </c>
      <c r="B1655" s="264" t="s">
        <v>5424</v>
      </c>
      <c r="C1655" s="264" t="s">
        <v>3844</v>
      </c>
      <c r="D1655" s="266">
        <v>6581.56</v>
      </c>
    </row>
    <row r="1656" spans="1:4" x14ac:dyDescent="0.25">
      <c r="A1656" s="264">
        <v>98015</v>
      </c>
      <c r="B1656" s="264" t="s">
        <v>5425</v>
      </c>
      <c r="C1656" s="264" t="s">
        <v>660</v>
      </c>
      <c r="D1656" s="266">
        <v>2379.62</v>
      </c>
    </row>
    <row r="1657" spans="1:4" x14ac:dyDescent="0.25">
      <c r="A1657" s="264">
        <v>98016</v>
      </c>
      <c r="B1657" s="264" t="s">
        <v>5426</v>
      </c>
      <c r="C1657" s="264" t="s">
        <v>3844</v>
      </c>
      <c r="D1657" s="266">
        <v>7434.7</v>
      </c>
    </row>
    <row r="1658" spans="1:4" x14ac:dyDescent="0.25">
      <c r="A1658" s="264">
        <v>98017</v>
      </c>
      <c r="B1658" s="264" t="s">
        <v>5427</v>
      </c>
      <c r="C1658" s="264" t="s">
        <v>660</v>
      </c>
      <c r="D1658" s="266">
        <v>2613.77</v>
      </c>
    </row>
    <row r="1659" spans="1:4" x14ac:dyDescent="0.25">
      <c r="A1659" s="264">
        <v>98018</v>
      </c>
      <c r="B1659" s="264" t="s">
        <v>5428</v>
      </c>
      <c r="C1659" s="264" t="s">
        <v>3844</v>
      </c>
      <c r="D1659" s="266">
        <v>8287.7199999999993</v>
      </c>
    </row>
    <row r="1660" spans="1:4" x14ac:dyDescent="0.25">
      <c r="A1660" s="264">
        <v>98019</v>
      </c>
      <c r="B1660" s="264" t="s">
        <v>5429</v>
      </c>
      <c r="C1660" s="264" t="s">
        <v>660</v>
      </c>
      <c r="D1660" s="266">
        <v>2869.3</v>
      </c>
    </row>
    <row r="1661" spans="1:4" x14ac:dyDescent="0.25">
      <c r="A1661" s="264">
        <v>98020</v>
      </c>
      <c r="B1661" s="264" t="s">
        <v>5430</v>
      </c>
      <c r="C1661" s="264" t="s">
        <v>3844</v>
      </c>
      <c r="D1661" s="266">
        <v>5897.05</v>
      </c>
    </row>
    <row r="1662" spans="1:4" x14ac:dyDescent="0.25">
      <c r="A1662" s="264">
        <v>98021</v>
      </c>
      <c r="B1662" s="264" t="s">
        <v>5431</v>
      </c>
      <c r="C1662" s="264" t="s">
        <v>660</v>
      </c>
      <c r="D1662" s="266">
        <v>2166.77</v>
      </c>
    </row>
    <row r="1663" spans="1:4" x14ac:dyDescent="0.25">
      <c r="A1663" s="264">
        <v>98022</v>
      </c>
      <c r="B1663" s="264" t="s">
        <v>5432</v>
      </c>
      <c r="C1663" s="264" t="s">
        <v>3844</v>
      </c>
      <c r="D1663" s="266">
        <v>6914.88</v>
      </c>
    </row>
    <row r="1664" spans="1:4" x14ac:dyDescent="0.25">
      <c r="A1664" s="264">
        <v>98023</v>
      </c>
      <c r="B1664" s="264" t="s">
        <v>5433</v>
      </c>
      <c r="C1664" s="264" t="s">
        <v>660</v>
      </c>
      <c r="D1664" s="266">
        <v>2400.94</v>
      </c>
    </row>
    <row r="1665" spans="1:4" x14ac:dyDescent="0.25">
      <c r="A1665" s="264">
        <v>98024</v>
      </c>
      <c r="B1665" s="264" t="s">
        <v>5434</v>
      </c>
      <c r="C1665" s="264" t="s">
        <v>3844</v>
      </c>
      <c r="D1665" s="266">
        <v>7984.1</v>
      </c>
    </row>
    <row r="1666" spans="1:4" x14ac:dyDescent="0.25">
      <c r="A1666" s="264">
        <v>98025</v>
      </c>
      <c r="B1666" s="264" t="s">
        <v>5435</v>
      </c>
      <c r="C1666" s="264" t="s">
        <v>660</v>
      </c>
      <c r="D1666" s="266">
        <v>2635.15</v>
      </c>
    </row>
    <row r="1667" spans="1:4" x14ac:dyDescent="0.25">
      <c r="A1667" s="264">
        <v>98026</v>
      </c>
      <c r="B1667" s="264" t="s">
        <v>5436</v>
      </c>
      <c r="C1667" s="264" t="s">
        <v>3844</v>
      </c>
      <c r="D1667" s="266">
        <v>9008.42</v>
      </c>
    </row>
    <row r="1668" spans="1:4" x14ac:dyDescent="0.25">
      <c r="A1668" s="264">
        <v>98027</v>
      </c>
      <c r="B1668" s="264" t="s">
        <v>5437</v>
      </c>
      <c r="C1668" s="264" t="s">
        <v>660</v>
      </c>
      <c r="D1668" s="266">
        <v>2869.3</v>
      </c>
    </row>
    <row r="1669" spans="1:4" x14ac:dyDescent="0.25">
      <c r="A1669" s="264">
        <v>98028</v>
      </c>
      <c r="B1669" s="264" t="s">
        <v>5438</v>
      </c>
      <c r="C1669" s="264" t="s">
        <v>3844</v>
      </c>
      <c r="D1669" s="266">
        <v>10032.81</v>
      </c>
    </row>
    <row r="1670" spans="1:4" x14ac:dyDescent="0.25">
      <c r="A1670" s="264">
        <v>98029</v>
      </c>
      <c r="B1670" s="264" t="s">
        <v>5439</v>
      </c>
      <c r="C1670" s="264" t="s">
        <v>660</v>
      </c>
      <c r="D1670" s="266">
        <v>3107.88</v>
      </c>
    </row>
    <row r="1671" spans="1:4" x14ac:dyDescent="0.25">
      <c r="A1671" s="264">
        <v>98030</v>
      </c>
      <c r="B1671" s="264" t="s">
        <v>5440</v>
      </c>
      <c r="C1671" s="264" t="s">
        <v>3844</v>
      </c>
      <c r="D1671" s="266">
        <v>8183.67</v>
      </c>
    </row>
    <row r="1672" spans="1:4" x14ac:dyDescent="0.25">
      <c r="A1672" s="264">
        <v>98031</v>
      </c>
      <c r="B1672" s="264" t="s">
        <v>5441</v>
      </c>
      <c r="C1672" s="264" t="s">
        <v>660</v>
      </c>
      <c r="D1672" s="266">
        <v>2639.61</v>
      </c>
    </row>
    <row r="1673" spans="1:4" x14ac:dyDescent="0.25">
      <c r="A1673" s="264">
        <v>98032</v>
      </c>
      <c r="B1673" s="264" t="s">
        <v>5442</v>
      </c>
      <c r="C1673" s="264" t="s">
        <v>3844</v>
      </c>
      <c r="D1673" s="266">
        <v>9420.1200000000008</v>
      </c>
    </row>
    <row r="1674" spans="1:4" x14ac:dyDescent="0.25">
      <c r="A1674" s="264">
        <v>98033</v>
      </c>
      <c r="B1674" s="264" t="s">
        <v>5443</v>
      </c>
      <c r="C1674" s="264" t="s">
        <v>660</v>
      </c>
      <c r="D1674" s="266">
        <v>2873.75</v>
      </c>
    </row>
    <row r="1675" spans="1:4" x14ac:dyDescent="0.25">
      <c r="A1675" s="264">
        <v>98034</v>
      </c>
      <c r="B1675" s="264" t="s">
        <v>5444</v>
      </c>
      <c r="C1675" s="264" t="s">
        <v>3844</v>
      </c>
      <c r="D1675" s="266">
        <v>10656.65</v>
      </c>
    </row>
    <row r="1676" spans="1:4" x14ac:dyDescent="0.25">
      <c r="A1676" s="264">
        <v>98035</v>
      </c>
      <c r="B1676" s="264" t="s">
        <v>5445</v>
      </c>
      <c r="C1676" s="264" t="s">
        <v>660</v>
      </c>
      <c r="D1676" s="266">
        <v>3107.88</v>
      </c>
    </row>
    <row r="1677" spans="1:4" x14ac:dyDescent="0.25">
      <c r="A1677" s="264">
        <v>98036</v>
      </c>
      <c r="B1677" s="264" t="s">
        <v>5446</v>
      </c>
      <c r="C1677" s="264" t="s">
        <v>3844</v>
      </c>
      <c r="D1677" s="266">
        <v>11893.15</v>
      </c>
    </row>
    <row r="1678" spans="1:4" x14ac:dyDescent="0.25">
      <c r="A1678" s="264">
        <v>98037</v>
      </c>
      <c r="B1678" s="264" t="s">
        <v>5447</v>
      </c>
      <c r="C1678" s="264" t="s">
        <v>660</v>
      </c>
      <c r="D1678" s="266">
        <v>3346.49</v>
      </c>
    </row>
    <row r="1679" spans="1:4" x14ac:dyDescent="0.25">
      <c r="A1679" s="264">
        <v>98038</v>
      </c>
      <c r="B1679" s="264" t="s">
        <v>5448</v>
      </c>
      <c r="C1679" s="264" t="s">
        <v>3844</v>
      </c>
      <c r="D1679" s="266">
        <v>10884.52</v>
      </c>
    </row>
    <row r="1680" spans="1:4" x14ac:dyDescent="0.25">
      <c r="A1680" s="264">
        <v>98039</v>
      </c>
      <c r="B1680" s="264" t="s">
        <v>5449</v>
      </c>
      <c r="C1680" s="264" t="s">
        <v>660</v>
      </c>
      <c r="D1680" s="266">
        <v>3112.34</v>
      </c>
    </row>
    <row r="1681" spans="1:4" x14ac:dyDescent="0.25">
      <c r="A1681" s="264">
        <v>98040</v>
      </c>
      <c r="B1681" s="264" t="s">
        <v>5450</v>
      </c>
      <c r="C1681" s="264" t="s">
        <v>3844</v>
      </c>
      <c r="D1681" s="266">
        <v>12307.73</v>
      </c>
    </row>
    <row r="1682" spans="1:4" x14ac:dyDescent="0.25">
      <c r="A1682" s="264">
        <v>98041</v>
      </c>
      <c r="B1682" s="264" t="s">
        <v>5451</v>
      </c>
      <c r="C1682" s="264" t="s">
        <v>660</v>
      </c>
      <c r="D1682" s="266">
        <v>3346.49</v>
      </c>
    </row>
    <row r="1683" spans="1:4" x14ac:dyDescent="0.25">
      <c r="A1683" s="264">
        <v>98042</v>
      </c>
      <c r="B1683" s="264" t="s">
        <v>5452</v>
      </c>
      <c r="C1683" s="264" t="s">
        <v>3844</v>
      </c>
      <c r="D1683" s="266">
        <v>13730.99</v>
      </c>
    </row>
    <row r="1684" spans="1:4" x14ac:dyDescent="0.25">
      <c r="A1684" s="264">
        <v>98043</v>
      </c>
      <c r="B1684" s="264" t="s">
        <v>5453</v>
      </c>
      <c r="C1684" s="264" t="s">
        <v>660</v>
      </c>
      <c r="D1684" s="266">
        <v>3585.16</v>
      </c>
    </row>
    <row r="1685" spans="1:4" x14ac:dyDescent="0.25">
      <c r="A1685" s="264">
        <v>98044</v>
      </c>
      <c r="B1685" s="264" t="s">
        <v>5454</v>
      </c>
      <c r="C1685" s="264" t="s">
        <v>3844</v>
      </c>
      <c r="D1685" s="266">
        <v>13958.92</v>
      </c>
    </row>
    <row r="1686" spans="1:4" x14ac:dyDescent="0.25">
      <c r="A1686" s="264">
        <v>98045</v>
      </c>
      <c r="B1686" s="264" t="s">
        <v>5455</v>
      </c>
      <c r="C1686" s="264" t="s">
        <v>660</v>
      </c>
      <c r="D1686" s="266">
        <v>3585.16</v>
      </c>
    </row>
    <row r="1687" spans="1:4" x14ac:dyDescent="0.25">
      <c r="A1687" s="264">
        <v>98046</v>
      </c>
      <c r="B1687" s="264" t="s">
        <v>5456</v>
      </c>
      <c r="C1687" s="264" t="s">
        <v>3844</v>
      </c>
      <c r="D1687" s="266">
        <v>15568.75</v>
      </c>
    </row>
    <row r="1688" spans="1:4" x14ac:dyDescent="0.25">
      <c r="A1688" s="264">
        <v>98047</v>
      </c>
      <c r="B1688" s="264" t="s">
        <v>5457</v>
      </c>
      <c r="C1688" s="264" t="s">
        <v>660</v>
      </c>
      <c r="D1688" s="266">
        <v>3823.77</v>
      </c>
    </row>
    <row r="1689" spans="1:4" x14ac:dyDescent="0.25">
      <c r="A1689" s="264">
        <v>98048</v>
      </c>
      <c r="B1689" s="264" t="s">
        <v>5458</v>
      </c>
      <c r="C1689" s="264" t="s">
        <v>3844</v>
      </c>
      <c r="D1689" s="266">
        <v>17406.62</v>
      </c>
    </row>
    <row r="1690" spans="1:4" x14ac:dyDescent="0.25">
      <c r="A1690" s="264">
        <v>98049</v>
      </c>
      <c r="B1690" s="264" t="s">
        <v>5459</v>
      </c>
      <c r="C1690" s="264" t="s">
        <v>660</v>
      </c>
      <c r="D1690" s="266">
        <v>4018.84</v>
      </c>
    </row>
    <row r="1691" spans="1:4" x14ac:dyDescent="0.25">
      <c r="A1691" s="264">
        <v>98050</v>
      </c>
      <c r="B1691" s="264" t="s">
        <v>5460</v>
      </c>
      <c r="C1691" s="264" t="s">
        <v>660</v>
      </c>
      <c r="D1691" s="265">
        <v>264.76</v>
      </c>
    </row>
    <row r="1692" spans="1:4" x14ac:dyDescent="0.25">
      <c r="A1692" s="264">
        <v>98051</v>
      </c>
      <c r="B1692" s="264" t="s">
        <v>5461</v>
      </c>
      <c r="C1692" s="264" t="s">
        <v>660</v>
      </c>
      <c r="D1692" s="265">
        <v>834.73</v>
      </c>
    </row>
    <row r="1693" spans="1:4" x14ac:dyDescent="0.25">
      <c r="A1693" s="264">
        <v>98405</v>
      </c>
      <c r="B1693" s="264" t="s">
        <v>5462</v>
      </c>
      <c r="C1693" s="264" t="s">
        <v>3844</v>
      </c>
      <c r="D1693" s="266">
        <v>2419.83</v>
      </c>
    </row>
    <row r="1694" spans="1:4" x14ac:dyDescent="0.25">
      <c r="A1694" s="264">
        <v>98406</v>
      </c>
      <c r="B1694" s="264" t="s">
        <v>5463</v>
      </c>
      <c r="C1694" s="264" t="s">
        <v>3844</v>
      </c>
      <c r="D1694" s="266">
        <v>5948.8</v>
      </c>
    </row>
    <row r="1695" spans="1:4" x14ac:dyDescent="0.25">
      <c r="A1695" s="264">
        <v>98407</v>
      </c>
      <c r="B1695" s="264" t="s">
        <v>5464</v>
      </c>
      <c r="C1695" s="264" t="s">
        <v>3844</v>
      </c>
      <c r="D1695" s="266">
        <v>3896.79</v>
      </c>
    </row>
    <row r="1696" spans="1:4" x14ac:dyDescent="0.25">
      <c r="A1696" s="264">
        <v>98408</v>
      </c>
      <c r="B1696" s="264" t="s">
        <v>5465</v>
      </c>
      <c r="C1696" s="264" t="s">
        <v>3844</v>
      </c>
      <c r="D1696" s="266">
        <v>4569.84</v>
      </c>
    </row>
    <row r="1697" spans="1:4" x14ac:dyDescent="0.25">
      <c r="A1697" s="264">
        <v>98409</v>
      </c>
      <c r="B1697" s="264" t="s">
        <v>5466</v>
      </c>
      <c r="C1697" s="264" t="s">
        <v>660</v>
      </c>
      <c r="D1697" s="265">
        <v>362.89</v>
      </c>
    </row>
    <row r="1698" spans="1:4" x14ac:dyDescent="0.25">
      <c r="A1698" s="264">
        <v>98410</v>
      </c>
      <c r="B1698" s="264" t="s">
        <v>5467</v>
      </c>
      <c r="C1698" s="264" t="s">
        <v>3844</v>
      </c>
      <c r="D1698" s="266">
        <v>1213.8399999999999</v>
      </c>
    </row>
    <row r="1699" spans="1:4" x14ac:dyDescent="0.25">
      <c r="A1699" s="264">
        <v>99240</v>
      </c>
      <c r="B1699" s="264" t="s">
        <v>5468</v>
      </c>
      <c r="C1699" s="264" t="s">
        <v>660</v>
      </c>
      <c r="D1699" s="265">
        <v>633.6</v>
      </c>
    </row>
    <row r="1700" spans="1:4" x14ac:dyDescent="0.25">
      <c r="A1700" s="264">
        <v>99241</v>
      </c>
      <c r="B1700" s="264" t="s">
        <v>5469</v>
      </c>
      <c r="C1700" s="264" t="s">
        <v>660</v>
      </c>
      <c r="D1700" s="266">
        <v>1610.02</v>
      </c>
    </row>
    <row r="1701" spans="1:4" x14ac:dyDescent="0.25">
      <c r="A1701" s="264">
        <v>99242</v>
      </c>
      <c r="B1701" s="264" t="s">
        <v>5470</v>
      </c>
      <c r="C1701" s="264" t="s">
        <v>3844</v>
      </c>
      <c r="D1701" s="266">
        <v>2792.54</v>
      </c>
    </row>
    <row r="1702" spans="1:4" x14ac:dyDescent="0.25">
      <c r="A1702" s="264">
        <v>99243</v>
      </c>
      <c r="B1702" s="264" t="s">
        <v>5471</v>
      </c>
      <c r="C1702" s="264" t="s">
        <v>660</v>
      </c>
      <c r="D1702" s="266">
        <v>1363.58</v>
      </c>
    </row>
    <row r="1703" spans="1:4" x14ac:dyDescent="0.25">
      <c r="A1703" s="264">
        <v>99244</v>
      </c>
      <c r="B1703" s="264" t="s">
        <v>5472</v>
      </c>
      <c r="C1703" s="264" t="s">
        <v>3844</v>
      </c>
      <c r="D1703" s="266">
        <v>4766.0600000000004</v>
      </c>
    </row>
    <row r="1704" spans="1:4" x14ac:dyDescent="0.25">
      <c r="A1704" s="264">
        <v>99246</v>
      </c>
      <c r="B1704" s="264" t="s">
        <v>5473</v>
      </c>
      <c r="C1704" s="264" t="s">
        <v>660</v>
      </c>
      <c r="D1704" s="265">
        <v>868.32</v>
      </c>
    </row>
    <row r="1705" spans="1:4" x14ac:dyDescent="0.25">
      <c r="A1705" s="264">
        <v>99247</v>
      </c>
      <c r="B1705" s="264" t="s">
        <v>5474</v>
      </c>
      <c r="C1705" s="264" t="s">
        <v>660</v>
      </c>
      <c r="D1705" s="266">
        <v>1834.34</v>
      </c>
    </row>
    <row r="1706" spans="1:4" x14ac:dyDescent="0.25">
      <c r="A1706" s="264">
        <v>99248</v>
      </c>
      <c r="B1706" s="264" t="s">
        <v>5475</v>
      </c>
      <c r="C1706" s="264" t="s">
        <v>3844</v>
      </c>
      <c r="D1706" s="266">
        <v>3590.08</v>
      </c>
    </row>
    <row r="1707" spans="1:4" x14ac:dyDescent="0.25">
      <c r="A1707" s="264">
        <v>99249</v>
      </c>
      <c r="B1707" s="264" t="s">
        <v>5476</v>
      </c>
      <c r="C1707" s="264" t="s">
        <v>660</v>
      </c>
      <c r="D1707" s="266">
        <v>1663.7</v>
      </c>
    </row>
    <row r="1708" spans="1:4" x14ac:dyDescent="0.25">
      <c r="A1708" s="264">
        <v>99252</v>
      </c>
      <c r="B1708" s="264" t="s">
        <v>5477</v>
      </c>
      <c r="C1708" s="264" t="s">
        <v>3844</v>
      </c>
      <c r="D1708" s="266">
        <v>2493.7199999999998</v>
      </c>
    </row>
    <row r="1709" spans="1:4" x14ac:dyDescent="0.25">
      <c r="A1709" s="264">
        <v>99254</v>
      </c>
      <c r="B1709" s="264" t="s">
        <v>5478</v>
      </c>
      <c r="C1709" s="264" t="s">
        <v>660</v>
      </c>
      <c r="D1709" s="266">
        <v>1161.3599999999999</v>
      </c>
    </row>
    <row r="1710" spans="1:4" x14ac:dyDescent="0.25">
      <c r="A1710" s="264">
        <v>99256</v>
      </c>
      <c r="B1710" s="264" t="s">
        <v>5479</v>
      </c>
      <c r="C1710" s="264" t="s">
        <v>3844</v>
      </c>
      <c r="D1710" s="266">
        <v>5599.4</v>
      </c>
    </row>
    <row r="1711" spans="1:4" x14ac:dyDescent="0.25">
      <c r="A1711" s="264">
        <v>99259</v>
      </c>
      <c r="B1711" s="264" t="s">
        <v>5480</v>
      </c>
      <c r="C1711" s="264" t="s">
        <v>3844</v>
      </c>
      <c r="D1711" s="266">
        <v>3151.01</v>
      </c>
    </row>
    <row r="1712" spans="1:4" x14ac:dyDescent="0.25">
      <c r="A1712" s="264">
        <v>99261</v>
      </c>
      <c r="B1712" s="264" t="s">
        <v>5481</v>
      </c>
      <c r="C1712" s="264" t="s">
        <v>660</v>
      </c>
      <c r="D1712" s="266">
        <v>1385.68</v>
      </c>
    </row>
    <row r="1713" spans="1:4" x14ac:dyDescent="0.25">
      <c r="A1713" s="264">
        <v>99263</v>
      </c>
      <c r="B1713" s="264" t="s">
        <v>5482</v>
      </c>
      <c r="C1713" s="264" t="s">
        <v>660</v>
      </c>
      <c r="D1713" s="266">
        <v>2058.6999999999998</v>
      </c>
    </row>
    <row r="1714" spans="1:4" x14ac:dyDescent="0.25">
      <c r="A1714" s="264">
        <v>99265</v>
      </c>
      <c r="B1714" s="264" t="s">
        <v>5483</v>
      </c>
      <c r="C1714" s="264" t="s">
        <v>3844</v>
      </c>
      <c r="D1714" s="266">
        <v>3808.26</v>
      </c>
    </row>
    <row r="1715" spans="1:4" x14ac:dyDescent="0.25">
      <c r="A1715" s="264">
        <v>99266</v>
      </c>
      <c r="B1715" s="264" t="s">
        <v>5484</v>
      </c>
      <c r="C1715" s="264" t="s">
        <v>660</v>
      </c>
      <c r="D1715" s="266">
        <v>1610.02</v>
      </c>
    </row>
    <row r="1716" spans="1:4" x14ac:dyDescent="0.25">
      <c r="A1716" s="264">
        <v>99267</v>
      </c>
      <c r="B1716" s="264" t="s">
        <v>5485</v>
      </c>
      <c r="C1716" s="264" t="s">
        <v>3844</v>
      </c>
      <c r="D1716" s="266">
        <v>4465.5600000000004</v>
      </c>
    </row>
    <row r="1717" spans="1:4" x14ac:dyDescent="0.25">
      <c r="A1717" s="264">
        <v>99268</v>
      </c>
      <c r="B1717" s="264" t="s">
        <v>5486</v>
      </c>
      <c r="C1717" s="264" t="s">
        <v>3844</v>
      </c>
      <c r="D1717" s="265">
        <v>484.47</v>
      </c>
    </row>
    <row r="1718" spans="1:4" x14ac:dyDescent="0.25">
      <c r="A1718" s="264">
        <v>99269</v>
      </c>
      <c r="B1718" s="264" t="s">
        <v>5487</v>
      </c>
      <c r="C1718" s="264" t="s">
        <v>660</v>
      </c>
      <c r="D1718" s="266">
        <v>1834.34</v>
      </c>
    </row>
    <row r="1719" spans="1:4" x14ac:dyDescent="0.25">
      <c r="A1719" s="264">
        <v>99270</v>
      </c>
      <c r="B1719" s="264" t="s">
        <v>5488</v>
      </c>
      <c r="C1719" s="264" t="s">
        <v>3844</v>
      </c>
      <c r="D1719" s="265">
        <v>619.70000000000005</v>
      </c>
    </row>
    <row r="1720" spans="1:4" x14ac:dyDescent="0.25">
      <c r="A1720" s="264">
        <v>99271</v>
      </c>
      <c r="B1720" s="264" t="s">
        <v>5489</v>
      </c>
      <c r="C1720" s="264" t="s">
        <v>3844</v>
      </c>
      <c r="D1720" s="266">
        <v>6432.65</v>
      </c>
    </row>
    <row r="1721" spans="1:4" x14ac:dyDescent="0.25">
      <c r="A1721" s="264">
        <v>99272</v>
      </c>
      <c r="B1721" s="264" t="s">
        <v>5490</v>
      </c>
      <c r="C1721" s="264" t="s">
        <v>3844</v>
      </c>
      <c r="D1721" s="266">
        <v>1038.9000000000001</v>
      </c>
    </row>
    <row r="1722" spans="1:4" x14ac:dyDescent="0.25">
      <c r="A1722" s="264">
        <v>99273</v>
      </c>
      <c r="B1722" s="264" t="s">
        <v>5491</v>
      </c>
      <c r="C1722" s="264" t="s">
        <v>3844</v>
      </c>
      <c r="D1722" s="266">
        <v>1423.16</v>
      </c>
    </row>
    <row r="1723" spans="1:4" x14ac:dyDescent="0.25">
      <c r="A1723" s="264">
        <v>99274</v>
      </c>
      <c r="B1723" s="264" t="s">
        <v>5492</v>
      </c>
      <c r="C1723" s="264" t="s">
        <v>3844</v>
      </c>
      <c r="D1723" s="266">
        <v>5152.1099999999997</v>
      </c>
    </row>
    <row r="1724" spans="1:4" x14ac:dyDescent="0.25">
      <c r="A1724" s="264">
        <v>99275</v>
      </c>
      <c r="B1724" s="264" t="s">
        <v>5493</v>
      </c>
      <c r="C1724" s="264" t="s">
        <v>3844</v>
      </c>
      <c r="D1724" s="265">
        <v>941.75</v>
      </c>
    </row>
    <row r="1725" spans="1:4" x14ac:dyDescent="0.25">
      <c r="A1725" s="264">
        <v>99276</v>
      </c>
      <c r="B1725" s="264" t="s">
        <v>5494</v>
      </c>
      <c r="C1725" s="264" t="s">
        <v>660</v>
      </c>
      <c r="D1725" s="266">
        <v>2283.0700000000002</v>
      </c>
    </row>
    <row r="1726" spans="1:4" x14ac:dyDescent="0.25">
      <c r="A1726" s="264">
        <v>99277</v>
      </c>
      <c r="B1726" s="264" t="s">
        <v>5495</v>
      </c>
      <c r="C1726" s="264" t="s">
        <v>660</v>
      </c>
      <c r="D1726" s="266">
        <v>2058.6999999999998</v>
      </c>
    </row>
    <row r="1727" spans="1:4" x14ac:dyDescent="0.25">
      <c r="A1727" s="264">
        <v>99278</v>
      </c>
      <c r="B1727" s="264" t="s">
        <v>5496</v>
      </c>
      <c r="C1727" s="264" t="s">
        <v>660</v>
      </c>
      <c r="D1727" s="265">
        <v>360.95</v>
      </c>
    </row>
    <row r="1728" spans="1:4" x14ac:dyDescent="0.25">
      <c r="A1728" s="264">
        <v>99279</v>
      </c>
      <c r="B1728" s="264" t="s">
        <v>5497</v>
      </c>
      <c r="C1728" s="264" t="s">
        <v>3844</v>
      </c>
      <c r="D1728" s="266">
        <v>5813.04</v>
      </c>
    </row>
    <row r="1729" spans="1:4" x14ac:dyDescent="0.25">
      <c r="A1729" s="264">
        <v>99280</v>
      </c>
      <c r="B1729" s="264" t="s">
        <v>5498</v>
      </c>
      <c r="C1729" s="264" t="s">
        <v>3844</v>
      </c>
      <c r="D1729" s="266">
        <v>1890.34</v>
      </c>
    </row>
    <row r="1730" spans="1:4" x14ac:dyDescent="0.25">
      <c r="A1730" s="264">
        <v>99281</v>
      </c>
      <c r="B1730" s="264" t="s">
        <v>5499</v>
      </c>
      <c r="C1730" s="264" t="s">
        <v>660</v>
      </c>
      <c r="D1730" s="266">
        <v>2283.0700000000002</v>
      </c>
    </row>
    <row r="1731" spans="1:4" x14ac:dyDescent="0.25">
      <c r="A1731" s="264">
        <v>99282</v>
      </c>
      <c r="B1731" s="264" t="s">
        <v>5500</v>
      </c>
      <c r="C1731" s="264" t="s">
        <v>660</v>
      </c>
      <c r="D1731" s="266">
        <v>2529.63</v>
      </c>
    </row>
    <row r="1732" spans="1:4" x14ac:dyDescent="0.25">
      <c r="A1732" s="264">
        <v>99283</v>
      </c>
      <c r="B1732" s="264" t="s">
        <v>5501</v>
      </c>
      <c r="C1732" s="264" t="s">
        <v>660</v>
      </c>
      <c r="D1732" s="265">
        <v>963.47</v>
      </c>
    </row>
    <row r="1733" spans="1:4" x14ac:dyDescent="0.25">
      <c r="A1733" s="264">
        <v>99284</v>
      </c>
      <c r="B1733" s="264" t="s">
        <v>5502</v>
      </c>
      <c r="C1733" s="264" t="s">
        <v>3844</v>
      </c>
      <c r="D1733" s="266">
        <v>7266.04</v>
      </c>
    </row>
    <row r="1734" spans="1:4" x14ac:dyDescent="0.25">
      <c r="A1734" s="264">
        <v>99285</v>
      </c>
      <c r="B1734" s="264" t="s">
        <v>5503</v>
      </c>
      <c r="C1734" s="264" t="s">
        <v>3844</v>
      </c>
      <c r="D1734" s="266">
        <v>1242.29</v>
      </c>
    </row>
    <row r="1735" spans="1:4" x14ac:dyDescent="0.25">
      <c r="A1735" s="264">
        <v>99286</v>
      </c>
      <c r="B1735" s="264" t="s">
        <v>5504</v>
      </c>
      <c r="C1735" s="264" t="s">
        <v>3844</v>
      </c>
      <c r="D1735" s="266">
        <v>6474.05</v>
      </c>
    </row>
    <row r="1736" spans="1:4" x14ac:dyDescent="0.25">
      <c r="A1736" s="264">
        <v>99287</v>
      </c>
      <c r="B1736" s="264" t="s">
        <v>5505</v>
      </c>
      <c r="C1736" s="264" t="s">
        <v>3844</v>
      </c>
      <c r="D1736" s="266">
        <v>9205.4699999999993</v>
      </c>
    </row>
    <row r="1737" spans="1:4" x14ac:dyDescent="0.25">
      <c r="A1737" s="264">
        <v>99288</v>
      </c>
      <c r="B1737" s="264" t="s">
        <v>5506</v>
      </c>
      <c r="C1737" s="264" t="s">
        <v>660</v>
      </c>
      <c r="D1737" s="265">
        <v>476.25</v>
      </c>
    </row>
    <row r="1738" spans="1:4" x14ac:dyDescent="0.25">
      <c r="A1738" s="264">
        <v>99289</v>
      </c>
      <c r="B1738" s="264" t="s">
        <v>5507</v>
      </c>
      <c r="C1738" s="264" t="s">
        <v>660</v>
      </c>
      <c r="D1738" s="266">
        <v>2507.38</v>
      </c>
    </row>
    <row r="1739" spans="1:4" x14ac:dyDescent="0.25">
      <c r="A1739" s="264">
        <v>99290</v>
      </c>
      <c r="B1739" s="264" t="s">
        <v>5508</v>
      </c>
      <c r="C1739" s="264" t="s">
        <v>3844</v>
      </c>
      <c r="D1739" s="266">
        <v>3909.55</v>
      </c>
    </row>
    <row r="1740" spans="1:4" x14ac:dyDescent="0.25">
      <c r="A1740" s="264">
        <v>99291</v>
      </c>
      <c r="B1740" s="264" t="s">
        <v>5509</v>
      </c>
      <c r="C1740" s="264" t="s">
        <v>660</v>
      </c>
      <c r="D1740" s="266">
        <v>2507.38</v>
      </c>
    </row>
    <row r="1741" spans="1:4" x14ac:dyDescent="0.25">
      <c r="A1741" s="264">
        <v>99292</v>
      </c>
      <c r="B1741" s="264" t="s">
        <v>5510</v>
      </c>
      <c r="C1741" s="264" t="s">
        <v>3844</v>
      </c>
      <c r="D1741" s="266">
        <v>2337.92</v>
      </c>
    </row>
    <row r="1742" spans="1:4" x14ac:dyDescent="0.25">
      <c r="A1742" s="264">
        <v>99293</v>
      </c>
      <c r="B1742" s="264" t="s">
        <v>5511</v>
      </c>
      <c r="C1742" s="264" t="s">
        <v>660</v>
      </c>
      <c r="D1742" s="266">
        <v>1163.56</v>
      </c>
    </row>
    <row r="1743" spans="1:4" x14ac:dyDescent="0.25">
      <c r="A1743" s="264">
        <v>99294</v>
      </c>
      <c r="B1743" s="264" t="s">
        <v>5512</v>
      </c>
      <c r="C1743" s="264" t="s">
        <v>3844</v>
      </c>
      <c r="D1743" s="266">
        <v>8099.33</v>
      </c>
    </row>
    <row r="1744" spans="1:4" x14ac:dyDescent="0.25">
      <c r="A1744" s="264">
        <v>99296</v>
      </c>
      <c r="B1744" s="264" t="s">
        <v>5513</v>
      </c>
      <c r="C1744" s="264" t="s">
        <v>660</v>
      </c>
      <c r="D1744" s="266">
        <v>2753.93</v>
      </c>
    </row>
    <row r="1745" spans="1:4" x14ac:dyDescent="0.25">
      <c r="A1745" s="264">
        <v>99297</v>
      </c>
      <c r="B1745" s="264" t="s">
        <v>5514</v>
      </c>
      <c r="C1745" s="264" t="s">
        <v>660</v>
      </c>
      <c r="D1745" s="266">
        <v>2750.1</v>
      </c>
    </row>
    <row r="1746" spans="1:4" x14ac:dyDescent="0.25">
      <c r="A1746" s="264">
        <v>99298</v>
      </c>
      <c r="B1746" s="264" t="s">
        <v>5515</v>
      </c>
      <c r="C1746" s="264" t="s">
        <v>3844</v>
      </c>
      <c r="D1746" s="266">
        <v>10413.15</v>
      </c>
    </row>
    <row r="1747" spans="1:4" x14ac:dyDescent="0.25">
      <c r="A1747" s="264">
        <v>99299</v>
      </c>
      <c r="B1747" s="264" t="s">
        <v>5516</v>
      </c>
      <c r="C1747" s="264" t="s">
        <v>660</v>
      </c>
      <c r="D1747" s="266">
        <v>2978.2</v>
      </c>
    </row>
    <row r="1748" spans="1:4" x14ac:dyDescent="0.25">
      <c r="A1748" s="264">
        <v>99300</v>
      </c>
      <c r="B1748" s="264" t="s">
        <v>5517</v>
      </c>
      <c r="C1748" s="264" t="s">
        <v>3844</v>
      </c>
      <c r="D1748" s="266">
        <v>11620.81</v>
      </c>
    </row>
    <row r="1749" spans="1:4" x14ac:dyDescent="0.25">
      <c r="A1749" s="264">
        <v>99301</v>
      </c>
      <c r="B1749" s="264" t="s">
        <v>5518</v>
      </c>
      <c r="C1749" s="264" t="s">
        <v>3844</v>
      </c>
      <c r="D1749" s="266">
        <v>5763.72</v>
      </c>
    </row>
    <row r="1750" spans="1:4" x14ac:dyDescent="0.25">
      <c r="A1750" s="264">
        <v>99302</v>
      </c>
      <c r="B1750" s="264" t="s">
        <v>5519</v>
      </c>
      <c r="C1750" s="264" t="s">
        <v>660</v>
      </c>
      <c r="D1750" s="266">
        <v>3206.35</v>
      </c>
    </row>
    <row r="1751" spans="1:4" x14ac:dyDescent="0.25">
      <c r="A1751" s="264">
        <v>99303</v>
      </c>
      <c r="B1751" s="264" t="s">
        <v>5520</v>
      </c>
      <c r="C1751" s="264" t="s">
        <v>3844</v>
      </c>
      <c r="D1751" s="266">
        <v>10635.51</v>
      </c>
    </row>
    <row r="1752" spans="1:4" x14ac:dyDescent="0.25">
      <c r="A1752" s="264">
        <v>99304</v>
      </c>
      <c r="B1752" s="264" t="s">
        <v>5521</v>
      </c>
      <c r="C1752" s="264" t="s">
        <v>660</v>
      </c>
      <c r="D1752" s="266">
        <v>2982.04</v>
      </c>
    </row>
    <row r="1753" spans="1:4" x14ac:dyDescent="0.25">
      <c r="A1753" s="264">
        <v>99305</v>
      </c>
      <c r="B1753" s="264" t="s">
        <v>5522</v>
      </c>
      <c r="C1753" s="264" t="s">
        <v>3844</v>
      </c>
      <c r="D1753" s="266">
        <v>12025.68</v>
      </c>
    </row>
    <row r="1754" spans="1:4" x14ac:dyDescent="0.25">
      <c r="A1754" s="264">
        <v>99306</v>
      </c>
      <c r="B1754" s="264" t="s">
        <v>5523</v>
      </c>
      <c r="C1754" s="264" t="s">
        <v>660</v>
      </c>
      <c r="D1754" s="266">
        <v>3206.35</v>
      </c>
    </row>
    <row r="1755" spans="1:4" x14ac:dyDescent="0.25">
      <c r="A1755" s="264">
        <v>99307</v>
      </c>
      <c r="B1755" s="264" t="s">
        <v>5524</v>
      </c>
      <c r="C1755" s="264" t="s">
        <v>660</v>
      </c>
      <c r="D1755" s="266">
        <v>2077.11</v>
      </c>
    </row>
    <row r="1756" spans="1:4" x14ac:dyDescent="0.25">
      <c r="A1756" s="264">
        <v>99308</v>
      </c>
      <c r="B1756" s="264" t="s">
        <v>5525</v>
      </c>
      <c r="C1756" s="264" t="s">
        <v>3844</v>
      </c>
      <c r="D1756" s="266">
        <v>13415.89</v>
      </c>
    </row>
    <row r="1757" spans="1:4" x14ac:dyDescent="0.25">
      <c r="A1757" s="264">
        <v>99309</v>
      </c>
      <c r="B1757" s="264" t="s">
        <v>5526</v>
      </c>
      <c r="C1757" s="264" t="s">
        <v>660</v>
      </c>
      <c r="D1757" s="266">
        <v>3434.54</v>
      </c>
    </row>
    <row r="1758" spans="1:4" x14ac:dyDescent="0.25">
      <c r="A1758" s="264">
        <v>99310</v>
      </c>
      <c r="B1758" s="264" t="s">
        <v>5527</v>
      </c>
      <c r="C1758" s="264" t="s">
        <v>3844</v>
      </c>
      <c r="D1758" s="266">
        <v>13638.29</v>
      </c>
    </row>
    <row r="1759" spans="1:4" x14ac:dyDescent="0.25">
      <c r="A1759" s="264">
        <v>99311</v>
      </c>
      <c r="B1759" s="264" t="s">
        <v>5528</v>
      </c>
      <c r="C1759" s="264" t="s">
        <v>660</v>
      </c>
      <c r="D1759" s="266">
        <v>3434.54</v>
      </c>
    </row>
    <row r="1760" spans="1:4" x14ac:dyDescent="0.25">
      <c r="A1760" s="264">
        <v>99312</v>
      </c>
      <c r="B1760" s="264" t="s">
        <v>5529</v>
      </c>
      <c r="C1760" s="264" t="s">
        <v>3844</v>
      </c>
      <c r="D1760" s="266">
        <v>6758.32</v>
      </c>
    </row>
    <row r="1761" spans="1:4" x14ac:dyDescent="0.25">
      <c r="A1761" s="264">
        <v>99313</v>
      </c>
      <c r="B1761" s="264" t="s">
        <v>5530</v>
      </c>
      <c r="C1761" s="264" t="s">
        <v>3844</v>
      </c>
      <c r="D1761" s="266">
        <v>15210.88</v>
      </c>
    </row>
    <row r="1762" spans="1:4" x14ac:dyDescent="0.25">
      <c r="A1762" s="264">
        <v>99314</v>
      </c>
      <c r="B1762" s="264" t="s">
        <v>5531</v>
      </c>
      <c r="C1762" s="264" t="s">
        <v>660</v>
      </c>
      <c r="D1762" s="266">
        <v>3662.69</v>
      </c>
    </row>
    <row r="1763" spans="1:4" x14ac:dyDescent="0.25">
      <c r="A1763" s="264">
        <v>99315</v>
      </c>
      <c r="B1763" s="264" t="s">
        <v>5532</v>
      </c>
      <c r="C1763" s="264" t="s">
        <v>3844</v>
      </c>
      <c r="D1763" s="266">
        <v>17005.990000000002</v>
      </c>
    </row>
    <row r="1764" spans="1:4" x14ac:dyDescent="0.25">
      <c r="A1764" s="264">
        <v>99317</v>
      </c>
      <c r="B1764" s="264" t="s">
        <v>5533</v>
      </c>
      <c r="C1764" s="264" t="s">
        <v>660</v>
      </c>
      <c r="D1764" s="266">
        <v>2301.4299999999998</v>
      </c>
    </row>
    <row r="1765" spans="1:4" x14ac:dyDescent="0.25">
      <c r="A1765" s="264">
        <v>99318</v>
      </c>
      <c r="B1765" s="264" t="s">
        <v>5534</v>
      </c>
      <c r="C1765" s="264" t="s">
        <v>660</v>
      </c>
      <c r="D1765" s="265">
        <v>263.88</v>
      </c>
    </row>
    <row r="1766" spans="1:4" x14ac:dyDescent="0.25">
      <c r="A1766" s="264">
        <v>99319</v>
      </c>
      <c r="B1766" s="264" t="s">
        <v>5535</v>
      </c>
      <c r="C1766" s="264" t="s">
        <v>660</v>
      </c>
      <c r="D1766" s="265">
        <v>777.52</v>
      </c>
    </row>
    <row r="1767" spans="1:4" x14ac:dyDescent="0.25">
      <c r="A1767" s="264">
        <v>99320</v>
      </c>
      <c r="B1767" s="264" t="s">
        <v>5536</v>
      </c>
      <c r="C1767" s="264" t="s">
        <v>3844</v>
      </c>
      <c r="D1767" s="266">
        <v>7804.27</v>
      </c>
    </row>
    <row r="1768" spans="1:4" x14ac:dyDescent="0.25">
      <c r="A1768" s="264">
        <v>99321</v>
      </c>
      <c r="B1768" s="264" t="s">
        <v>5537</v>
      </c>
      <c r="C1768" s="264" t="s">
        <v>660</v>
      </c>
      <c r="D1768" s="266">
        <v>2525.79</v>
      </c>
    </row>
    <row r="1769" spans="1:4" x14ac:dyDescent="0.25">
      <c r="A1769" s="264">
        <v>99322</v>
      </c>
      <c r="B1769" s="264" t="s">
        <v>5538</v>
      </c>
      <c r="C1769" s="264" t="s">
        <v>3844</v>
      </c>
      <c r="D1769" s="266">
        <v>8805.35</v>
      </c>
    </row>
    <row r="1770" spans="1:4" x14ac:dyDescent="0.25">
      <c r="A1770" s="264">
        <v>99323</v>
      </c>
      <c r="B1770" s="264" t="s">
        <v>5539</v>
      </c>
      <c r="C1770" s="264" t="s">
        <v>660</v>
      </c>
      <c r="D1770" s="266">
        <v>2750.1</v>
      </c>
    </row>
    <row r="1771" spans="1:4" x14ac:dyDescent="0.25">
      <c r="A1771" s="264">
        <v>99324</v>
      </c>
      <c r="B1771" s="264" t="s">
        <v>5540</v>
      </c>
      <c r="C1771" s="264" t="s">
        <v>3844</v>
      </c>
      <c r="D1771" s="266">
        <v>9806.48</v>
      </c>
    </row>
    <row r="1772" spans="1:4" x14ac:dyDescent="0.25">
      <c r="A1772" s="264">
        <v>99325</v>
      </c>
      <c r="B1772" s="264" t="s">
        <v>5541</v>
      </c>
      <c r="C1772" s="264" t="s">
        <v>660</v>
      </c>
      <c r="D1772" s="266">
        <v>2978.2</v>
      </c>
    </row>
    <row r="1773" spans="1:4" x14ac:dyDescent="0.25">
      <c r="A1773" s="264">
        <v>99326</v>
      </c>
      <c r="B1773" s="264" t="s">
        <v>5542</v>
      </c>
      <c r="C1773" s="264" t="s">
        <v>3844</v>
      </c>
      <c r="D1773" s="266">
        <v>7997.86</v>
      </c>
    </row>
    <row r="1774" spans="1:4" x14ac:dyDescent="0.25">
      <c r="A1774" s="264">
        <v>99327</v>
      </c>
      <c r="B1774" s="264" t="s">
        <v>5543</v>
      </c>
      <c r="C1774" s="264" t="s">
        <v>660</v>
      </c>
      <c r="D1774" s="266">
        <v>3853.33</v>
      </c>
    </row>
    <row r="1775" spans="1:4" x14ac:dyDescent="0.25">
      <c r="A1775" s="264">
        <v>101800</v>
      </c>
      <c r="B1775" s="264" t="s">
        <v>5544</v>
      </c>
      <c r="C1775" s="264" t="s">
        <v>3844</v>
      </c>
      <c r="D1775" s="266">
        <v>1349.3</v>
      </c>
    </row>
    <row r="1776" spans="1:4" x14ac:dyDescent="0.25">
      <c r="A1776" s="264">
        <v>101801</v>
      </c>
      <c r="B1776" s="264" t="s">
        <v>5545</v>
      </c>
      <c r="C1776" s="264" t="s">
        <v>3844</v>
      </c>
      <c r="D1776" s="266">
        <v>1024.0999999999999</v>
      </c>
    </row>
    <row r="1777" spans="1:4" x14ac:dyDescent="0.25">
      <c r="A1777" s="264">
        <v>101806</v>
      </c>
      <c r="B1777" s="264" t="s">
        <v>5546</v>
      </c>
      <c r="C1777" s="264" t="s">
        <v>3844</v>
      </c>
      <c r="D1777" s="265">
        <v>480.6</v>
      </c>
    </row>
    <row r="1778" spans="1:4" x14ac:dyDescent="0.25">
      <c r="A1778" s="264">
        <v>101807</v>
      </c>
      <c r="B1778" s="264" t="s">
        <v>5547</v>
      </c>
      <c r="C1778" s="264" t="s">
        <v>3844</v>
      </c>
      <c r="D1778" s="265">
        <v>454.53</v>
      </c>
    </row>
    <row r="1779" spans="1:4" x14ac:dyDescent="0.25">
      <c r="A1779" s="264">
        <v>101808</v>
      </c>
      <c r="B1779" s="264" t="s">
        <v>5548</v>
      </c>
      <c r="C1779" s="264" t="s">
        <v>3844</v>
      </c>
      <c r="D1779" s="265">
        <v>500.76</v>
      </c>
    </row>
    <row r="1780" spans="1:4" x14ac:dyDescent="0.25">
      <c r="A1780" s="264">
        <v>101809</v>
      </c>
      <c r="B1780" s="264" t="s">
        <v>5549</v>
      </c>
      <c r="C1780" s="264" t="s">
        <v>3844</v>
      </c>
      <c r="D1780" s="266">
        <v>2927.27</v>
      </c>
    </row>
    <row r="1781" spans="1:4" x14ac:dyDescent="0.25">
      <c r="A1781" s="264">
        <v>102139</v>
      </c>
      <c r="B1781" s="264" t="s">
        <v>5550</v>
      </c>
      <c r="C1781" s="264" t="s">
        <v>3844</v>
      </c>
      <c r="D1781" s="266">
        <v>1656.42</v>
      </c>
    </row>
    <row r="1782" spans="1:4" x14ac:dyDescent="0.25">
      <c r="A1782" s="264">
        <v>102141</v>
      </c>
      <c r="B1782" s="264" t="s">
        <v>5551</v>
      </c>
      <c r="C1782" s="264" t="s">
        <v>3844</v>
      </c>
      <c r="D1782" s="266">
        <v>2533.56</v>
      </c>
    </row>
    <row r="1783" spans="1:4" x14ac:dyDescent="0.25">
      <c r="A1783" s="264">
        <v>102142</v>
      </c>
      <c r="B1783" s="264" t="s">
        <v>5552</v>
      </c>
      <c r="C1783" s="264" t="s">
        <v>3844</v>
      </c>
      <c r="D1783" s="266">
        <v>2497.42</v>
      </c>
    </row>
    <row r="1784" spans="1:4" x14ac:dyDescent="0.25">
      <c r="A1784" s="264">
        <v>102457</v>
      </c>
      <c r="B1784" s="264" t="s">
        <v>5553</v>
      </c>
      <c r="C1784" s="264" t="s">
        <v>3844</v>
      </c>
      <c r="D1784" s="266">
        <v>1563.91</v>
      </c>
    </row>
    <row r="1785" spans="1:4" x14ac:dyDescent="0.25">
      <c r="A1785" s="264">
        <v>94263</v>
      </c>
      <c r="B1785" s="264" t="s">
        <v>5554</v>
      </c>
      <c r="C1785" s="264" t="s">
        <v>660</v>
      </c>
      <c r="D1785" s="265">
        <v>31.91</v>
      </c>
    </row>
    <row r="1786" spans="1:4" x14ac:dyDescent="0.25">
      <c r="A1786" s="264">
        <v>94264</v>
      </c>
      <c r="B1786" s="264" t="s">
        <v>5555</v>
      </c>
      <c r="C1786" s="264" t="s">
        <v>660</v>
      </c>
      <c r="D1786" s="265">
        <v>35.200000000000003</v>
      </c>
    </row>
    <row r="1787" spans="1:4" x14ac:dyDescent="0.25">
      <c r="A1787" s="264">
        <v>94265</v>
      </c>
      <c r="B1787" s="264" t="s">
        <v>5556</v>
      </c>
      <c r="C1787" s="264" t="s">
        <v>660</v>
      </c>
      <c r="D1787" s="265">
        <v>42.62</v>
      </c>
    </row>
    <row r="1788" spans="1:4" x14ac:dyDescent="0.25">
      <c r="A1788" s="264">
        <v>94266</v>
      </c>
      <c r="B1788" s="264" t="s">
        <v>5557</v>
      </c>
      <c r="C1788" s="264" t="s">
        <v>660</v>
      </c>
      <c r="D1788" s="265">
        <v>46.37</v>
      </c>
    </row>
    <row r="1789" spans="1:4" x14ac:dyDescent="0.25">
      <c r="A1789" s="264">
        <v>94267</v>
      </c>
      <c r="B1789" s="264" t="s">
        <v>5558</v>
      </c>
      <c r="C1789" s="264" t="s">
        <v>660</v>
      </c>
      <c r="D1789" s="265">
        <v>50.92</v>
      </c>
    </row>
    <row r="1790" spans="1:4" x14ac:dyDescent="0.25">
      <c r="A1790" s="264">
        <v>94268</v>
      </c>
      <c r="B1790" s="264" t="s">
        <v>5559</v>
      </c>
      <c r="C1790" s="264" t="s">
        <v>660</v>
      </c>
      <c r="D1790" s="265">
        <v>55.05</v>
      </c>
    </row>
    <row r="1791" spans="1:4" x14ac:dyDescent="0.25">
      <c r="A1791" s="264">
        <v>94269</v>
      </c>
      <c r="B1791" s="264" t="s">
        <v>5560</v>
      </c>
      <c r="C1791" s="264" t="s">
        <v>660</v>
      </c>
      <c r="D1791" s="265">
        <v>73.37</v>
      </c>
    </row>
    <row r="1792" spans="1:4" x14ac:dyDescent="0.25">
      <c r="A1792" s="264">
        <v>94270</v>
      </c>
      <c r="B1792" s="264" t="s">
        <v>5561</v>
      </c>
      <c r="C1792" s="264" t="s">
        <v>660</v>
      </c>
      <c r="D1792" s="265">
        <v>79.16</v>
      </c>
    </row>
    <row r="1793" spans="1:4" x14ac:dyDescent="0.25">
      <c r="A1793" s="264">
        <v>94271</v>
      </c>
      <c r="B1793" s="264" t="s">
        <v>5562</v>
      </c>
      <c r="C1793" s="264" t="s">
        <v>660</v>
      </c>
      <c r="D1793" s="265">
        <v>89.55</v>
      </c>
    </row>
    <row r="1794" spans="1:4" x14ac:dyDescent="0.25">
      <c r="A1794" s="264">
        <v>94272</v>
      </c>
      <c r="B1794" s="264" t="s">
        <v>5563</v>
      </c>
      <c r="C1794" s="264" t="s">
        <v>660</v>
      </c>
      <c r="D1794" s="265">
        <v>97.26</v>
      </c>
    </row>
    <row r="1795" spans="1:4" x14ac:dyDescent="0.25">
      <c r="A1795" s="264">
        <v>94273</v>
      </c>
      <c r="B1795" s="264" t="s">
        <v>5564</v>
      </c>
      <c r="C1795" s="264" t="s">
        <v>660</v>
      </c>
      <c r="D1795" s="265">
        <v>57.7</v>
      </c>
    </row>
    <row r="1796" spans="1:4" x14ac:dyDescent="0.25">
      <c r="A1796" s="264">
        <v>94274</v>
      </c>
      <c r="B1796" s="264" t="s">
        <v>5565</v>
      </c>
      <c r="C1796" s="264" t="s">
        <v>660</v>
      </c>
      <c r="D1796" s="265">
        <v>61.5</v>
      </c>
    </row>
    <row r="1797" spans="1:4" x14ac:dyDescent="0.25">
      <c r="A1797" s="264">
        <v>94275</v>
      </c>
      <c r="B1797" s="264" t="s">
        <v>5566</v>
      </c>
      <c r="C1797" s="264" t="s">
        <v>660</v>
      </c>
      <c r="D1797" s="265">
        <v>51.96</v>
      </c>
    </row>
    <row r="1798" spans="1:4" x14ac:dyDescent="0.25">
      <c r="A1798" s="264">
        <v>94276</v>
      </c>
      <c r="B1798" s="264" t="s">
        <v>5567</v>
      </c>
      <c r="C1798" s="264" t="s">
        <v>660</v>
      </c>
      <c r="D1798" s="265">
        <v>55.75</v>
      </c>
    </row>
    <row r="1799" spans="1:4" x14ac:dyDescent="0.25">
      <c r="A1799" s="264">
        <v>94277</v>
      </c>
      <c r="B1799" s="264" t="s">
        <v>5568</v>
      </c>
      <c r="C1799" s="264" t="s">
        <v>660</v>
      </c>
      <c r="D1799" s="265">
        <v>45.63</v>
      </c>
    </row>
    <row r="1800" spans="1:4" x14ac:dyDescent="0.25">
      <c r="A1800" s="264">
        <v>94278</v>
      </c>
      <c r="B1800" s="264" t="s">
        <v>5569</v>
      </c>
      <c r="C1800" s="264" t="s">
        <v>660</v>
      </c>
      <c r="D1800" s="265">
        <v>49.44</v>
      </c>
    </row>
    <row r="1801" spans="1:4" x14ac:dyDescent="0.25">
      <c r="A1801" s="264">
        <v>94279</v>
      </c>
      <c r="B1801" s="264" t="s">
        <v>5570</v>
      </c>
      <c r="C1801" s="264" t="s">
        <v>660</v>
      </c>
      <c r="D1801" s="265">
        <v>53.92</v>
      </c>
    </row>
    <row r="1802" spans="1:4" x14ac:dyDescent="0.25">
      <c r="A1802" s="264">
        <v>94280</v>
      </c>
      <c r="B1802" s="264" t="s">
        <v>5571</v>
      </c>
      <c r="C1802" s="264" t="s">
        <v>660</v>
      </c>
      <c r="D1802" s="265">
        <v>57.72</v>
      </c>
    </row>
    <row r="1803" spans="1:4" x14ac:dyDescent="0.25">
      <c r="A1803" s="264">
        <v>94281</v>
      </c>
      <c r="B1803" s="264" t="s">
        <v>5572</v>
      </c>
      <c r="C1803" s="264" t="s">
        <v>660</v>
      </c>
      <c r="D1803" s="265">
        <v>52.93</v>
      </c>
    </row>
    <row r="1804" spans="1:4" x14ac:dyDescent="0.25">
      <c r="A1804" s="264">
        <v>94282</v>
      </c>
      <c r="B1804" s="264" t="s">
        <v>5573</v>
      </c>
      <c r="C1804" s="264" t="s">
        <v>660</v>
      </c>
      <c r="D1804" s="265">
        <v>64.52</v>
      </c>
    </row>
    <row r="1805" spans="1:4" x14ac:dyDescent="0.25">
      <c r="A1805" s="264">
        <v>94283</v>
      </c>
      <c r="B1805" s="264" t="s">
        <v>5574</v>
      </c>
      <c r="C1805" s="264" t="s">
        <v>660</v>
      </c>
      <c r="D1805" s="265">
        <v>68.709999999999994</v>
      </c>
    </row>
    <row r="1806" spans="1:4" x14ac:dyDescent="0.25">
      <c r="A1806" s="264">
        <v>94284</v>
      </c>
      <c r="B1806" s="264" t="s">
        <v>5575</v>
      </c>
      <c r="C1806" s="264" t="s">
        <v>660</v>
      </c>
      <c r="D1806" s="265">
        <v>80.3</v>
      </c>
    </row>
    <row r="1807" spans="1:4" x14ac:dyDescent="0.25">
      <c r="A1807" s="264">
        <v>94285</v>
      </c>
      <c r="B1807" s="264" t="s">
        <v>5576</v>
      </c>
      <c r="C1807" s="264" t="s">
        <v>660</v>
      </c>
      <c r="D1807" s="265">
        <v>83.92</v>
      </c>
    </row>
    <row r="1808" spans="1:4" x14ac:dyDescent="0.25">
      <c r="A1808" s="264">
        <v>94286</v>
      </c>
      <c r="B1808" s="264" t="s">
        <v>5577</v>
      </c>
      <c r="C1808" s="264" t="s">
        <v>660</v>
      </c>
      <c r="D1808" s="265">
        <v>95.5</v>
      </c>
    </row>
    <row r="1809" spans="1:4" x14ac:dyDescent="0.25">
      <c r="A1809" s="264">
        <v>94287</v>
      </c>
      <c r="B1809" s="264" t="s">
        <v>5578</v>
      </c>
      <c r="C1809" s="264" t="s">
        <v>660</v>
      </c>
      <c r="D1809" s="265">
        <v>40.79</v>
      </c>
    </row>
    <row r="1810" spans="1:4" x14ac:dyDescent="0.25">
      <c r="A1810" s="264">
        <v>94288</v>
      </c>
      <c r="B1810" s="264" t="s">
        <v>5579</v>
      </c>
      <c r="C1810" s="264" t="s">
        <v>660</v>
      </c>
      <c r="D1810" s="265">
        <v>50.92</v>
      </c>
    </row>
    <row r="1811" spans="1:4" x14ac:dyDescent="0.25">
      <c r="A1811" s="264">
        <v>94289</v>
      </c>
      <c r="B1811" s="264" t="s">
        <v>5580</v>
      </c>
      <c r="C1811" s="264" t="s">
        <v>660</v>
      </c>
      <c r="D1811" s="265">
        <v>52.02</v>
      </c>
    </row>
    <row r="1812" spans="1:4" x14ac:dyDescent="0.25">
      <c r="A1812" s="264">
        <v>94290</v>
      </c>
      <c r="B1812" s="264" t="s">
        <v>5581</v>
      </c>
      <c r="C1812" s="264" t="s">
        <v>660</v>
      </c>
      <c r="D1812" s="265">
        <v>62.16</v>
      </c>
    </row>
    <row r="1813" spans="1:4" x14ac:dyDescent="0.25">
      <c r="A1813" s="264">
        <v>94291</v>
      </c>
      <c r="B1813" s="264" t="s">
        <v>5582</v>
      </c>
      <c r="C1813" s="264" t="s">
        <v>660</v>
      </c>
      <c r="D1813" s="265">
        <v>62.74</v>
      </c>
    </row>
    <row r="1814" spans="1:4" x14ac:dyDescent="0.25">
      <c r="A1814" s="264">
        <v>94292</v>
      </c>
      <c r="B1814" s="264" t="s">
        <v>5583</v>
      </c>
      <c r="C1814" s="264" t="s">
        <v>660</v>
      </c>
      <c r="D1814" s="265">
        <v>72.88</v>
      </c>
    </row>
    <row r="1815" spans="1:4" x14ac:dyDescent="0.25">
      <c r="A1815" s="264">
        <v>94293</v>
      </c>
      <c r="B1815" s="264" t="s">
        <v>5584</v>
      </c>
      <c r="C1815" s="264" t="s">
        <v>660</v>
      </c>
      <c r="D1815" s="265">
        <v>168.62</v>
      </c>
    </row>
    <row r="1816" spans="1:4" x14ac:dyDescent="0.25">
      <c r="A1816" s="264">
        <v>94294</v>
      </c>
      <c r="B1816" s="264" t="s">
        <v>5585</v>
      </c>
      <c r="C1816" s="264" t="s">
        <v>660</v>
      </c>
      <c r="D1816" s="265">
        <v>8.6300000000000008</v>
      </c>
    </row>
    <row r="1817" spans="1:4" x14ac:dyDescent="0.25">
      <c r="A1817" s="264">
        <v>104491</v>
      </c>
      <c r="B1817" s="264" t="s">
        <v>5586</v>
      </c>
      <c r="C1817" s="264" t="s">
        <v>660</v>
      </c>
      <c r="D1817" s="266">
        <v>3612.32</v>
      </c>
    </row>
    <row r="1818" spans="1:4" x14ac:dyDescent="0.25">
      <c r="A1818" s="264">
        <v>104492</v>
      </c>
      <c r="B1818" s="264" t="s">
        <v>5587</v>
      </c>
      <c r="C1818" s="264" t="s">
        <v>660</v>
      </c>
      <c r="D1818" s="266">
        <v>4515.8900000000003</v>
      </c>
    </row>
    <row r="1819" spans="1:4" x14ac:dyDescent="0.25">
      <c r="A1819" s="264">
        <v>104494</v>
      </c>
      <c r="B1819" s="264" t="s">
        <v>5588</v>
      </c>
      <c r="C1819" s="264" t="s">
        <v>660</v>
      </c>
      <c r="D1819" s="266">
        <v>6099.03</v>
      </c>
    </row>
    <row r="1820" spans="1:4" x14ac:dyDescent="0.25">
      <c r="A1820" s="264">
        <v>104497</v>
      </c>
      <c r="B1820" s="264" t="s">
        <v>5589</v>
      </c>
      <c r="C1820" s="264" t="s">
        <v>660</v>
      </c>
      <c r="D1820" s="266">
        <v>7316.56</v>
      </c>
    </row>
    <row r="1821" spans="1:4" x14ac:dyDescent="0.25">
      <c r="A1821" s="264">
        <v>104515</v>
      </c>
      <c r="B1821" s="264" t="s">
        <v>5590</v>
      </c>
      <c r="C1821" s="264" t="s">
        <v>716</v>
      </c>
      <c r="D1821" s="265">
        <v>26.53</v>
      </c>
    </row>
    <row r="1822" spans="1:4" x14ac:dyDescent="0.25">
      <c r="A1822" s="264">
        <v>102727</v>
      </c>
      <c r="B1822" s="264" t="s">
        <v>5591</v>
      </c>
      <c r="C1822" s="264" t="s">
        <v>716</v>
      </c>
      <c r="D1822" s="265">
        <v>99.67</v>
      </c>
    </row>
    <row r="1823" spans="1:4" x14ac:dyDescent="0.25">
      <c r="A1823" s="264">
        <v>102728</v>
      </c>
      <c r="B1823" s="264" t="s">
        <v>5592</v>
      </c>
      <c r="C1823" s="264" t="s">
        <v>1056</v>
      </c>
      <c r="D1823" s="265">
        <v>18.010000000000002</v>
      </c>
    </row>
    <row r="1824" spans="1:4" x14ac:dyDescent="0.25">
      <c r="A1824" s="264">
        <v>102729</v>
      </c>
      <c r="B1824" s="264" t="s">
        <v>5593</v>
      </c>
      <c r="C1824" s="264" t="s">
        <v>1056</v>
      </c>
      <c r="D1824" s="265">
        <v>17.3</v>
      </c>
    </row>
    <row r="1825" spans="1:4" x14ac:dyDescent="0.25">
      <c r="A1825" s="264">
        <v>102730</v>
      </c>
      <c r="B1825" s="264" t="s">
        <v>5594</v>
      </c>
      <c r="C1825" s="264" t="s">
        <v>1056</v>
      </c>
      <c r="D1825" s="265">
        <v>15.67</v>
      </c>
    </row>
    <row r="1826" spans="1:4" x14ac:dyDescent="0.25">
      <c r="A1826" s="264">
        <v>102731</v>
      </c>
      <c r="B1826" s="264" t="s">
        <v>5595</v>
      </c>
      <c r="C1826" s="264" t="s">
        <v>1056</v>
      </c>
      <c r="D1826" s="265">
        <v>13.34</v>
      </c>
    </row>
    <row r="1827" spans="1:4" x14ac:dyDescent="0.25">
      <c r="A1827" s="264">
        <v>102732</v>
      </c>
      <c r="B1827" s="264" t="s">
        <v>5596</v>
      </c>
      <c r="C1827" s="264" t="s">
        <v>1056</v>
      </c>
      <c r="D1827" s="265">
        <v>12.81</v>
      </c>
    </row>
    <row r="1828" spans="1:4" x14ac:dyDescent="0.25">
      <c r="A1828" s="264">
        <v>102733</v>
      </c>
      <c r="B1828" s="264" t="s">
        <v>5597</v>
      </c>
      <c r="C1828" s="264" t="s">
        <v>1056</v>
      </c>
      <c r="D1828" s="265">
        <v>14.48</v>
      </c>
    </row>
    <row r="1829" spans="1:4" x14ac:dyDescent="0.25">
      <c r="A1829" s="264">
        <v>102734</v>
      </c>
      <c r="B1829" s="264" t="s">
        <v>5598</v>
      </c>
      <c r="C1829" s="264" t="s">
        <v>1056</v>
      </c>
      <c r="D1829" s="265">
        <v>17.239999999999998</v>
      </c>
    </row>
    <row r="1830" spans="1:4" x14ac:dyDescent="0.25">
      <c r="A1830" s="264">
        <v>102735</v>
      </c>
      <c r="B1830" s="264" t="s">
        <v>5599</v>
      </c>
      <c r="C1830" s="264" t="s">
        <v>1056</v>
      </c>
      <c r="D1830" s="265">
        <v>16.61</v>
      </c>
    </row>
    <row r="1831" spans="1:4" x14ac:dyDescent="0.25">
      <c r="A1831" s="264">
        <v>102736</v>
      </c>
      <c r="B1831" s="264" t="s">
        <v>5600</v>
      </c>
      <c r="C1831" s="264" t="s">
        <v>1054</v>
      </c>
      <c r="D1831" s="265">
        <v>611.65</v>
      </c>
    </row>
    <row r="1832" spans="1:4" x14ac:dyDescent="0.25">
      <c r="A1832" s="264">
        <v>102737</v>
      </c>
      <c r="B1832" s="264" t="s">
        <v>5601</v>
      </c>
      <c r="C1832" s="264" t="s">
        <v>3844</v>
      </c>
      <c r="D1832" s="266">
        <v>1166.0999999999999</v>
      </c>
    </row>
    <row r="1833" spans="1:4" x14ac:dyDescent="0.25">
      <c r="A1833" s="264">
        <v>102738</v>
      </c>
      <c r="B1833" s="264" t="s">
        <v>5602</v>
      </c>
      <c r="C1833" s="264" t="s">
        <v>3844</v>
      </c>
      <c r="D1833" s="266">
        <v>2400.59</v>
      </c>
    </row>
    <row r="1834" spans="1:4" x14ac:dyDescent="0.25">
      <c r="A1834" s="264">
        <v>102739</v>
      </c>
      <c r="B1834" s="264" t="s">
        <v>5603</v>
      </c>
      <c r="C1834" s="264" t="s">
        <v>3844</v>
      </c>
      <c r="D1834" s="266">
        <v>4035.49</v>
      </c>
    </row>
    <row r="1835" spans="1:4" x14ac:dyDescent="0.25">
      <c r="A1835" s="264">
        <v>102740</v>
      </c>
      <c r="B1835" s="264" t="s">
        <v>5604</v>
      </c>
      <c r="C1835" s="264" t="s">
        <v>3844</v>
      </c>
      <c r="D1835" s="266">
        <v>6067.51</v>
      </c>
    </row>
    <row r="1836" spans="1:4" x14ac:dyDescent="0.25">
      <c r="A1836" s="264">
        <v>102741</v>
      </c>
      <c r="B1836" s="264" t="s">
        <v>5605</v>
      </c>
      <c r="C1836" s="264" t="s">
        <v>3844</v>
      </c>
      <c r="D1836" s="266">
        <v>8539.32</v>
      </c>
    </row>
    <row r="1837" spans="1:4" x14ac:dyDescent="0.25">
      <c r="A1837" s="264">
        <v>102742</v>
      </c>
      <c r="B1837" s="264" t="s">
        <v>5606</v>
      </c>
      <c r="C1837" s="264" t="s">
        <v>3844</v>
      </c>
      <c r="D1837" s="266">
        <v>14824.47</v>
      </c>
    </row>
    <row r="1838" spans="1:4" x14ac:dyDescent="0.25">
      <c r="A1838" s="264">
        <v>102743</v>
      </c>
      <c r="B1838" s="264" t="s">
        <v>5607</v>
      </c>
      <c r="C1838" s="264" t="s">
        <v>3844</v>
      </c>
      <c r="D1838" s="266">
        <v>4879.72</v>
      </c>
    </row>
    <row r="1839" spans="1:4" x14ac:dyDescent="0.25">
      <c r="A1839" s="264">
        <v>102744</v>
      </c>
      <c r="B1839" s="264" t="s">
        <v>5608</v>
      </c>
      <c r="C1839" s="264" t="s">
        <v>3844</v>
      </c>
      <c r="D1839" s="266">
        <v>7334.97</v>
      </c>
    </row>
    <row r="1840" spans="1:4" x14ac:dyDescent="0.25">
      <c r="A1840" s="264">
        <v>102745</v>
      </c>
      <c r="B1840" s="264" t="s">
        <v>5609</v>
      </c>
      <c r="C1840" s="264" t="s">
        <v>3844</v>
      </c>
      <c r="D1840" s="266">
        <v>10339.84</v>
      </c>
    </row>
    <row r="1841" spans="1:4" x14ac:dyDescent="0.25">
      <c r="A1841" s="264">
        <v>102746</v>
      </c>
      <c r="B1841" s="264" t="s">
        <v>5610</v>
      </c>
      <c r="C1841" s="264" t="s">
        <v>3844</v>
      </c>
      <c r="D1841" s="266">
        <v>17974.669999999998</v>
      </c>
    </row>
    <row r="1842" spans="1:4" x14ac:dyDescent="0.25">
      <c r="A1842" s="264">
        <v>102747</v>
      </c>
      <c r="B1842" s="264" t="s">
        <v>5611</v>
      </c>
      <c r="C1842" s="264" t="s">
        <v>3844</v>
      </c>
      <c r="D1842" s="266">
        <v>9108.3799999999992</v>
      </c>
    </row>
    <row r="1843" spans="1:4" x14ac:dyDescent="0.25">
      <c r="A1843" s="264">
        <v>102748</v>
      </c>
      <c r="B1843" s="264" t="s">
        <v>5612</v>
      </c>
      <c r="C1843" s="264" t="s">
        <v>3844</v>
      </c>
      <c r="D1843" s="266">
        <v>12783.02</v>
      </c>
    </row>
    <row r="1844" spans="1:4" x14ac:dyDescent="0.25">
      <c r="A1844" s="264">
        <v>102749</v>
      </c>
      <c r="B1844" s="264" t="s">
        <v>5613</v>
      </c>
      <c r="C1844" s="264" t="s">
        <v>3844</v>
      </c>
      <c r="D1844" s="266">
        <v>22005.61</v>
      </c>
    </row>
    <row r="1845" spans="1:4" x14ac:dyDescent="0.25">
      <c r="A1845" s="264">
        <v>102750</v>
      </c>
      <c r="B1845" s="264" t="s">
        <v>5614</v>
      </c>
      <c r="C1845" s="264" t="s">
        <v>3844</v>
      </c>
      <c r="D1845" s="266">
        <v>2933.25</v>
      </c>
    </row>
    <row r="1846" spans="1:4" x14ac:dyDescent="0.25">
      <c r="A1846" s="264">
        <v>102751</v>
      </c>
      <c r="B1846" s="264" t="s">
        <v>5615</v>
      </c>
      <c r="C1846" s="264" t="s">
        <v>3844</v>
      </c>
      <c r="D1846" s="266">
        <v>5128.47</v>
      </c>
    </row>
    <row r="1847" spans="1:4" x14ac:dyDescent="0.25">
      <c r="A1847" s="264">
        <v>102752</v>
      </c>
      <c r="B1847" s="264" t="s">
        <v>5616</v>
      </c>
      <c r="C1847" s="264" t="s">
        <v>3844</v>
      </c>
      <c r="D1847" s="266">
        <v>8207.49</v>
      </c>
    </row>
    <row r="1848" spans="1:4" x14ac:dyDescent="0.25">
      <c r="A1848" s="264">
        <v>102753</v>
      </c>
      <c r="B1848" s="264" t="s">
        <v>5617</v>
      </c>
      <c r="C1848" s="264" t="s">
        <v>3844</v>
      </c>
      <c r="D1848" s="266">
        <v>12197.5</v>
      </c>
    </row>
    <row r="1849" spans="1:4" x14ac:dyDescent="0.25">
      <c r="A1849" s="264">
        <v>102754</v>
      </c>
      <c r="B1849" s="264" t="s">
        <v>5618</v>
      </c>
      <c r="C1849" s="264" t="s">
        <v>3844</v>
      </c>
      <c r="D1849" s="266">
        <v>23251.33</v>
      </c>
    </row>
    <row r="1850" spans="1:4" x14ac:dyDescent="0.25">
      <c r="A1850" s="264">
        <v>102755</v>
      </c>
      <c r="B1850" s="264" t="s">
        <v>5619</v>
      </c>
      <c r="C1850" s="264" t="s">
        <v>3844</v>
      </c>
      <c r="D1850" s="266">
        <v>11483.2</v>
      </c>
    </row>
    <row r="1851" spans="1:4" x14ac:dyDescent="0.25">
      <c r="A1851" s="264">
        <v>102756</v>
      </c>
      <c r="B1851" s="264" t="s">
        <v>5620</v>
      </c>
      <c r="C1851" s="264" t="s">
        <v>3844</v>
      </c>
      <c r="D1851" s="266">
        <v>17121.89</v>
      </c>
    </row>
    <row r="1852" spans="1:4" x14ac:dyDescent="0.25">
      <c r="A1852" s="264">
        <v>102757</v>
      </c>
      <c r="B1852" s="264" t="s">
        <v>5621</v>
      </c>
      <c r="C1852" s="264" t="s">
        <v>3844</v>
      </c>
      <c r="D1852" s="266">
        <v>31937.71</v>
      </c>
    </row>
    <row r="1853" spans="1:4" x14ac:dyDescent="0.25">
      <c r="A1853" s="264">
        <v>102758</v>
      </c>
      <c r="B1853" s="264" t="s">
        <v>5622</v>
      </c>
      <c r="C1853" s="264" t="s">
        <v>3844</v>
      </c>
      <c r="D1853" s="266">
        <v>14775.04</v>
      </c>
    </row>
    <row r="1854" spans="1:4" x14ac:dyDescent="0.25">
      <c r="A1854" s="264">
        <v>102759</v>
      </c>
      <c r="B1854" s="264" t="s">
        <v>5623</v>
      </c>
      <c r="C1854" s="264" t="s">
        <v>3844</v>
      </c>
      <c r="D1854" s="266">
        <v>22070.82</v>
      </c>
    </row>
    <row r="1855" spans="1:4" x14ac:dyDescent="0.25">
      <c r="A1855" s="264">
        <v>102760</v>
      </c>
      <c r="B1855" s="264" t="s">
        <v>5624</v>
      </c>
      <c r="C1855" s="264" t="s">
        <v>3844</v>
      </c>
      <c r="D1855" s="266">
        <v>40788.71</v>
      </c>
    </row>
    <row r="1856" spans="1:4" x14ac:dyDescent="0.25">
      <c r="A1856" s="264">
        <v>102761</v>
      </c>
      <c r="B1856" s="264" t="s">
        <v>5625</v>
      </c>
      <c r="C1856" s="264" t="s">
        <v>3844</v>
      </c>
      <c r="D1856" s="266">
        <v>13918.72</v>
      </c>
    </row>
    <row r="1857" spans="1:4" x14ac:dyDescent="0.25">
      <c r="A1857" s="264">
        <v>102762</v>
      </c>
      <c r="B1857" s="264" t="s">
        <v>5626</v>
      </c>
      <c r="C1857" s="264" t="s">
        <v>3844</v>
      </c>
      <c r="D1857" s="266">
        <v>21644.55</v>
      </c>
    </row>
    <row r="1858" spans="1:4" x14ac:dyDescent="0.25">
      <c r="A1858" s="264">
        <v>102763</v>
      </c>
      <c r="B1858" s="264" t="s">
        <v>5627</v>
      </c>
      <c r="C1858" s="264" t="s">
        <v>3844</v>
      </c>
      <c r="D1858" s="266">
        <v>30233.83</v>
      </c>
    </row>
    <row r="1859" spans="1:4" x14ac:dyDescent="0.25">
      <c r="A1859" s="264">
        <v>102764</v>
      </c>
      <c r="B1859" s="264" t="s">
        <v>5628</v>
      </c>
      <c r="C1859" s="264" t="s">
        <v>3844</v>
      </c>
      <c r="D1859" s="266">
        <v>42969.78</v>
      </c>
    </row>
    <row r="1860" spans="1:4" x14ac:dyDescent="0.25">
      <c r="A1860" s="264">
        <v>102765</v>
      </c>
      <c r="B1860" s="264" t="s">
        <v>5629</v>
      </c>
      <c r="C1860" s="264" t="s">
        <v>3844</v>
      </c>
      <c r="D1860" s="266">
        <v>17258.84</v>
      </c>
    </row>
    <row r="1861" spans="1:4" x14ac:dyDescent="0.25">
      <c r="A1861" s="264">
        <v>102766</v>
      </c>
      <c r="B1861" s="264" t="s">
        <v>5630</v>
      </c>
      <c r="C1861" s="264" t="s">
        <v>3844</v>
      </c>
      <c r="D1861" s="266">
        <v>26180.83</v>
      </c>
    </row>
    <row r="1862" spans="1:4" x14ac:dyDescent="0.25">
      <c r="A1862" s="264">
        <v>102767</v>
      </c>
      <c r="B1862" s="264" t="s">
        <v>5631</v>
      </c>
      <c r="C1862" s="264" t="s">
        <v>3844</v>
      </c>
      <c r="D1862" s="266">
        <v>36891.040000000001</v>
      </c>
    </row>
    <row r="1863" spans="1:4" x14ac:dyDescent="0.25">
      <c r="A1863" s="264">
        <v>102768</v>
      </c>
      <c r="B1863" s="264" t="s">
        <v>5632</v>
      </c>
      <c r="C1863" s="264" t="s">
        <v>3844</v>
      </c>
      <c r="D1863" s="266">
        <v>51997.65</v>
      </c>
    </row>
    <row r="1864" spans="1:4" x14ac:dyDescent="0.25">
      <c r="A1864" s="264">
        <v>102769</v>
      </c>
      <c r="B1864" s="264" t="s">
        <v>5633</v>
      </c>
      <c r="C1864" s="264" t="s">
        <v>3844</v>
      </c>
      <c r="D1864" s="266">
        <v>19934.009999999998</v>
      </c>
    </row>
    <row r="1865" spans="1:4" x14ac:dyDescent="0.25">
      <c r="A1865" s="264">
        <v>102770</v>
      </c>
      <c r="B1865" s="264" t="s">
        <v>5634</v>
      </c>
      <c r="C1865" s="264" t="s">
        <v>3844</v>
      </c>
      <c r="D1865" s="266">
        <v>30788.13</v>
      </c>
    </row>
    <row r="1866" spans="1:4" x14ac:dyDescent="0.25">
      <c r="A1866" s="264">
        <v>102771</v>
      </c>
      <c r="B1866" s="264" t="s">
        <v>5635</v>
      </c>
      <c r="C1866" s="264" t="s">
        <v>3844</v>
      </c>
      <c r="D1866" s="266">
        <v>43355.41</v>
      </c>
    </row>
    <row r="1867" spans="1:4" x14ac:dyDescent="0.25">
      <c r="A1867" s="264">
        <v>102772</v>
      </c>
      <c r="B1867" s="264" t="s">
        <v>5636</v>
      </c>
      <c r="C1867" s="264" t="s">
        <v>3844</v>
      </c>
      <c r="D1867" s="266">
        <v>61703.22</v>
      </c>
    </row>
    <row r="1868" spans="1:4" x14ac:dyDescent="0.25">
      <c r="A1868" s="264">
        <v>102773</v>
      </c>
      <c r="B1868" s="264" t="s">
        <v>5637</v>
      </c>
      <c r="C1868" s="264" t="s">
        <v>3844</v>
      </c>
      <c r="D1868" s="266">
        <v>9295.74</v>
      </c>
    </row>
    <row r="1869" spans="1:4" x14ac:dyDescent="0.25">
      <c r="A1869" s="264">
        <v>102774</v>
      </c>
      <c r="B1869" s="264" t="s">
        <v>5638</v>
      </c>
      <c r="C1869" s="264" t="s">
        <v>3844</v>
      </c>
      <c r="D1869" s="266">
        <v>9295.74</v>
      </c>
    </row>
    <row r="1870" spans="1:4" x14ac:dyDescent="0.25">
      <c r="A1870" s="264">
        <v>102775</v>
      </c>
      <c r="B1870" s="264" t="s">
        <v>5639</v>
      </c>
      <c r="C1870" s="264" t="s">
        <v>3844</v>
      </c>
      <c r="D1870" s="266">
        <v>13899.72</v>
      </c>
    </row>
    <row r="1871" spans="1:4" x14ac:dyDescent="0.25">
      <c r="A1871" s="264">
        <v>102776</v>
      </c>
      <c r="B1871" s="264" t="s">
        <v>5640</v>
      </c>
      <c r="C1871" s="264" t="s">
        <v>3844</v>
      </c>
      <c r="D1871" s="266">
        <v>13899.72</v>
      </c>
    </row>
    <row r="1872" spans="1:4" x14ac:dyDescent="0.25">
      <c r="A1872" s="264">
        <v>102777</v>
      </c>
      <c r="B1872" s="264" t="s">
        <v>5641</v>
      </c>
      <c r="C1872" s="264" t="s">
        <v>3844</v>
      </c>
      <c r="D1872" s="266">
        <v>21053.439999999999</v>
      </c>
    </row>
    <row r="1873" spans="1:4" x14ac:dyDescent="0.25">
      <c r="A1873" s="264">
        <v>102778</v>
      </c>
      <c r="B1873" s="264" t="s">
        <v>5642</v>
      </c>
      <c r="C1873" s="264" t="s">
        <v>3844</v>
      </c>
      <c r="D1873" s="266">
        <v>32361.01</v>
      </c>
    </row>
    <row r="1874" spans="1:4" x14ac:dyDescent="0.25">
      <c r="A1874" s="264">
        <v>102779</v>
      </c>
      <c r="B1874" s="264" t="s">
        <v>5643</v>
      </c>
      <c r="C1874" s="264" t="s">
        <v>3844</v>
      </c>
      <c r="D1874" s="266">
        <v>9295.74</v>
      </c>
    </row>
    <row r="1875" spans="1:4" x14ac:dyDescent="0.25">
      <c r="A1875" s="264">
        <v>102780</v>
      </c>
      <c r="B1875" s="264" t="s">
        <v>5644</v>
      </c>
      <c r="C1875" s="264" t="s">
        <v>3844</v>
      </c>
      <c r="D1875" s="266">
        <v>10694.49</v>
      </c>
    </row>
    <row r="1876" spans="1:4" x14ac:dyDescent="0.25">
      <c r="A1876" s="264">
        <v>102781</v>
      </c>
      <c r="B1876" s="264" t="s">
        <v>5645</v>
      </c>
      <c r="C1876" s="264" t="s">
        <v>3844</v>
      </c>
      <c r="D1876" s="266">
        <v>15873.96</v>
      </c>
    </row>
    <row r="1877" spans="1:4" x14ac:dyDescent="0.25">
      <c r="A1877" s="264">
        <v>102782</v>
      </c>
      <c r="B1877" s="264" t="s">
        <v>5646</v>
      </c>
      <c r="C1877" s="264" t="s">
        <v>3844</v>
      </c>
      <c r="D1877" s="266">
        <v>17823.53</v>
      </c>
    </row>
    <row r="1878" spans="1:4" x14ac:dyDescent="0.25">
      <c r="A1878" s="264">
        <v>102783</v>
      </c>
      <c r="B1878" s="264" t="s">
        <v>5647</v>
      </c>
      <c r="C1878" s="264" t="s">
        <v>3844</v>
      </c>
      <c r="D1878" s="266">
        <v>23578.51</v>
      </c>
    </row>
    <row r="1879" spans="1:4" x14ac:dyDescent="0.25">
      <c r="A1879" s="264">
        <v>102784</v>
      </c>
      <c r="B1879" s="264" t="s">
        <v>5648</v>
      </c>
      <c r="C1879" s="264" t="s">
        <v>3844</v>
      </c>
      <c r="D1879" s="266">
        <v>38014.800000000003</v>
      </c>
    </row>
    <row r="1880" spans="1:4" x14ac:dyDescent="0.25">
      <c r="A1880" s="264">
        <v>102785</v>
      </c>
      <c r="B1880" s="264" t="s">
        <v>5649</v>
      </c>
      <c r="C1880" s="264" t="s">
        <v>3844</v>
      </c>
      <c r="D1880" s="266">
        <v>10694.49</v>
      </c>
    </row>
    <row r="1881" spans="1:4" x14ac:dyDescent="0.25">
      <c r="A1881" s="264">
        <v>102786</v>
      </c>
      <c r="B1881" s="264" t="s">
        <v>5650</v>
      </c>
      <c r="C1881" s="264" t="s">
        <v>3844</v>
      </c>
      <c r="D1881" s="266">
        <v>12068.56</v>
      </c>
    </row>
    <row r="1882" spans="1:4" x14ac:dyDescent="0.25">
      <c r="A1882" s="264">
        <v>102787</v>
      </c>
      <c r="B1882" s="264" t="s">
        <v>5651</v>
      </c>
      <c r="C1882" s="264" t="s">
        <v>3844</v>
      </c>
      <c r="D1882" s="266">
        <v>17823.53</v>
      </c>
    </row>
    <row r="1883" spans="1:4" x14ac:dyDescent="0.25">
      <c r="A1883" s="264">
        <v>102788</v>
      </c>
      <c r="B1883" s="264" t="s">
        <v>5652</v>
      </c>
      <c r="C1883" s="264" t="s">
        <v>3844</v>
      </c>
      <c r="D1883" s="266">
        <v>19768.47</v>
      </c>
    </row>
    <row r="1884" spans="1:4" x14ac:dyDescent="0.25">
      <c r="A1884" s="264">
        <v>102789</v>
      </c>
      <c r="B1884" s="264" t="s">
        <v>5653</v>
      </c>
      <c r="C1884" s="264" t="s">
        <v>3844</v>
      </c>
      <c r="D1884" s="266">
        <v>26075.81</v>
      </c>
    </row>
    <row r="1885" spans="1:4" x14ac:dyDescent="0.25">
      <c r="A1885" s="264">
        <v>102790</v>
      </c>
      <c r="B1885" s="264" t="s">
        <v>5654</v>
      </c>
      <c r="C1885" s="264" t="s">
        <v>3844</v>
      </c>
      <c r="D1885" s="266">
        <v>43745.71</v>
      </c>
    </row>
    <row r="1886" spans="1:4" x14ac:dyDescent="0.25">
      <c r="A1886" s="264">
        <v>102791</v>
      </c>
      <c r="B1886" s="264" t="s">
        <v>5655</v>
      </c>
      <c r="C1886" s="264" t="s">
        <v>3844</v>
      </c>
      <c r="D1886" s="266">
        <v>34371.89</v>
      </c>
    </row>
    <row r="1887" spans="1:4" x14ac:dyDescent="0.25">
      <c r="A1887" s="264">
        <v>102792</v>
      </c>
      <c r="B1887" s="264" t="s">
        <v>5656</v>
      </c>
      <c r="C1887" s="264" t="s">
        <v>3844</v>
      </c>
      <c r="D1887" s="266">
        <v>56291.94</v>
      </c>
    </row>
    <row r="1888" spans="1:4" x14ac:dyDescent="0.25">
      <c r="A1888" s="264">
        <v>102793</v>
      </c>
      <c r="B1888" s="264" t="s">
        <v>5657</v>
      </c>
      <c r="C1888" s="264" t="s">
        <v>3844</v>
      </c>
      <c r="D1888" s="266">
        <v>76359.25</v>
      </c>
    </row>
    <row r="1889" spans="1:4" x14ac:dyDescent="0.25">
      <c r="A1889" s="264">
        <v>102794</v>
      </c>
      <c r="B1889" s="264" t="s">
        <v>5658</v>
      </c>
      <c r="C1889" s="264" t="s">
        <v>3844</v>
      </c>
      <c r="D1889" s="266">
        <v>109739.28</v>
      </c>
    </row>
    <row r="1890" spans="1:4" x14ac:dyDescent="0.25">
      <c r="A1890" s="264">
        <v>102795</v>
      </c>
      <c r="B1890" s="264" t="s">
        <v>5659</v>
      </c>
      <c r="C1890" s="264" t="s">
        <v>3844</v>
      </c>
      <c r="D1890" s="266">
        <v>36646.730000000003</v>
      </c>
    </row>
    <row r="1891" spans="1:4" x14ac:dyDescent="0.25">
      <c r="A1891" s="264">
        <v>102796</v>
      </c>
      <c r="B1891" s="264" t="s">
        <v>5660</v>
      </c>
      <c r="C1891" s="264" t="s">
        <v>3844</v>
      </c>
      <c r="D1891" s="266">
        <v>59569.53</v>
      </c>
    </row>
    <row r="1892" spans="1:4" x14ac:dyDescent="0.25">
      <c r="A1892" s="264">
        <v>102797</v>
      </c>
      <c r="B1892" s="264" t="s">
        <v>5661</v>
      </c>
      <c r="C1892" s="264" t="s">
        <v>3844</v>
      </c>
      <c r="D1892" s="266">
        <v>84687.18</v>
      </c>
    </row>
    <row r="1893" spans="1:4" x14ac:dyDescent="0.25">
      <c r="A1893" s="264">
        <v>102798</v>
      </c>
      <c r="B1893" s="264" t="s">
        <v>5662</v>
      </c>
      <c r="C1893" s="264" t="s">
        <v>3844</v>
      </c>
      <c r="D1893" s="266">
        <v>103892.81</v>
      </c>
    </row>
    <row r="1894" spans="1:4" x14ac:dyDescent="0.25">
      <c r="A1894" s="264">
        <v>102799</v>
      </c>
      <c r="B1894" s="264" t="s">
        <v>5663</v>
      </c>
      <c r="C1894" s="264" t="s">
        <v>3844</v>
      </c>
      <c r="D1894" s="266">
        <v>37414.06</v>
      </c>
    </row>
    <row r="1895" spans="1:4" x14ac:dyDescent="0.25">
      <c r="A1895" s="264">
        <v>102800</v>
      </c>
      <c r="B1895" s="264" t="s">
        <v>5664</v>
      </c>
      <c r="C1895" s="264" t="s">
        <v>3844</v>
      </c>
      <c r="D1895" s="266">
        <v>65344.02</v>
      </c>
    </row>
    <row r="1896" spans="1:4" x14ac:dyDescent="0.25">
      <c r="A1896" s="264">
        <v>102801</v>
      </c>
      <c r="B1896" s="264" t="s">
        <v>5665</v>
      </c>
      <c r="C1896" s="264" t="s">
        <v>3844</v>
      </c>
      <c r="D1896" s="266">
        <v>91841.919999999998</v>
      </c>
    </row>
    <row r="1897" spans="1:4" x14ac:dyDescent="0.25">
      <c r="A1897" s="264">
        <v>102802</v>
      </c>
      <c r="B1897" s="264" t="s">
        <v>5666</v>
      </c>
      <c r="C1897" s="264" t="s">
        <v>3844</v>
      </c>
      <c r="D1897" s="266">
        <v>110268.49</v>
      </c>
    </row>
    <row r="1898" spans="1:4" x14ac:dyDescent="0.25">
      <c r="A1898" s="264">
        <v>101570</v>
      </c>
      <c r="B1898" s="264" t="s">
        <v>5667</v>
      </c>
      <c r="C1898" s="264" t="s">
        <v>716</v>
      </c>
      <c r="D1898" s="265">
        <v>21.83</v>
      </c>
    </row>
    <row r="1899" spans="1:4" x14ac:dyDescent="0.25">
      <c r="A1899" s="264">
        <v>101571</v>
      </c>
      <c r="B1899" s="264" t="s">
        <v>5668</v>
      </c>
      <c r="C1899" s="264" t="s">
        <v>716</v>
      </c>
      <c r="D1899" s="265">
        <v>29.61</v>
      </c>
    </row>
    <row r="1900" spans="1:4" x14ac:dyDescent="0.25">
      <c r="A1900" s="264">
        <v>101572</v>
      </c>
      <c r="B1900" s="264" t="s">
        <v>5669</v>
      </c>
      <c r="C1900" s="264" t="s">
        <v>716</v>
      </c>
      <c r="D1900" s="265">
        <v>17.170000000000002</v>
      </c>
    </row>
    <row r="1901" spans="1:4" x14ac:dyDescent="0.25">
      <c r="A1901" s="264">
        <v>101573</v>
      </c>
      <c r="B1901" s="264" t="s">
        <v>5670</v>
      </c>
      <c r="C1901" s="264" t="s">
        <v>716</v>
      </c>
      <c r="D1901" s="265">
        <v>24.95</v>
      </c>
    </row>
    <row r="1902" spans="1:4" x14ac:dyDescent="0.25">
      <c r="A1902" s="264">
        <v>101574</v>
      </c>
      <c r="B1902" s="264" t="s">
        <v>5671</v>
      </c>
      <c r="C1902" s="264" t="s">
        <v>716</v>
      </c>
      <c r="D1902" s="265">
        <v>13.22</v>
      </c>
    </row>
    <row r="1903" spans="1:4" x14ac:dyDescent="0.25">
      <c r="A1903" s="264">
        <v>101575</v>
      </c>
      <c r="B1903" s="264" t="s">
        <v>5672</v>
      </c>
      <c r="C1903" s="264" t="s">
        <v>716</v>
      </c>
      <c r="D1903" s="265">
        <v>21.16</v>
      </c>
    </row>
    <row r="1904" spans="1:4" x14ac:dyDescent="0.25">
      <c r="A1904" s="264">
        <v>101576</v>
      </c>
      <c r="B1904" s="264" t="s">
        <v>5673</v>
      </c>
      <c r="C1904" s="264" t="s">
        <v>716</v>
      </c>
      <c r="D1904" s="265">
        <v>39.28</v>
      </c>
    </row>
    <row r="1905" spans="1:4" x14ac:dyDescent="0.25">
      <c r="A1905" s="264">
        <v>101577</v>
      </c>
      <c r="B1905" s="264" t="s">
        <v>5674</v>
      </c>
      <c r="C1905" s="264" t="s">
        <v>716</v>
      </c>
      <c r="D1905" s="265">
        <v>49.23</v>
      </c>
    </row>
    <row r="1906" spans="1:4" x14ac:dyDescent="0.25">
      <c r="A1906" s="264">
        <v>101578</v>
      </c>
      <c r="B1906" s="264" t="s">
        <v>5675</v>
      </c>
      <c r="C1906" s="264" t="s">
        <v>716</v>
      </c>
      <c r="D1906" s="265">
        <v>32.53</v>
      </c>
    </row>
    <row r="1907" spans="1:4" x14ac:dyDescent="0.25">
      <c r="A1907" s="264">
        <v>101579</v>
      </c>
      <c r="B1907" s="264" t="s">
        <v>5676</v>
      </c>
      <c r="C1907" s="264" t="s">
        <v>716</v>
      </c>
      <c r="D1907" s="265">
        <v>42.48</v>
      </c>
    </row>
    <row r="1908" spans="1:4" x14ac:dyDescent="0.25">
      <c r="A1908" s="264">
        <v>101580</v>
      </c>
      <c r="B1908" s="264" t="s">
        <v>5677</v>
      </c>
      <c r="C1908" s="264" t="s">
        <v>716</v>
      </c>
      <c r="D1908" s="265">
        <v>28.93</v>
      </c>
    </row>
    <row r="1909" spans="1:4" x14ac:dyDescent="0.25">
      <c r="A1909" s="264">
        <v>101581</v>
      </c>
      <c r="B1909" s="264" t="s">
        <v>5678</v>
      </c>
      <c r="C1909" s="264" t="s">
        <v>716</v>
      </c>
      <c r="D1909" s="265">
        <v>39.049999999999997</v>
      </c>
    </row>
    <row r="1910" spans="1:4" x14ac:dyDescent="0.25">
      <c r="A1910" s="264">
        <v>101582</v>
      </c>
      <c r="B1910" s="264" t="s">
        <v>5679</v>
      </c>
      <c r="C1910" s="264" t="s">
        <v>716</v>
      </c>
      <c r="D1910" s="265">
        <v>64.52</v>
      </c>
    </row>
    <row r="1911" spans="1:4" x14ac:dyDescent="0.25">
      <c r="A1911" s="264">
        <v>101583</v>
      </c>
      <c r="B1911" s="264" t="s">
        <v>5680</v>
      </c>
      <c r="C1911" s="264" t="s">
        <v>716</v>
      </c>
      <c r="D1911" s="265">
        <v>80.010000000000005</v>
      </c>
    </row>
    <row r="1912" spans="1:4" x14ac:dyDescent="0.25">
      <c r="A1912" s="264">
        <v>101584</v>
      </c>
      <c r="B1912" s="264" t="s">
        <v>5681</v>
      </c>
      <c r="C1912" s="264" t="s">
        <v>716</v>
      </c>
      <c r="D1912" s="265">
        <v>53.14</v>
      </c>
    </row>
    <row r="1913" spans="1:4" x14ac:dyDescent="0.25">
      <c r="A1913" s="264">
        <v>101585</v>
      </c>
      <c r="B1913" s="264" t="s">
        <v>5682</v>
      </c>
      <c r="C1913" s="264" t="s">
        <v>716</v>
      </c>
      <c r="D1913" s="265">
        <v>68.62</v>
      </c>
    </row>
    <row r="1914" spans="1:4" x14ac:dyDescent="0.25">
      <c r="A1914" s="264">
        <v>101586</v>
      </c>
      <c r="B1914" s="264" t="s">
        <v>5683</v>
      </c>
      <c r="C1914" s="264" t="s">
        <v>716</v>
      </c>
      <c r="D1914" s="265">
        <v>46.15</v>
      </c>
    </row>
    <row r="1915" spans="1:4" x14ac:dyDescent="0.25">
      <c r="A1915" s="264">
        <v>101587</v>
      </c>
      <c r="B1915" s="264" t="s">
        <v>5684</v>
      </c>
      <c r="C1915" s="264" t="s">
        <v>716</v>
      </c>
      <c r="D1915" s="265">
        <v>61.79</v>
      </c>
    </row>
    <row r="1916" spans="1:4" x14ac:dyDescent="0.25">
      <c r="A1916" s="264">
        <v>101588</v>
      </c>
      <c r="B1916" s="264" t="s">
        <v>5685</v>
      </c>
      <c r="C1916" s="264" t="s">
        <v>716</v>
      </c>
      <c r="D1916" s="265">
        <v>85.13</v>
      </c>
    </row>
    <row r="1917" spans="1:4" x14ac:dyDescent="0.25">
      <c r="A1917" s="264">
        <v>101589</v>
      </c>
      <c r="B1917" s="264" t="s">
        <v>5686</v>
      </c>
      <c r="C1917" s="264" t="s">
        <v>716</v>
      </c>
      <c r="D1917" s="265">
        <v>123.86</v>
      </c>
    </row>
    <row r="1918" spans="1:4" x14ac:dyDescent="0.25">
      <c r="A1918" s="264">
        <v>101590</v>
      </c>
      <c r="B1918" s="264" t="s">
        <v>5687</v>
      </c>
      <c r="C1918" s="264" t="s">
        <v>716</v>
      </c>
      <c r="D1918" s="265">
        <v>64.55</v>
      </c>
    </row>
    <row r="1919" spans="1:4" x14ac:dyDescent="0.25">
      <c r="A1919" s="264">
        <v>101591</v>
      </c>
      <c r="B1919" s="264" t="s">
        <v>5688</v>
      </c>
      <c r="C1919" s="264" t="s">
        <v>716</v>
      </c>
      <c r="D1919" s="265">
        <v>103.27</v>
      </c>
    </row>
    <row r="1920" spans="1:4" x14ac:dyDescent="0.25">
      <c r="A1920" s="264">
        <v>101592</v>
      </c>
      <c r="B1920" s="264" t="s">
        <v>5689</v>
      </c>
      <c r="C1920" s="264" t="s">
        <v>716</v>
      </c>
      <c r="D1920" s="265">
        <v>45.58</v>
      </c>
    </row>
    <row r="1921" spans="1:4" x14ac:dyDescent="0.25">
      <c r="A1921" s="264">
        <v>101593</v>
      </c>
      <c r="B1921" s="264" t="s">
        <v>5690</v>
      </c>
      <c r="C1921" s="264" t="s">
        <v>716</v>
      </c>
      <c r="D1921" s="265">
        <v>84.45</v>
      </c>
    </row>
    <row r="1922" spans="1:4" x14ac:dyDescent="0.25">
      <c r="A1922" s="264">
        <v>101600</v>
      </c>
      <c r="B1922" s="264" t="s">
        <v>5691</v>
      </c>
      <c r="C1922" s="264" t="s">
        <v>716</v>
      </c>
      <c r="D1922" s="265">
        <v>15.86</v>
      </c>
    </row>
    <row r="1923" spans="1:4" x14ac:dyDescent="0.25">
      <c r="A1923" s="264">
        <v>101601</v>
      </c>
      <c r="B1923" s="264" t="s">
        <v>5692</v>
      </c>
      <c r="C1923" s="264" t="s">
        <v>716</v>
      </c>
      <c r="D1923" s="265">
        <v>23.48</v>
      </c>
    </row>
    <row r="1924" spans="1:4" x14ac:dyDescent="0.25">
      <c r="A1924" s="264">
        <v>101602</v>
      </c>
      <c r="B1924" s="264" t="s">
        <v>5693</v>
      </c>
      <c r="C1924" s="264" t="s">
        <v>716</v>
      </c>
      <c r="D1924" s="265">
        <v>11.75</v>
      </c>
    </row>
    <row r="1925" spans="1:4" x14ac:dyDescent="0.25">
      <c r="A1925" s="264">
        <v>101603</v>
      </c>
      <c r="B1925" s="264" t="s">
        <v>5694</v>
      </c>
      <c r="C1925" s="264" t="s">
        <v>716</v>
      </c>
      <c r="D1925" s="265">
        <v>19.38</v>
      </c>
    </row>
    <row r="1926" spans="1:4" x14ac:dyDescent="0.25">
      <c r="A1926" s="264">
        <v>101604</v>
      </c>
      <c r="B1926" s="264" t="s">
        <v>5695</v>
      </c>
      <c r="C1926" s="264" t="s">
        <v>716</v>
      </c>
      <c r="D1926" s="265">
        <v>7.69</v>
      </c>
    </row>
    <row r="1927" spans="1:4" x14ac:dyDescent="0.25">
      <c r="A1927" s="264">
        <v>101605</v>
      </c>
      <c r="B1927" s="264" t="s">
        <v>5696</v>
      </c>
      <c r="C1927" s="264" t="s">
        <v>716</v>
      </c>
      <c r="D1927" s="265">
        <v>15.31</v>
      </c>
    </row>
    <row r="1928" spans="1:4" x14ac:dyDescent="0.25">
      <c r="A1928" s="264">
        <v>90788</v>
      </c>
      <c r="B1928" s="264" t="s">
        <v>5697</v>
      </c>
      <c r="C1928" s="264" t="s">
        <v>3844</v>
      </c>
      <c r="D1928" s="265">
        <v>737.01</v>
      </c>
    </row>
    <row r="1929" spans="1:4" x14ac:dyDescent="0.25">
      <c r="A1929" s="264">
        <v>90789</v>
      </c>
      <c r="B1929" s="264" t="s">
        <v>5698</v>
      </c>
      <c r="C1929" s="264" t="s">
        <v>3844</v>
      </c>
      <c r="D1929" s="265">
        <v>738.67</v>
      </c>
    </row>
    <row r="1930" spans="1:4" x14ac:dyDescent="0.25">
      <c r="A1930" s="264">
        <v>90790</v>
      </c>
      <c r="B1930" s="264" t="s">
        <v>5699</v>
      </c>
      <c r="C1930" s="264" t="s">
        <v>3844</v>
      </c>
      <c r="D1930" s="265">
        <v>761.91</v>
      </c>
    </row>
    <row r="1931" spans="1:4" x14ac:dyDescent="0.25">
      <c r="A1931" s="264">
        <v>90791</v>
      </c>
      <c r="B1931" s="264" t="s">
        <v>5700</v>
      </c>
      <c r="C1931" s="264" t="s">
        <v>3844</v>
      </c>
      <c r="D1931" s="265">
        <v>892.97</v>
      </c>
    </row>
    <row r="1932" spans="1:4" x14ac:dyDescent="0.25">
      <c r="A1932" s="264">
        <v>90793</v>
      </c>
      <c r="B1932" s="264" t="s">
        <v>5701</v>
      </c>
      <c r="C1932" s="264" t="s">
        <v>3844</v>
      </c>
      <c r="D1932" s="265">
        <v>947.88</v>
      </c>
    </row>
    <row r="1933" spans="1:4" x14ac:dyDescent="0.25">
      <c r="A1933" s="264">
        <v>90794</v>
      </c>
      <c r="B1933" s="264" t="s">
        <v>5702</v>
      </c>
      <c r="C1933" s="264" t="s">
        <v>3844</v>
      </c>
      <c r="D1933" s="265">
        <v>636.20000000000005</v>
      </c>
    </row>
    <row r="1934" spans="1:4" x14ac:dyDescent="0.25">
      <c r="A1934" s="264">
        <v>90795</v>
      </c>
      <c r="B1934" s="264" t="s">
        <v>5703</v>
      </c>
      <c r="C1934" s="264" t="s">
        <v>3844</v>
      </c>
      <c r="D1934" s="265">
        <v>642.87</v>
      </c>
    </row>
    <row r="1935" spans="1:4" x14ac:dyDescent="0.25">
      <c r="A1935" s="264">
        <v>90796</v>
      </c>
      <c r="B1935" s="264" t="s">
        <v>5704</v>
      </c>
      <c r="C1935" s="264" t="s">
        <v>3844</v>
      </c>
      <c r="D1935" s="265">
        <v>649.54</v>
      </c>
    </row>
    <row r="1936" spans="1:4" x14ac:dyDescent="0.25">
      <c r="A1936" s="264">
        <v>90797</v>
      </c>
      <c r="B1936" s="264" t="s">
        <v>5705</v>
      </c>
      <c r="C1936" s="264" t="s">
        <v>3844</v>
      </c>
      <c r="D1936" s="265">
        <v>656.22</v>
      </c>
    </row>
    <row r="1937" spans="1:4" x14ac:dyDescent="0.25">
      <c r="A1937" s="264">
        <v>90798</v>
      </c>
      <c r="B1937" s="264" t="s">
        <v>5706</v>
      </c>
      <c r="C1937" s="264" t="s">
        <v>3844</v>
      </c>
      <c r="D1937" s="265">
        <v>950.1</v>
      </c>
    </row>
    <row r="1938" spans="1:4" x14ac:dyDescent="0.25">
      <c r="A1938" s="264">
        <v>90799</v>
      </c>
      <c r="B1938" s="264" t="s">
        <v>5707</v>
      </c>
      <c r="C1938" s="264" t="s">
        <v>3844</v>
      </c>
      <c r="D1938" s="265">
        <v>980.74</v>
      </c>
    </row>
    <row r="1939" spans="1:4" x14ac:dyDescent="0.25">
      <c r="A1939" s="264">
        <v>90801</v>
      </c>
      <c r="B1939" s="264" t="s">
        <v>5708</v>
      </c>
      <c r="C1939" s="264" t="s">
        <v>3844</v>
      </c>
      <c r="D1939" s="265">
        <v>290.35000000000002</v>
      </c>
    </row>
    <row r="1940" spans="1:4" x14ac:dyDescent="0.25">
      <c r="A1940" s="264">
        <v>90806</v>
      </c>
      <c r="B1940" s="264" t="s">
        <v>5709</v>
      </c>
      <c r="C1940" s="264" t="s">
        <v>3844</v>
      </c>
      <c r="D1940" s="265">
        <v>374.55</v>
      </c>
    </row>
    <row r="1941" spans="1:4" x14ac:dyDescent="0.25">
      <c r="A1941" s="264">
        <v>90820</v>
      </c>
      <c r="B1941" s="264" t="s">
        <v>5710</v>
      </c>
      <c r="C1941" s="264" t="s">
        <v>3844</v>
      </c>
      <c r="D1941" s="265">
        <v>280.36</v>
      </c>
    </row>
    <row r="1942" spans="1:4" x14ac:dyDescent="0.25">
      <c r="A1942" s="264">
        <v>90821</v>
      </c>
      <c r="B1942" s="264" t="s">
        <v>5711</v>
      </c>
      <c r="C1942" s="264" t="s">
        <v>3844</v>
      </c>
      <c r="D1942" s="265">
        <v>286.56</v>
      </c>
    </row>
    <row r="1943" spans="1:4" x14ac:dyDescent="0.25">
      <c r="A1943" s="264">
        <v>90822</v>
      </c>
      <c r="B1943" s="264" t="s">
        <v>5712</v>
      </c>
      <c r="C1943" s="264" t="s">
        <v>3844</v>
      </c>
      <c r="D1943" s="265">
        <v>307.93</v>
      </c>
    </row>
    <row r="1944" spans="1:4" x14ac:dyDescent="0.25">
      <c r="A1944" s="264">
        <v>90823</v>
      </c>
      <c r="B1944" s="264" t="s">
        <v>5713</v>
      </c>
      <c r="C1944" s="264" t="s">
        <v>3844</v>
      </c>
      <c r="D1944" s="265">
        <v>379.23</v>
      </c>
    </row>
    <row r="1945" spans="1:4" x14ac:dyDescent="0.25">
      <c r="A1945" s="264">
        <v>90824</v>
      </c>
      <c r="B1945" s="264" t="s">
        <v>5714</v>
      </c>
      <c r="C1945" s="264" t="s">
        <v>3844</v>
      </c>
      <c r="D1945" s="265">
        <v>544.20000000000005</v>
      </c>
    </row>
    <row r="1946" spans="1:4" x14ac:dyDescent="0.25">
      <c r="A1946" s="264">
        <v>90825</v>
      </c>
      <c r="B1946" s="264" t="s">
        <v>5715</v>
      </c>
      <c r="C1946" s="264" t="s">
        <v>3844</v>
      </c>
      <c r="D1946" s="265">
        <v>606.6</v>
      </c>
    </row>
    <row r="1947" spans="1:4" x14ac:dyDescent="0.25">
      <c r="A1947" s="264">
        <v>90830</v>
      </c>
      <c r="B1947" s="264" t="s">
        <v>5716</v>
      </c>
      <c r="C1947" s="264" t="s">
        <v>3844</v>
      </c>
      <c r="D1947" s="265">
        <v>135.59</v>
      </c>
    </row>
    <row r="1948" spans="1:4" x14ac:dyDescent="0.25">
      <c r="A1948" s="264">
        <v>90831</v>
      </c>
      <c r="B1948" s="264" t="s">
        <v>5717</v>
      </c>
      <c r="C1948" s="264" t="s">
        <v>3844</v>
      </c>
      <c r="D1948" s="265">
        <v>117.99</v>
      </c>
    </row>
    <row r="1949" spans="1:4" x14ac:dyDescent="0.25">
      <c r="A1949" s="264">
        <v>90841</v>
      </c>
      <c r="B1949" s="264" t="s">
        <v>5718</v>
      </c>
      <c r="C1949" s="264" t="s">
        <v>3844</v>
      </c>
      <c r="D1949" s="265">
        <v>876</v>
      </c>
    </row>
    <row r="1950" spans="1:4" x14ac:dyDescent="0.25">
      <c r="A1950" s="264">
        <v>90842</v>
      </c>
      <c r="B1950" s="264" t="s">
        <v>5719</v>
      </c>
      <c r="C1950" s="264" t="s">
        <v>3844</v>
      </c>
      <c r="D1950" s="265">
        <v>884.35</v>
      </c>
    </row>
    <row r="1951" spans="1:4" x14ac:dyDescent="0.25">
      <c r="A1951" s="264">
        <v>90843</v>
      </c>
      <c r="B1951" s="264" t="s">
        <v>5720</v>
      </c>
      <c r="C1951" s="264" t="s">
        <v>3844</v>
      </c>
      <c r="D1951" s="265">
        <v>925.47</v>
      </c>
    </row>
    <row r="1952" spans="1:4" x14ac:dyDescent="0.25">
      <c r="A1952" s="264">
        <v>90844</v>
      </c>
      <c r="B1952" s="264" t="s">
        <v>5721</v>
      </c>
      <c r="C1952" s="264" t="s">
        <v>3844</v>
      </c>
      <c r="D1952" s="265">
        <v>998.91</v>
      </c>
    </row>
    <row r="1953" spans="1:4" x14ac:dyDescent="0.25">
      <c r="A1953" s="264">
        <v>90845</v>
      </c>
      <c r="B1953" s="264" t="s">
        <v>5722</v>
      </c>
      <c r="C1953" s="264" t="s">
        <v>3844</v>
      </c>
      <c r="D1953" s="266">
        <v>1161.74</v>
      </c>
    </row>
    <row r="1954" spans="1:4" x14ac:dyDescent="0.25">
      <c r="A1954" s="264">
        <v>90846</v>
      </c>
      <c r="B1954" s="264" t="s">
        <v>5723</v>
      </c>
      <c r="C1954" s="264" t="s">
        <v>3844</v>
      </c>
      <c r="D1954" s="266">
        <v>1226.28</v>
      </c>
    </row>
    <row r="1955" spans="1:4" x14ac:dyDescent="0.25">
      <c r="A1955" s="264">
        <v>90847</v>
      </c>
      <c r="B1955" s="264" t="s">
        <v>5724</v>
      </c>
      <c r="C1955" s="264" t="s">
        <v>3844</v>
      </c>
      <c r="D1955" s="265">
        <v>758.01</v>
      </c>
    </row>
    <row r="1956" spans="1:4" x14ac:dyDescent="0.25">
      <c r="A1956" s="264">
        <v>90848</v>
      </c>
      <c r="B1956" s="264" t="s">
        <v>5725</v>
      </c>
      <c r="C1956" s="264" t="s">
        <v>3844</v>
      </c>
      <c r="D1956" s="265">
        <v>766.36</v>
      </c>
    </row>
    <row r="1957" spans="1:4" x14ac:dyDescent="0.25">
      <c r="A1957" s="264">
        <v>90849</v>
      </c>
      <c r="B1957" s="264" t="s">
        <v>5726</v>
      </c>
      <c r="C1957" s="264" t="s">
        <v>3844</v>
      </c>
      <c r="D1957" s="265">
        <v>789.88</v>
      </c>
    </row>
    <row r="1958" spans="1:4" x14ac:dyDescent="0.25">
      <c r="A1958" s="264">
        <v>90850</v>
      </c>
      <c r="B1958" s="264" t="s">
        <v>5727</v>
      </c>
      <c r="C1958" s="264" t="s">
        <v>3844</v>
      </c>
      <c r="D1958" s="265">
        <v>863.32</v>
      </c>
    </row>
    <row r="1959" spans="1:4" x14ac:dyDescent="0.25">
      <c r="A1959" s="264">
        <v>90851</v>
      </c>
      <c r="B1959" s="264" t="s">
        <v>5728</v>
      </c>
      <c r="C1959" s="264" t="s">
        <v>3844</v>
      </c>
      <c r="D1959" s="266">
        <v>1026.1500000000001</v>
      </c>
    </row>
    <row r="1960" spans="1:4" x14ac:dyDescent="0.25">
      <c r="A1960" s="264">
        <v>90852</v>
      </c>
      <c r="B1960" s="264" t="s">
        <v>5729</v>
      </c>
      <c r="C1960" s="264" t="s">
        <v>3844</v>
      </c>
      <c r="D1960" s="266">
        <v>1090.69</v>
      </c>
    </row>
    <row r="1961" spans="1:4" x14ac:dyDescent="0.25">
      <c r="A1961" s="264">
        <v>91009</v>
      </c>
      <c r="B1961" s="264" t="s">
        <v>5730</v>
      </c>
      <c r="C1961" s="264" t="s">
        <v>3844</v>
      </c>
      <c r="D1961" s="265">
        <v>290.35000000000002</v>
      </c>
    </row>
    <row r="1962" spans="1:4" x14ac:dyDescent="0.25">
      <c r="A1962" s="264">
        <v>91010</v>
      </c>
      <c r="B1962" s="264" t="s">
        <v>5731</v>
      </c>
      <c r="C1962" s="264" t="s">
        <v>3844</v>
      </c>
      <c r="D1962" s="265">
        <v>297.02999999999997</v>
      </c>
    </row>
    <row r="1963" spans="1:4" x14ac:dyDescent="0.25">
      <c r="A1963" s="264">
        <v>91011</v>
      </c>
      <c r="B1963" s="264" t="s">
        <v>5732</v>
      </c>
      <c r="C1963" s="264" t="s">
        <v>3844</v>
      </c>
      <c r="D1963" s="265">
        <v>348.51</v>
      </c>
    </row>
    <row r="1964" spans="1:4" x14ac:dyDescent="0.25">
      <c r="A1964" s="264">
        <v>91012</v>
      </c>
      <c r="B1964" s="264" t="s">
        <v>5733</v>
      </c>
      <c r="C1964" s="264" t="s">
        <v>3844</v>
      </c>
      <c r="D1964" s="265">
        <v>388.08</v>
      </c>
    </row>
    <row r="1965" spans="1:4" x14ac:dyDescent="0.25">
      <c r="A1965" s="264">
        <v>91013</v>
      </c>
      <c r="B1965" s="264" t="s">
        <v>5734</v>
      </c>
      <c r="C1965" s="264" t="s">
        <v>3844</v>
      </c>
      <c r="D1965" s="265">
        <v>768</v>
      </c>
    </row>
    <row r="1966" spans="1:4" x14ac:dyDescent="0.25">
      <c r="A1966" s="264">
        <v>91014</v>
      </c>
      <c r="B1966" s="264" t="s">
        <v>5735</v>
      </c>
      <c r="C1966" s="264" t="s">
        <v>3844</v>
      </c>
      <c r="D1966" s="265">
        <v>776.83</v>
      </c>
    </row>
    <row r="1967" spans="1:4" x14ac:dyDescent="0.25">
      <c r="A1967" s="264">
        <v>91015</v>
      </c>
      <c r="B1967" s="264" t="s">
        <v>5736</v>
      </c>
      <c r="C1967" s="264" t="s">
        <v>3844</v>
      </c>
      <c r="D1967" s="265">
        <v>830.46</v>
      </c>
    </row>
    <row r="1968" spans="1:4" x14ac:dyDescent="0.25">
      <c r="A1968" s="264">
        <v>91016</v>
      </c>
      <c r="B1968" s="264" t="s">
        <v>5737</v>
      </c>
      <c r="C1968" s="264" t="s">
        <v>3844</v>
      </c>
      <c r="D1968" s="265">
        <v>872.17</v>
      </c>
    </row>
    <row r="1969" spans="1:4" x14ac:dyDescent="0.25">
      <c r="A1969" s="264">
        <v>91287</v>
      </c>
      <c r="B1969" s="264" t="s">
        <v>5738</v>
      </c>
      <c r="C1969" s="264" t="s">
        <v>3844</v>
      </c>
      <c r="D1969" s="265">
        <v>216.45</v>
      </c>
    </row>
    <row r="1970" spans="1:4" x14ac:dyDescent="0.25">
      <c r="A1970" s="264">
        <v>91292</v>
      </c>
      <c r="B1970" s="264" t="s">
        <v>5739</v>
      </c>
      <c r="C1970" s="264" t="s">
        <v>3844</v>
      </c>
      <c r="D1970" s="265">
        <v>300.64999999999998</v>
      </c>
    </row>
    <row r="1971" spans="1:4" x14ac:dyDescent="0.25">
      <c r="A1971" s="264">
        <v>91295</v>
      </c>
      <c r="B1971" s="264" t="s">
        <v>5740</v>
      </c>
      <c r="C1971" s="264" t="s">
        <v>3844</v>
      </c>
      <c r="D1971" s="265">
        <v>299.01</v>
      </c>
    </row>
    <row r="1972" spans="1:4" x14ac:dyDescent="0.25">
      <c r="A1972" s="264">
        <v>91296</v>
      </c>
      <c r="B1972" s="264" t="s">
        <v>5741</v>
      </c>
      <c r="C1972" s="264" t="s">
        <v>3844</v>
      </c>
      <c r="D1972" s="265">
        <v>321.20999999999998</v>
      </c>
    </row>
    <row r="1973" spans="1:4" x14ac:dyDescent="0.25">
      <c r="A1973" s="264">
        <v>91297</v>
      </c>
      <c r="B1973" s="264" t="s">
        <v>5742</v>
      </c>
      <c r="C1973" s="264" t="s">
        <v>3844</v>
      </c>
      <c r="D1973" s="265">
        <v>354.27</v>
      </c>
    </row>
    <row r="1974" spans="1:4" x14ac:dyDescent="0.25">
      <c r="A1974" s="264">
        <v>91298</v>
      </c>
      <c r="B1974" s="264" t="s">
        <v>5743</v>
      </c>
      <c r="C1974" s="264" t="s">
        <v>3844</v>
      </c>
      <c r="D1974" s="265">
        <v>871.2</v>
      </c>
    </row>
    <row r="1975" spans="1:4" x14ac:dyDescent="0.25">
      <c r="A1975" s="264">
        <v>91299</v>
      </c>
      <c r="B1975" s="264" t="s">
        <v>5744</v>
      </c>
      <c r="C1975" s="264" t="s">
        <v>3844</v>
      </c>
      <c r="D1975" s="266">
        <v>1226.43</v>
      </c>
    </row>
    <row r="1976" spans="1:4" x14ac:dyDescent="0.25">
      <c r="A1976" s="264">
        <v>91304</v>
      </c>
      <c r="B1976" s="264" t="s">
        <v>5745</v>
      </c>
      <c r="C1976" s="264" t="s">
        <v>3844</v>
      </c>
      <c r="D1976" s="265">
        <v>85.66</v>
      </c>
    </row>
    <row r="1977" spans="1:4" x14ac:dyDescent="0.25">
      <c r="A1977" s="264">
        <v>91305</v>
      </c>
      <c r="B1977" s="264" t="s">
        <v>5746</v>
      </c>
      <c r="C1977" s="264" t="s">
        <v>3844</v>
      </c>
      <c r="D1977" s="265">
        <v>83.64</v>
      </c>
    </row>
    <row r="1978" spans="1:4" x14ac:dyDescent="0.25">
      <c r="A1978" s="264">
        <v>91306</v>
      </c>
      <c r="B1978" s="264" t="s">
        <v>5747</v>
      </c>
      <c r="C1978" s="264" t="s">
        <v>3844</v>
      </c>
      <c r="D1978" s="265">
        <v>117.99</v>
      </c>
    </row>
    <row r="1979" spans="1:4" x14ac:dyDescent="0.25">
      <c r="A1979" s="264">
        <v>91307</v>
      </c>
      <c r="B1979" s="264" t="s">
        <v>5748</v>
      </c>
      <c r="C1979" s="264" t="s">
        <v>3844</v>
      </c>
      <c r="D1979" s="265">
        <v>72.05</v>
      </c>
    </row>
    <row r="1980" spans="1:4" x14ac:dyDescent="0.25">
      <c r="A1980" s="264">
        <v>91312</v>
      </c>
      <c r="B1980" s="264" t="s">
        <v>5749</v>
      </c>
      <c r="C1980" s="264" t="s">
        <v>3844</v>
      </c>
      <c r="D1980" s="265">
        <v>735.78</v>
      </c>
    </row>
    <row r="1981" spans="1:4" x14ac:dyDescent="0.25">
      <c r="A1981" s="264">
        <v>91313</v>
      </c>
      <c r="B1981" s="264" t="s">
        <v>5750</v>
      </c>
      <c r="C1981" s="264" t="s">
        <v>3844</v>
      </c>
      <c r="D1981" s="265">
        <v>731.87</v>
      </c>
    </row>
    <row r="1982" spans="1:4" x14ac:dyDescent="0.25">
      <c r="A1982" s="264">
        <v>91314</v>
      </c>
      <c r="B1982" s="264" t="s">
        <v>5751</v>
      </c>
      <c r="C1982" s="264" t="s">
        <v>3844</v>
      </c>
      <c r="D1982" s="265">
        <v>768.34</v>
      </c>
    </row>
    <row r="1983" spans="1:4" x14ac:dyDescent="0.25">
      <c r="A1983" s="264">
        <v>91315</v>
      </c>
      <c r="B1983" s="264" t="s">
        <v>5752</v>
      </c>
      <c r="C1983" s="264" t="s">
        <v>3844</v>
      </c>
      <c r="D1983" s="265">
        <v>841.12</v>
      </c>
    </row>
    <row r="1984" spans="1:4" x14ac:dyDescent="0.25">
      <c r="A1984" s="264">
        <v>91316</v>
      </c>
      <c r="B1984" s="264" t="s">
        <v>5753</v>
      </c>
      <c r="C1984" s="264" t="s">
        <v>3844</v>
      </c>
      <c r="D1984" s="266">
        <v>1004.61</v>
      </c>
    </row>
    <row r="1985" spans="1:4" x14ac:dyDescent="0.25">
      <c r="A1985" s="264">
        <v>91317</v>
      </c>
      <c r="B1985" s="264" t="s">
        <v>5754</v>
      </c>
      <c r="C1985" s="264" t="s">
        <v>3844</v>
      </c>
      <c r="D1985" s="266">
        <v>1068.49</v>
      </c>
    </row>
    <row r="1986" spans="1:4" x14ac:dyDescent="0.25">
      <c r="A1986" s="264">
        <v>91318</v>
      </c>
      <c r="B1986" s="264" t="s">
        <v>5755</v>
      </c>
      <c r="C1986" s="264" t="s">
        <v>3844</v>
      </c>
      <c r="D1986" s="265">
        <v>652.14</v>
      </c>
    </row>
    <row r="1987" spans="1:4" x14ac:dyDescent="0.25">
      <c r="A1987" s="264">
        <v>91319</v>
      </c>
      <c r="B1987" s="264" t="s">
        <v>5756</v>
      </c>
      <c r="C1987" s="264" t="s">
        <v>3844</v>
      </c>
      <c r="D1987" s="265">
        <v>659.82</v>
      </c>
    </row>
    <row r="1988" spans="1:4" x14ac:dyDescent="0.25">
      <c r="A1988" s="264">
        <v>91320</v>
      </c>
      <c r="B1988" s="264" t="s">
        <v>5757</v>
      </c>
      <c r="C1988" s="264" t="s">
        <v>3844</v>
      </c>
      <c r="D1988" s="265">
        <v>682.68</v>
      </c>
    </row>
    <row r="1989" spans="1:4" x14ac:dyDescent="0.25">
      <c r="A1989" s="264">
        <v>91321</v>
      </c>
      <c r="B1989" s="264" t="s">
        <v>5758</v>
      </c>
      <c r="C1989" s="264" t="s">
        <v>3844</v>
      </c>
      <c r="D1989" s="265">
        <v>755.46</v>
      </c>
    </row>
    <row r="1990" spans="1:4" x14ac:dyDescent="0.25">
      <c r="A1990" s="264">
        <v>91322</v>
      </c>
      <c r="B1990" s="264" t="s">
        <v>5759</v>
      </c>
      <c r="C1990" s="264" t="s">
        <v>3844</v>
      </c>
      <c r="D1990" s="265">
        <v>918.95</v>
      </c>
    </row>
    <row r="1991" spans="1:4" x14ac:dyDescent="0.25">
      <c r="A1991" s="264">
        <v>91323</v>
      </c>
      <c r="B1991" s="264" t="s">
        <v>5760</v>
      </c>
      <c r="C1991" s="264" t="s">
        <v>3844</v>
      </c>
      <c r="D1991" s="265">
        <v>982.83</v>
      </c>
    </row>
    <row r="1992" spans="1:4" x14ac:dyDescent="0.25">
      <c r="A1992" s="264">
        <v>91324</v>
      </c>
      <c r="B1992" s="264" t="s">
        <v>5761</v>
      </c>
      <c r="C1992" s="264" t="s">
        <v>3844</v>
      </c>
      <c r="D1992" s="265">
        <v>662.13</v>
      </c>
    </row>
    <row r="1993" spans="1:4" x14ac:dyDescent="0.25">
      <c r="A1993" s="264">
        <v>91325</v>
      </c>
      <c r="B1993" s="264" t="s">
        <v>5762</v>
      </c>
      <c r="C1993" s="264" t="s">
        <v>3844</v>
      </c>
      <c r="D1993" s="265">
        <v>670.29</v>
      </c>
    </row>
    <row r="1994" spans="1:4" x14ac:dyDescent="0.25">
      <c r="A1994" s="264">
        <v>91326</v>
      </c>
      <c r="B1994" s="264" t="s">
        <v>5763</v>
      </c>
      <c r="C1994" s="264" t="s">
        <v>3844</v>
      </c>
      <c r="D1994" s="265">
        <v>723.26</v>
      </c>
    </row>
    <row r="1995" spans="1:4" x14ac:dyDescent="0.25">
      <c r="A1995" s="264">
        <v>91327</v>
      </c>
      <c r="B1995" s="264" t="s">
        <v>5764</v>
      </c>
      <c r="C1995" s="264" t="s">
        <v>3844</v>
      </c>
      <c r="D1995" s="265">
        <v>764.31</v>
      </c>
    </row>
    <row r="1996" spans="1:4" x14ac:dyDescent="0.25">
      <c r="A1996" s="264">
        <v>91328</v>
      </c>
      <c r="B1996" s="264" t="s">
        <v>5765</v>
      </c>
      <c r="C1996" s="264" t="s">
        <v>3844</v>
      </c>
      <c r="D1996" s="265">
        <v>776.66</v>
      </c>
    </row>
    <row r="1997" spans="1:4" x14ac:dyDescent="0.25">
      <c r="A1997" s="264">
        <v>91329</v>
      </c>
      <c r="B1997" s="264" t="s">
        <v>5766</v>
      </c>
      <c r="C1997" s="264" t="s">
        <v>3844</v>
      </c>
      <c r="D1997" s="265">
        <v>670.79</v>
      </c>
    </row>
    <row r="1998" spans="1:4" x14ac:dyDescent="0.25">
      <c r="A1998" s="264">
        <v>91330</v>
      </c>
      <c r="B1998" s="264" t="s">
        <v>5767</v>
      </c>
      <c r="C1998" s="264" t="s">
        <v>3844</v>
      </c>
      <c r="D1998" s="265">
        <v>801.01</v>
      </c>
    </row>
    <row r="1999" spans="1:4" x14ac:dyDescent="0.25">
      <c r="A1999" s="264">
        <v>91331</v>
      </c>
      <c r="B1999" s="264" t="s">
        <v>5768</v>
      </c>
      <c r="C1999" s="264" t="s">
        <v>3844</v>
      </c>
      <c r="D1999" s="265">
        <v>694.47</v>
      </c>
    </row>
    <row r="2000" spans="1:4" x14ac:dyDescent="0.25">
      <c r="A2000" s="264">
        <v>91332</v>
      </c>
      <c r="B2000" s="264" t="s">
        <v>5769</v>
      </c>
      <c r="C2000" s="264" t="s">
        <v>3844</v>
      </c>
      <c r="D2000" s="265">
        <v>836.22</v>
      </c>
    </row>
    <row r="2001" spans="1:4" x14ac:dyDescent="0.25">
      <c r="A2001" s="264">
        <v>91333</v>
      </c>
      <c r="B2001" s="264" t="s">
        <v>5770</v>
      </c>
      <c r="C2001" s="264" t="s">
        <v>3844</v>
      </c>
      <c r="D2001" s="265">
        <v>729.02</v>
      </c>
    </row>
    <row r="2002" spans="1:4" x14ac:dyDescent="0.25">
      <c r="A2002" s="264">
        <v>91334</v>
      </c>
      <c r="B2002" s="264" t="s">
        <v>5771</v>
      </c>
      <c r="C2002" s="264" t="s">
        <v>3844</v>
      </c>
      <c r="D2002" s="266">
        <v>1353.15</v>
      </c>
    </row>
    <row r="2003" spans="1:4" x14ac:dyDescent="0.25">
      <c r="A2003" s="264">
        <v>91335</v>
      </c>
      <c r="B2003" s="264" t="s">
        <v>5772</v>
      </c>
      <c r="C2003" s="264" t="s">
        <v>3844</v>
      </c>
      <c r="D2003" s="266">
        <v>1245.95</v>
      </c>
    </row>
    <row r="2004" spans="1:4" x14ac:dyDescent="0.25">
      <c r="A2004" s="264">
        <v>91336</v>
      </c>
      <c r="B2004" s="264" t="s">
        <v>5773</v>
      </c>
      <c r="C2004" s="264" t="s">
        <v>3844</v>
      </c>
      <c r="D2004" s="266">
        <v>1708.38</v>
      </c>
    </row>
    <row r="2005" spans="1:4" x14ac:dyDescent="0.25">
      <c r="A2005" s="264">
        <v>91337</v>
      </c>
      <c r="B2005" s="264" t="s">
        <v>5774</v>
      </c>
      <c r="C2005" s="264" t="s">
        <v>3844</v>
      </c>
      <c r="D2005" s="266">
        <v>1601.18</v>
      </c>
    </row>
    <row r="2006" spans="1:4" x14ac:dyDescent="0.25">
      <c r="A2006" s="264">
        <v>100659</v>
      </c>
      <c r="B2006" s="264" t="s">
        <v>5775</v>
      </c>
      <c r="C2006" s="264" t="s">
        <v>660</v>
      </c>
      <c r="D2006" s="265">
        <v>10.74</v>
      </c>
    </row>
    <row r="2007" spans="1:4" x14ac:dyDescent="0.25">
      <c r="A2007" s="264">
        <v>100660</v>
      </c>
      <c r="B2007" s="264" t="s">
        <v>5776</v>
      </c>
      <c r="C2007" s="264" t="s">
        <v>660</v>
      </c>
      <c r="D2007" s="265">
        <v>7.41</v>
      </c>
    </row>
    <row r="2008" spans="1:4" x14ac:dyDescent="0.25">
      <c r="A2008" s="264">
        <v>100675</v>
      </c>
      <c r="B2008" s="264" t="s">
        <v>5777</v>
      </c>
      <c r="C2008" s="264" t="s">
        <v>3844</v>
      </c>
      <c r="D2008" s="265">
        <v>844.88</v>
      </c>
    </row>
    <row r="2009" spans="1:4" x14ac:dyDescent="0.25">
      <c r="A2009" s="264">
        <v>100676</v>
      </c>
      <c r="B2009" s="264" t="s">
        <v>5778</v>
      </c>
      <c r="C2009" s="264" t="s">
        <v>3844</v>
      </c>
      <c r="D2009" s="265">
        <v>180.11</v>
      </c>
    </row>
    <row r="2010" spans="1:4" x14ac:dyDescent="0.25">
      <c r="A2010" s="264">
        <v>100678</v>
      </c>
      <c r="B2010" s="264" t="s">
        <v>5779</v>
      </c>
      <c r="C2010" s="264" t="s">
        <v>3844</v>
      </c>
      <c r="D2010" s="265">
        <v>885.99</v>
      </c>
    </row>
    <row r="2011" spans="1:4" x14ac:dyDescent="0.25">
      <c r="A2011" s="264">
        <v>100679</v>
      </c>
      <c r="B2011" s="264" t="s">
        <v>5780</v>
      </c>
      <c r="C2011" s="264" t="s">
        <v>3844</v>
      </c>
      <c r="D2011" s="265">
        <v>745.77</v>
      </c>
    </row>
    <row r="2012" spans="1:4" x14ac:dyDescent="0.25">
      <c r="A2012" s="264">
        <v>100680</v>
      </c>
      <c r="B2012" s="264" t="s">
        <v>5781</v>
      </c>
      <c r="C2012" s="264" t="s">
        <v>3844</v>
      </c>
      <c r="D2012" s="265">
        <v>894.82</v>
      </c>
    </row>
    <row r="2013" spans="1:4" x14ac:dyDescent="0.25">
      <c r="A2013" s="264">
        <v>100681</v>
      </c>
      <c r="B2013" s="264" t="s">
        <v>5782</v>
      </c>
      <c r="C2013" s="264" t="s">
        <v>3844</v>
      </c>
      <c r="D2013" s="265">
        <v>919</v>
      </c>
    </row>
    <row r="2014" spans="1:4" x14ac:dyDescent="0.25">
      <c r="A2014" s="264">
        <v>100682</v>
      </c>
      <c r="B2014" s="264" t="s">
        <v>5783</v>
      </c>
      <c r="C2014" s="264" t="s">
        <v>3844</v>
      </c>
      <c r="D2014" s="265">
        <v>766.52</v>
      </c>
    </row>
    <row r="2015" spans="1:4" x14ac:dyDescent="0.25">
      <c r="A2015" s="264">
        <v>100683</v>
      </c>
      <c r="B2015" s="264" t="s">
        <v>5784</v>
      </c>
      <c r="C2015" s="264" t="s">
        <v>3844</v>
      </c>
      <c r="D2015" s="265">
        <v>966.05</v>
      </c>
    </row>
    <row r="2016" spans="1:4" x14ac:dyDescent="0.25">
      <c r="A2016" s="264">
        <v>100684</v>
      </c>
      <c r="B2016" s="264" t="s">
        <v>5785</v>
      </c>
      <c r="C2016" s="264" t="s">
        <v>3844</v>
      </c>
      <c r="D2016" s="265">
        <v>808.92</v>
      </c>
    </row>
    <row r="2017" spans="1:4" x14ac:dyDescent="0.25">
      <c r="A2017" s="264">
        <v>100685</v>
      </c>
      <c r="B2017" s="264" t="s">
        <v>5786</v>
      </c>
      <c r="C2017" s="264" t="s">
        <v>3844</v>
      </c>
      <c r="D2017" s="266">
        <v>1007.76</v>
      </c>
    </row>
    <row r="2018" spans="1:4" x14ac:dyDescent="0.25">
      <c r="A2018" s="264">
        <v>100686</v>
      </c>
      <c r="B2018" s="264" t="s">
        <v>5787</v>
      </c>
      <c r="C2018" s="264" t="s">
        <v>3844</v>
      </c>
      <c r="D2018" s="265">
        <v>849.97</v>
      </c>
    </row>
    <row r="2019" spans="1:4" x14ac:dyDescent="0.25">
      <c r="A2019" s="264">
        <v>100687</v>
      </c>
      <c r="B2019" s="264" t="s">
        <v>5788</v>
      </c>
      <c r="C2019" s="264" t="s">
        <v>3844</v>
      </c>
      <c r="D2019" s="265">
        <v>894.65</v>
      </c>
    </row>
    <row r="2020" spans="1:4" x14ac:dyDescent="0.25">
      <c r="A2020" s="264">
        <v>100688</v>
      </c>
      <c r="B2020" s="264" t="s">
        <v>5789</v>
      </c>
      <c r="C2020" s="264" t="s">
        <v>3844</v>
      </c>
      <c r="D2020" s="265">
        <v>754.43</v>
      </c>
    </row>
    <row r="2021" spans="1:4" x14ac:dyDescent="0.25">
      <c r="A2021" s="264">
        <v>100689</v>
      </c>
      <c r="B2021" s="264" t="s">
        <v>5790</v>
      </c>
      <c r="C2021" s="264" t="s">
        <v>3844</v>
      </c>
      <c r="D2021" s="265">
        <v>971.81</v>
      </c>
    </row>
    <row r="2022" spans="1:4" x14ac:dyDescent="0.25">
      <c r="A2022" s="264">
        <v>100690</v>
      </c>
      <c r="B2022" s="264" t="s">
        <v>5791</v>
      </c>
      <c r="C2022" s="264" t="s">
        <v>3844</v>
      </c>
      <c r="D2022" s="265">
        <v>814.68</v>
      </c>
    </row>
    <row r="2023" spans="1:4" x14ac:dyDescent="0.25">
      <c r="A2023" s="264">
        <v>100691</v>
      </c>
      <c r="B2023" s="264" t="s">
        <v>5792</v>
      </c>
      <c r="C2023" s="264" t="s">
        <v>3844</v>
      </c>
      <c r="D2023" s="266">
        <v>1488.74</v>
      </c>
    </row>
    <row r="2024" spans="1:4" x14ac:dyDescent="0.25">
      <c r="A2024" s="264">
        <v>100692</v>
      </c>
      <c r="B2024" s="264" t="s">
        <v>5793</v>
      </c>
      <c r="C2024" s="264" t="s">
        <v>3844</v>
      </c>
      <c r="D2024" s="266">
        <v>1331.61</v>
      </c>
    </row>
    <row r="2025" spans="1:4" x14ac:dyDescent="0.25">
      <c r="A2025" s="264">
        <v>100693</v>
      </c>
      <c r="B2025" s="264" t="s">
        <v>5794</v>
      </c>
      <c r="C2025" s="264" t="s">
        <v>3844</v>
      </c>
      <c r="D2025" s="266">
        <v>1843.97</v>
      </c>
    </row>
    <row r="2026" spans="1:4" x14ac:dyDescent="0.25">
      <c r="A2026" s="264">
        <v>100694</v>
      </c>
      <c r="B2026" s="264" t="s">
        <v>5795</v>
      </c>
      <c r="C2026" s="264" t="s">
        <v>3844</v>
      </c>
      <c r="D2026" s="266">
        <v>1686.84</v>
      </c>
    </row>
    <row r="2027" spans="1:4" x14ac:dyDescent="0.25">
      <c r="A2027" s="264">
        <v>100695</v>
      </c>
      <c r="B2027" s="264" t="s">
        <v>5796</v>
      </c>
      <c r="C2027" s="264" t="s">
        <v>3844</v>
      </c>
      <c r="D2027" s="265">
        <v>56.12</v>
      </c>
    </row>
    <row r="2028" spans="1:4" x14ac:dyDescent="0.25">
      <c r="A2028" s="264">
        <v>100696</v>
      </c>
      <c r="B2028" s="264" t="s">
        <v>5797</v>
      </c>
      <c r="C2028" s="264" t="s">
        <v>3844</v>
      </c>
      <c r="D2028" s="265">
        <v>62.34</v>
      </c>
    </row>
    <row r="2029" spans="1:4" x14ac:dyDescent="0.25">
      <c r="A2029" s="264">
        <v>100697</v>
      </c>
      <c r="B2029" s="264" t="s">
        <v>5798</v>
      </c>
      <c r="C2029" s="264" t="s">
        <v>3844</v>
      </c>
      <c r="D2029" s="265">
        <v>68.599999999999994</v>
      </c>
    </row>
    <row r="2030" spans="1:4" x14ac:dyDescent="0.25">
      <c r="A2030" s="264">
        <v>100698</v>
      </c>
      <c r="B2030" s="264" t="s">
        <v>5799</v>
      </c>
      <c r="C2030" s="264" t="s">
        <v>3844</v>
      </c>
      <c r="D2030" s="265">
        <v>74.84</v>
      </c>
    </row>
    <row r="2031" spans="1:4" x14ac:dyDescent="0.25">
      <c r="A2031" s="264">
        <v>100699</v>
      </c>
      <c r="B2031" s="264" t="s">
        <v>5800</v>
      </c>
      <c r="C2031" s="264" t="s">
        <v>3844</v>
      </c>
      <c r="D2031" s="265">
        <v>89.29</v>
      </c>
    </row>
    <row r="2032" spans="1:4" x14ac:dyDescent="0.25">
      <c r="A2032" s="264">
        <v>100700</v>
      </c>
      <c r="B2032" s="264" t="s">
        <v>5801</v>
      </c>
      <c r="C2032" s="264" t="s">
        <v>3844</v>
      </c>
      <c r="D2032" s="265">
        <v>757.53</v>
      </c>
    </row>
    <row r="2033" spans="1:4" x14ac:dyDescent="0.25">
      <c r="A2033" s="264">
        <v>100712</v>
      </c>
      <c r="B2033" s="264" t="s">
        <v>5802</v>
      </c>
      <c r="C2033" s="264" t="s">
        <v>3844</v>
      </c>
      <c r="D2033" s="265">
        <v>742.34</v>
      </c>
    </row>
    <row r="2034" spans="1:4" x14ac:dyDescent="0.25">
      <c r="A2034" s="264">
        <v>100665</v>
      </c>
      <c r="B2034" s="264" t="s">
        <v>5803</v>
      </c>
      <c r="C2034" s="264" t="s">
        <v>716</v>
      </c>
      <c r="D2034" s="266">
        <v>1187.03</v>
      </c>
    </row>
    <row r="2035" spans="1:4" x14ac:dyDescent="0.25">
      <c r="A2035" s="264">
        <v>100666</v>
      </c>
      <c r="B2035" s="264" t="s">
        <v>5804</v>
      </c>
      <c r="C2035" s="264" t="s">
        <v>716</v>
      </c>
      <c r="D2035" s="265">
        <v>931.8</v>
      </c>
    </row>
    <row r="2036" spans="1:4" x14ac:dyDescent="0.25">
      <c r="A2036" s="264">
        <v>100667</v>
      </c>
      <c r="B2036" s="264" t="s">
        <v>5805</v>
      </c>
      <c r="C2036" s="264" t="s">
        <v>716</v>
      </c>
      <c r="D2036" s="266">
        <v>1547.85</v>
      </c>
    </row>
    <row r="2037" spans="1:4" x14ac:dyDescent="0.25">
      <c r="A2037" s="264">
        <v>100668</v>
      </c>
      <c r="B2037" s="264" t="s">
        <v>5806</v>
      </c>
      <c r="C2037" s="264" t="s">
        <v>716</v>
      </c>
      <c r="D2037" s="266">
        <v>1816.15</v>
      </c>
    </row>
    <row r="2038" spans="1:4" x14ac:dyDescent="0.25">
      <c r="A2038" s="264">
        <v>100669</v>
      </c>
      <c r="B2038" s="264" t="s">
        <v>5807</v>
      </c>
      <c r="C2038" s="264" t="s">
        <v>716</v>
      </c>
      <c r="D2038" s="266">
        <v>1098.46</v>
      </c>
    </row>
    <row r="2039" spans="1:4" x14ac:dyDescent="0.25">
      <c r="A2039" s="264">
        <v>100670</v>
      </c>
      <c r="B2039" s="264" t="s">
        <v>5808</v>
      </c>
      <c r="C2039" s="264" t="s">
        <v>716</v>
      </c>
      <c r="D2039" s="266">
        <v>1489.08</v>
      </c>
    </row>
    <row r="2040" spans="1:4" x14ac:dyDescent="0.25">
      <c r="A2040" s="264">
        <v>100671</v>
      </c>
      <c r="B2040" s="264" t="s">
        <v>5809</v>
      </c>
      <c r="C2040" s="264" t="s">
        <v>716</v>
      </c>
      <c r="D2040" s="266">
        <v>1855.86</v>
      </c>
    </row>
    <row r="2041" spans="1:4" x14ac:dyDescent="0.25">
      <c r="A2041" s="264">
        <v>100672</v>
      </c>
      <c r="B2041" s="264" t="s">
        <v>5810</v>
      </c>
      <c r="C2041" s="264" t="s">
        <v>716</v>
      </c>
      <c r="D2041" s="266">
        <v>1186.68</v>
      </c>
    </row>
    <row r="2042" spans="1:4" x14ac:dyDescent="0.25">
      <c r="A2042" s="264">
        <v>100701</v>
      </c>
      <c r="B2042" s="264" t="s">
        <v>5811</v>
      </c>
      <c r="C2042" s="264" t="s">
        <v>716</v>
      </c>
      <c r="D2042" s="265">
        <v>661.61</v>
      </c>
    </row>
    <row r="2043" spans="1:4" x14ac:dyDescent="0.25">
      <c r="A2043" s="264">
        <v>94559</v>
      </c>
      <c r="B2043" s="264" t="s">
        <v>5812</v>
      </c>
      <c r="C2043" s="264" t="s">
        <v>716</v>
      </c>
      <c r="D2043" s="265">
        <v>660.73</v>
      </c>
    </row>
    <row r="2044" spans="1:4" x14ac:dyDescent="0.25">
      <c r="A2044" s="264">
        <v>94562</v>
      </c>
      <c r="B2044" s="264" t="s">
        <v>5813</v>
      </c>
      <c r="C2044" s="264" t="s">
        <v>716</v>
      </c>
      <c r="D2044" s="265">
        <v>621.79999999999995</v>
      </c>
    </row>
    <row r="2045" spans="1:4" x14ac:dyDescent="0.25">
      <c r="A2045" s="264">
        <v>94587</v>
      </c>
      <c r="B2045" s="264" t="s">
        <v>5814</v>
      </c>
      <c r="C2045" s="264" t="s">
        <v>660</v>
      </c>
      <c r="D2045" s="265">
        <v>70.91</v>
      </c>
    </row>
    <row r="2046" spans="1:4" x14ac:dyDescent="0.25">
      <c r="A2046" s="264">
        <v>94588</v>
      </c>
      <c r="B2046" s="264" t="s">
        <v>5815</v>
      </c>
      <c r="C2046" s="264" t="s">
        <v>660</v>
      </c>
      <c r="D2046" s="265">
        <v>64.06</v>
      </c>
    </row>
    <row r="2047" spans="1:4" x14ac:dyDescent="0.25">
      <c r="A2047" s="264">
        <v>99837</v>
      </c>
      <c r="B2047" s="264" t="s">
        <v>5816</v>
      </c>
      <c r="C2047" s="264" t="s">
        <v>660</v>
      </c>
      <c r="D2047" s="265">
        <v>850.57</v>
      </c>
    </row>
    <row r="2048" spans="1:4" x14ac:dyDescent="0.25">
      <c r="A2048" s="264">
        <v>99839</v>
      </c>
      <c r="B2048" s="264" t="s">
        <v>5817</v>
      </c>
      <c r="C2048" s="264" t="s">
        <v>660</v>
      </c>
      <c r="D2048" s="265">
        <v>631.26</v>
      </c>
    </row>
    <row r="2049" spans="1:4" x14ac:dyDescent="0.25">
      <c r="A2049" s="264">
        <v>99841</v>
      </c>
      <c r="B2049" s="264" t="s">
        <v>5818</v>
      </c>
      <c r="C2049" s="264" t="s">
        <v>660</v>
      </c>
      <c r="D2049" s="266">
        <v>1086.77</v>
      </c>
    </row>
    <row r="2050" spans="1:4" x14ac:dyDescent="0.25">
      <c r="A2050" s="264">
        <v>99855</v>
      </c>
      <c r="B2050" s="264" t="s">
        <v>5819</v>
      </c>
      <c r="C2050" s="264" t="s">
        <v>660</v>
      </c>
      <c r="D2050" s="265">
        <v>153.62</v>
      </c>
    </row>
    <row r="2051" spans="1:4" x14ac:dyDescent="0.25">
      <c r="A2051" s="264">
        <v>99857</v>
      </c>
      <c r="B2051" s="264" t="s">
        <v>5820</v>
      </c>
      <c r="C2051" s="264" t="s">
        <v>660</v>
      </c>
      <c r="D2051" s="265">
        <v>89.47</v>
      </c>
    </row>
    <row r="2052" spans="1:4" x14ac:dyDescent="0.25">
      <c r="A2052" s="264">
        <v>99861</v>
      </c>
      <c r="B2052" s="264" t="s">
        <v>5821</v>
      </c>
      <c r="C2052" s="264" t="s">
        <v>716</v>
      </c>
      <c r="D2052" s="265">
        <v>693.73</v>
      </c>
    </row>
    <row r="2053" spans="1:4" x14ac:dyDescent="0.25">
      <c r="A2053" s="264">
        <v>99862</v>
      </c>
      <c r="B2053" s="264" t="s">
        <v>5822</v>
      </c>
      <c r="C2053" s="264" t="s">
        <v>716</v>
      </c>
      <c r="D2053" s="265">
        <v>572.37</v>
      </c>
    </row>
    <row r="2054" spans="1:4" x14ac:dyDescent="0.25">
      <c r="A2054" s="264">
        <v>90838</v>
      </c>
      <c r="B2054" s="264" t="s">
        <v>5823</v>
      </c>
      <c r="C2054" s="264" t="s">
        <v>3844</v>
      </c>
      <c r="D2054" s="266">
        <v>1650.47</v>
      </c>
    </row>
    <row r="2055" spans="1:4" x14ac:dyDescent="0.25">
      <c r="A2055" s="264">
        <v>91338</v>
      </c>
      <c r="B2055" s="264" t="s">
        <v>5824</v>
      </c>
      <c r="C2055" s="264" t="s">
        <v>716</v>
      </c>
      <c r="D2055" s="265">
        <v>858.17</v>
      </c>
    </row>
    <row r="2056" spans="1:4" x14ac:dyDescent="0.25">
      <c r="A2056" s="264">
        <v>91341</v>
      </c>
      <c r="B2056" s="264" t="s">
        <v>5825</v>
      </c>
      <c r="C2056" s="264" t="s">
        <v>716</v>
      </c>
      <c r="D2056" s="265">
        <v>669.16</v>
      </c>
    </row>
    <row r="2057" spans="1:4" x14ac:dyDescent="0.25">
      <c r="A2057" s="264">
        <v>94805</v>
      </c>
      <c r="B2057" s="264" t="s">
        <v>5826</v>
      </c>
      <c r="C2057" s="264" t="s">
        <v>3844</v>
      </c>
      <c r="D2057" s="265">
        <v>839.79</v>
      </c>
    </row>
    <row r="2058" spans="1:4" x14ac:dyDescent="0.25">
      <c r="A2058" s="264">
        <v>94806</v>
      </c>
      <c r="B2058" s="264" t="s">
        <v>5827</v>
      </c>
      <c r="C2058" s="264" t="s">
        <v>3844</v>
      </c>
      <c r="D2058" s="265">
        <v>767.9</v>
      </c>
    </row>
    <row r="2059" spans="1:4" x14ac:dyDescent="0.25">
      <c r="A2059" s="264">
        <v>94807</v>
      </c>
      <c r="B2059" s="264" t="s">
        <v>5828</v>
      </c>
      <c r="C2059" s="264" t="s">
        <v>3844</v>
      </c>
      <c r="D2059" s="265">
        <v>698.65</v>
      </c>
    </row>
    <row r="2060" spans="1:4" x14ac:dyDescent="0.25">
      <c r="A2060" s="264">
        <v>100702</v>
      </c>
      <c r="B2060" s="264" t="s">
        <v>5829</v>
      </c>
      <c r="C2060" s="264" t="s">
        <v>716</v>
      </c>
      <c r="D2060" s="265">
        <v>473.14</v>
      </c>
    </row>
    <row r="2061" spans="1:4" x14ac:dyDescent="0.25">
      <c r="A2061" s="264">
        <v>102188</v>
      </c>
      <c r="B2061" s="264" t="s">
        <v>5830</v>
      </c>
      <c r="C2061" s="264" t="s">
        <v>3844</v>
      </c>
      <c r="D2061" s="265">
        <v>705.1</v>
      </c>
    </row>
    <row r="2062" spans="1:4" x14ac:dyDescent="0.25">
      <c r="A2062" s="264">
        <v>102189</v>
      </c>
      <c r="B2062" s="264" t="s">
        <v>5831</v>
      </c>
      <c r="C2062" s="264" t="s">
        <v>3844</v>
      </c>
      <c r="D2062" s="265">
        <v>196.82</v>
      </c>
    </row>
    <row r="2063" spans="1:4" x14ac:dyDescent="0.25">
      <c r="A2063" s="264">
        <v>100703</v>
      </c>
      <c r="B2063" s="264" t="s">
        <v>5832</v>
      </c>
      <c r="C2063" s="264" t="s">
        <v>3844</v>
      </c>
      <c r="D2063" s="265">
        <v>31.22</v>
      </c>
    </row>
    <row r="2064" spans="1:4" x14ac:dyDescent="0.25">
      <c r="A2064" s="264">
        <v>100704</v>
      </c>
      <c r="B2064" s="264" t="s">
        <v>5833</v>
      </c>
      <c r="C2064" s="264" t="s">
        <v>3844</v>
      </c>
      <c r="D2064" s="265">
        <v>66.290000000000006</v>
      </c>
    </row>
    <row r="2065" spans="1:4" x14ac:dyDescent="0.25">
      <c r="A2065" s="264">
        <v>100705</v>
      </c>
      <c r="B2065" s="264" t="s">
        <v>5834</v>
      </c>
      <c r="C2065" s="264" t="s">
        <v>3844</v>
      </c>
      <c r="D2065" s="265">
        <v>76.180000000000007</v>
      </c>
    </row>
    <row r="2066" spans="1:4" x14ac:dyDescent="0.25">
      <c r="A2066" s="264">
        <v>100706</v>
      </c>
      <c r="B2066" s="264" t="s">
        <v>5835</v>
      </c>
      <c r="C2066" s="264" t="s">
        <v>3844</v>
      </c>
      <c r="D2066" s="265">
        <v>67.77</v>
      </c>
    </row>
    <row r="2067" spans="1:4" x14ac:dyDescent="0.25">
      <c r="A2067" s="264">
        <v>100707</v>
      </c>
      <c r="B2067" s="264" t="s">
        <v>5836</v>
      </c>
      <c r="C2067" s="264" t="s">
        <v>3844</v>
      </c>
      <c r="D2067" s="265">
        <v>140.22</v>
      </c>
    </row>
    <row r="2068" spans="1:4" x14ac:dyDescent="0.25">
      <c r="A2068" s="264">
        <v>100708</v>
      </c>
      <c r="B2068" s="264" t="s">
        <v>5837</v>
      </c>
      <c r="C2068" s="264" t="s">
        <v>3844</v>
      </c>
      <c r="D2068" s="265">
        <v>175.65</v>
      </c>
    </row>
    <row r="2069" spans="1:4" x14ac:dyDescent="0.25">
      <c r="A2069" s="264">
        <v>100709</v>
      </c>
      <c r="B2069" s="264" t="s">
        <v>5838</v>
      </c>
      <c r="C2069" s="264" t="s">
        <v>3844</v>
      </c>
      <c r="D2069" s="265">
        <v>41.39</v>
      </c>
    </row>
    <row r="2070" spans="1:4" x14ac:dyDescent="0.25">
      <c r="A2070" s="264">
        <v>100710</v>
      </c>
      <c r="B2070" s="264" t="s">
        <v>5839</v>
      </c>
      <c r="C2070" s="264" t="s">
        <v>3844</v>
      </c>
      <c r="D2070" s="265">
        <v>93.86</v>
      </c>
    </row>
    <row r="2071" spans="1:4" x14ac:dyDescent="0.25">
      <c r="A2071" s="264">
        <v>102151</v>
      </c>
      <c r="B2071" s="264" t="s">
        <v>5840</v>
      </c>
      <c r="C2071" s="264" t="s">
        <v>716</v>
      </c>
      <c r="D2071" s="265">
        <v>168.54</v>
      </c>
    </row>
    <row r="2072" spans="1:4" x14ac:dyDescent="0.25">
      <c r="A2072" s="264">
        <v>102152</v>
      </c>
      <c r="B2072" s="264" t="s">
        <v>5841</v>
      </c>
      <c r="C2072" s="264" t="s">
        <v>716</v>
      </c>
      <c r="D2072" s="265">
        <v>187.17</v>
      </c>
    </row>
    <row r="2073" spans="1:4" x14ac:dyDescent="0.25">
      <c r="A2073" s="264">
        <v>102153</v>
      </c>
      <c r="B2073" s="264" t="s">
        <v>5842</v>
      </c>
      <c r="C2073" s="264" t="s">
        <v>716</v>
      </c>
      <c r="D2073" s="265">
        <v>236.83</v>
      </c>
    </row>
    <row r="2074" spans="1:4" x14ac:dyDescent="0.25">
      <c r="A2074" s="264">
        <v>102154</v>
      </c>
      <c r="B2074" s="264" t="s">
        <v>5843</v>
      </c>
      <c r="C2074" s="264" t="s">
        <v>716</v>
      </c>
      <c r="D2074" s="265">
        <v>204.56</v>
      </c>
    </row>
    <row r="2075" spans="1:4" x14ac:dyDescent="0.25">
      <c r="A2075" s="264">
        <v>102155</v>
      </c>
      <c r="B2075" s="264" t="s">
        <v>5844</v>
      </c>
      <c r="C2075" s="264" t="s">
        <v>716</v>
      </c>
      <c r="D2075" s="265">
        <v>245.19</v>
      </c>
    </row>
    <row r="2076" spans="1:4" x14ac:dyDescent="0.25">
      <c r="A2076" s="264">
        <v>102156</v>
      </c>
      <c r="B2076" s="264" t="s">
        <v>5845</v>
      </c>
      <c r="C2076" s="264" t="s">
        <v>716</v>
      </c>
      <c r="D2076" s="265">
        <v>234.64</v>
      </c>
    </row>
    <row r="2077" spans="1:4" x14ac:dyDescent="0.25">
      <c r="A2077" s="264">
        <v>102157</v>
      </c>
      <c r="B2077" s="264" t="s">
        <v>5846</v>
      </c>
      <c r="C2077" s="264" t="s">
        <v>716</v>
      </c>
      <c r="D2077" s="265">
        <v>321.56</v>
      </c>
    </row>
    <row r="2078" spans="1:4" x14ac:dyDescent="0.25">
      <c r="A2078" s="264">
        <v>102158</v>
      </c>
      <c r="B2078" s="264" t="s">
        <v>5847</v>
      </c>
      <c r="C2078" s="264" t="s">
        <v>716</v>
      </c>
      <c r="D2078" s="265">
        <v>325.43</v>
      </c>
    </row>
    <row r="2079" spans="1:4" x14ac:dyDescent="0.25">
      <c r="A2079" s="264">
        <v>102159</v>
      </c>
      <c r="B2079" s="264" t="s">
        <v>5848</v>
      </c>
      <c r="C2079" s="264" t="s">
        <v>716</v>
      </c>
      <c r="D2079" s="265">
        <v>387.81</v>
      </c>
    </row>
    <row r="2080" spans="1:4" x14ac:dyDescent="0.25">
      <c r="A2080" s="264">
        <v>102160</v>
      </c>
      <c r="B2080" s="264" t="s">
        <v>5849</v>
      </c>
      <c r="C2080" s="264" t="s">
        <v>716</v>
      </c>
      <c r="D2080" s="265">
        <v>162.33000000000001</v>
      </c>
    </row>
    <row r="2081" spans="1:4" x14ac:dyDescent="0.25">
      <c r="A2081" s="264">
        <v>102161</v>
      </c>
      <c r="B2081" s="264" t="s">
        <v>5850</v>
      </c>
      <c r="C2081" s="264" t="s">
        <v>716</v>
      </c>
      <c r="D2081" s="265">
        <v>274.26</v>
      </c>
    </row>
    <row r="2082" spans="1:4" x14ac:dyDescent="0.25">
      <c r="A2082" s="264">
        <v>102162</v>
      </c>
      <c r="B2082" s="264" t="s">
        <v>5851</v>
      </c>
      <c r="C2082" s="264" t="s">
        <v>716</v>
      </c>
      <c r="D2082" s="265">
        <v>292.89</v>
      </c>
    </row>
    <row r="2083" spans="1:4" x14ac:dyDescent="0.25">
      <c r="A2083" s="264">
        <v>102163</v>
      </c>
      <c r="B2083" s="264" t="s">
        <v>5852</v>
      </c>
      <c r="C2083" s="264" t="s">
        <v>716</v>
      </c>
      <c r="D2083" s="265">
        <v>342.55</v>
      </c>
    </row>
    <row r="2084" spans="1:4" x14ac:dyDescent="0.25">
      <c r="A2084" s="264">
        <v>102164</v>
      </c>
      <c r="B2084" s="264" t="s">
        <v>5853</v>
      </c>
      <c r="C2084" s="264" t="s">
        <v>716</v>
      </c>
      <c r="D2084" s="265">
        <v>290.82</v>
      </c>
    </row>
    <row r="2085" spans="1:4" x14ac:dyDescent="0.25">
      <c r="A2085" s="264">
        <v>102165</v>
      </c>
      <c r="B2085" s="264" t="s">
        <v>5854</v>
      </c>
      <c r="C2085" s="264" t="s">
        <v>716</v>
      </c>
      <c r="D2085" s="265">
        <v>331.45</v>
      </c>
    </row>
    <row r="2086" spans="1:4" x14ac:dyDescent="0.25">
      <c r="A2086" s="264">
        <v>102166</v>
      </c>
      <c r="B2086" s="264" t="s">
        <v>5855</v>
      </c>
      <c r="C2086" s="264" t="s">
        <v>716</v>
      </c>
      <c r="D2086" s="265">
        <v>301.45</v>
      </c>
    </row>
    <row r="2087" spans="1:4" x14ac:dyDescent="0.25">
      <c r="A2087" s="264">
        <v>102167</v>
      </c>
      <c r="B2087" s="264" t="s">
        <v>5856</v>
      </c>
      <c r="C2087" s="264" t="s">
        <v>716</v>
      </c>
      <c r="D2087" s="265">
        <v>388.37</v>
      </c>
    </row>
    <row r="2088" spans="1:4" x14ac:dyDescent="0.25">
      <c r="A2088" s="264">
        <v>102168</v>
      </c>
      <c r="B2088" s="264" t="s">
        <v>5857</v>
      </c>
      <c r="C2088" s="264" t="s">
        <v>716</v>
      </c>
      <c r="D2088" s="265">
        <v>374.94</v>
      </c>
    </row>
    <row r="2089" spans="1:4" x14ac:dyDescent="0.25">
      <c r="A2089" s="264">
        <v>102169</v>
      </c>
      <c r="B2089" s="264" t="s">
        <v>5858</v>
      </c>
      <c r="C2089" s="264" t="s">
        <v>716</v>
      </c>
      <c r="D2089" s="265">
        <v>430.93</v>
      </c>
    </row>
    <row r="2090" spans="1:4" x14ac:dyDescent="0.25">
      <c r="A2090" s="264">
        <v>102170</v>
      </c>
      <c r="B2090" s="264" t="s">
        <v>5859</v>
      </c>
      <c r="C2090" s="264" t="s">
        <v>716</v>
      </c>
      <c r="D2090" s="265">
        <v>268.05</v>
      </c>
    </row>
    <row r="2091" spans="1:4" x14ac:dyDescent="0.25">
      <c r="A2091" s="264">
        <v>102171</v>
      </c>
      <c r="B2091" s="264" t="s">
        <v>5860</v>
      </c>
      <c r="C2091" s="264" t="s">
        <v>716</v>
      </c>
      <c r="D2091" s="265">
        <v>489.49</v>
      </c>
    </row>
    <row r="2092" spans="1:4" x14ac:dyDescent="0.25">
      <c r="A2092" s="264">
        <v>102172</v>
      </c>
      <c r="B2092" s="264" t="s">
        <v>5861</v>
      </c>
      <c r="C2092" s="264" t="s">
        <v>716</v>
      </c>
      <c r="D2092" s="265">
        <v>475.28</v>
      </c>
    </row>
    <row r="2093" spans="1:4" x14ac:dyDescent="0.25">
      <c r="A2093" s="264">
        <v>102176</v>
      </c>
      <c r="B2093" s="264" t="s">
        <v>5862</v>
      </c>
      <c r="C2093" s="264" t="s">
        <v>716</v>
      </c>
      <c r="D2093" s="265">
        <v>870.29</v>
      </c>
    </row>
    <row r="2094" spans="1:4" x14ac:dyDescent="0.25">
      <c r="A2094" s="264">
        <v>102177</v>
      </c>
      <c r="B2094" s="264" t="s">
        <v>5863</v>
      </c>
      <c r="C2094" s="264" t="s">
        <v>716</v>
      </c>
      <c r="D2094" s="266">
        <v>1753.36</v>
      </c>
    </row>
    <row r="2095" spans="1:4" x14ac:dyDescent="0.25">
      <c r="A2095" s="264">
        <v>102178</v>
      </c>
      <c r="B2095" s="264" t="s">
        <v>5864</v>
      </c>
      <c r="C2095" s="264" t="s">
        <v>716</v>
      </c>
      <c r="D2095" s="266">
        <v>2012.88</v>
      </c>
    </row>
    <row r="2096" spans="1:4" x14ac:dyDescent="0.25">
      <c r="A2096" s="264">
        <v>102179</v>
      </c>
      <c r="B2096" s="264" t="s">
        <v>5865</v>
      </c>
      <c r="C2096" s="264" t="s">
        <v>716</v>
      </c>
      <c r="D2096" s="265">
        <v>387.12</v>
      </c>
    </row>
    <row r="2097" spans="1:4" x14ac:dyDescent="0.25">
      <c r="A2097" s="264">
        <v>102180</v>
      </c>
      <c r="B2097" s="264" t="s">
        <v>5866</v>
      </c>
      <c r="C2097" s="264" t="s">
        <v>716</v>
      </c>
      <c r="D2097" s="265">
        <v>459.06</v>
      </c>
    </row>
    <row r="2098" spans="1:4" x14ac:dyDescent="0.25">
      <c r="A2098" s="264">
        <v>102181</v>
      </c>
      <c r="B2098" s="264" t="s">
        <v>5867</v>
      </c>
      <c r="C2098" s="264" t="s">
        <v>716</v>
      </c>
      <c r="D2098" s="265">
        <v>554.79</v>
      </c>
    </row>
    <row r="2099" spans="1:4" x14ac:dyDescent="0.25">
      <c r="A2099" s="264">
        <v>102182</v>
      </c>
      <c r="B2099" s="264" t="s">
        <v>5868</v>
      </c>
      <c r="C2099" s="264" t="s">
        <v>3844</v>
      </c>
      <c r="D2099" s="266">
        <v>1124.46</v>
      </c>
    </row>
    <row r="2100" spans="1:4" x14ac:dyDescent="0.25">
      <c r="A2100" s="264">
        <v>102183</v>
      </c>
      <c r="B2100" s="264" t="s">
        <v>5869</v>
      </c>
      <c r="C2100" s="264" t="s">
        <v>3844</v>
      </c>
      <c r="D2100" s="266">
        <v>2259.14</v>
      </c>
    </row>
    <row r="2101" spans="1:4" x14ac:dyDescent="0.25">
      <c r="A2101" s="264">
        <v>102184</v>
      </c>
      <c r="B2101" s="264" t="s">
        <v>5870</v>
      </c>
      <c r="C2101" s="264" t="s">
        <v>3844</v>
      </c>
      <c r="D2101" s="266">
        <v>1810.55</v>
      </c>
    </row>
    <row r="2102" spans="1:4" x14ac:dyDescent="0.25">
      <c r="A2102" s="264">
        <v>102185</v>
      </c>
      <c r="B2102" s="264" t="s">
        <v>5871</v>
      </c>
      <c r="C2102" s="264" t="s">
        <v>3844</v>
      </c>
      <c r="D2102" s="266">
        <v>3631.04</v>
      </c>
    </row>
    <row r="2103" spans="1:4" x14ac:dyDescent="0.25">
      <c r="A2103" s="264">
        <v>102190</v>
      </c>
      <c r="B2103" s="264" t="s">
        <v>5872</v>
      </c>
      <c r="C2103" s="264" t="s">
        <v>716</v>
      </c>
      <c r="D2103" s="265">
        <v>15.71</v>
      </c>
    </row>
    <row r="2104" spans="1:4" x14ac:dyDescent="0.25">
      <c r="A2104" s="264">
        <v>102191</v>
      </c>
      <c r="B2104" s="264" t="s">
        <v>5873</v>
      </c>
      <c r="C2104" s="264" t="s">
        <v>716</v>
      </c>
      <c r="D2104" s="265">
        <v>19.09</v>
      </c>
    </row>
    <row r="2105" spans="1:4" x14ac:dyDescent="0.25">
      <c r="A2105" s="264">
        <v>102192</v>
      </c>
      <c r="B2105" s="264" t="s">
        <v>5874</v>
      </c>
      <c r="C2105" s="264" t="s">
        <v>716</v>
      </c>
      <c r="D2105" s="265">
        <v>13.63</v>
      </c>
    </row>
    <row r="2106" spans="1:4" x14ac:dyDescent="0.25">
      <c r="A2106" s="264">
        <v>94569</v>
      </c>
      <c r="B2106" s="264" t="s">
        <v>5875</v>
      </c>
      <c r="C2106" s="264" t="s">
        <v>716</v>
      </c>
      <c r="D2106" s="265">
        <v>693.65</v>
      </c>
    </row>
    <row r="2107" spans="1:4" x14ac:dyDescent="0.25">
      <c r="A2107" s="264">
        <v>94570</v>
      </c>
      <c r="B2107" s="264" t="s">
        <v>5876</v>
      </c>
      <c r="C2107" s="264" t="s">
        <v>716</v>
      </c>
      <c r="D2107" s="265">
        <v>361.12</v>
      </c>
    </row>
    <row r="2108" spans="1:4" x14ac:dyDescent="0.25">
      <c r="A2108" s="264">
        <v>94572</v>
      </c>
      <c r="B2108" s="264" t="s">
        <v>5877</v>
      </c>
      <c r="C2108" s="264" t="s">
        <v>716</v>
      </c>
      <c r="D2108" s="265">
        <v>515.39</v>
      </c>
    </row>
    <row r="2109" spans="1:4" x14ac:dyDescent="0.25">
      <c r="A2109" s="264">
        <v>94573</v>
      </c>
      <c r="B2109" s="264" t="s">
        <v>5878</v>
      </c>
      <c r="C2109" s="264" t="s">
        <v>716</v>
      </c>
      <c r="D2109" s="265">
        <v>417.03</v>
      </c>
    </row>
    <row r="2110" spans="1:4" x14ac:dyDescent="0.25">
      <c r="A2110" s="264">
        <v>94580</v>
      </c>
      <c r="B2110" s="264" t="s">
        <v>5879</v>
      </c>
      <c r="C2110" s="264" t="s">
        <v>716</v>
      </c>
      <c r="D2110" s="265">
        <v>572.98</v>
      </c>
    </row>
    <row r="2111" spans="1:4" x14ac:dyDescent="0.25">
      <c r="A2111" s="264">
        <v>94589</v>
      </c>
      <c r="B2111" s="264" t="s">
        <v>5880</v>
      </c>
      <c r="C2111" s="264" t="s">
        <v>660</v>
      </c>
      <c r="D2111" s="265">
        <v>20.38</v>
      </c>
    </row>
    <row r="2112" spans="1:4" x14ac:dyDescent="0.25">
      <c r="A2112" s="264">
        <v>94590</v>
      </c>
      <c r="B2112" s="264" t="s">
        <v>5881</v>
      </c>
      <c r="C2112" s="264" t="s">
        <v>660</v>
      </c>
      <c r="D2112" s="265">
        <v>17.440000000000001</v>
      </c>
    </row>
    <row r="2113" spans="1:4" x14ac:dyDescent="0.25">
      <c r="A2113" s="264">
        <v>100674</v>
      </c>
      <c r="B2113" s="264" t="s">
        <v>5882</v>
      </c>
      <c r="C2113" s="264" t="s">
        <v>716</v>
      </c>
      <c r="D2113" s="265">
        <v>755.91</v>
      </c>
    </row>
    <row r="2114" spans="1:4" x14ac:dyDescent="0.25">
      <c r="A2114" s="264">
        <v>101096</v>
      </c>
      <c r="B2114" s="264" t="s">
        <v>5883</v>
      </c>
      <c r="C2114" s="264" t="s">
        <v>1054</v>
      </c>
      <c r="D2114" s="266">
        <v>1264.3699999999999</v>
      </c>
    </row>
    <row r="2115" spans="1:4" x14ac:dyDescent="0.25">
      <c r="A2115" s="264">
        <v>101097</v>
      </c>
      <c r="B2115" s="264" t="s">
        <v>5884</v>
      </c>
      <c r="C2115" s="264" t="s">
        <v>1054</v>
      </c>
      <c r="D2115" s="266">
        <v>1201.72</v>
      </c>
    </row>
    <row r="2116" spans="1:4" x14ac:dyDescent="0.25">
      <c r="A2116" s="264">
        <v>101098</v>
      </c>
      <c r="B2116" s="264" t="s">
        <v>5885</v>
      </c>
      <c r="C2116" s="264" t="s">
        <v>1054</v>
      </c>
      <c r="D2116" s="266">
        <v>1126</v>
      </c>
    </row>
    <row r="2117" spans="1:4" x14ac:dyDescent="0.25">
      <c r="A2117" s="264">
        <v>101099</v>
      </c>
      <c r="B2117" s="264" t="s">
        <v>5886</v>
      </c>
      <c r="C2117" s="264" t="s">
        <v>1054</v>
      </c>
      <c r="D2117" s="266">
        <v>1030.44</v>
      </c>
    </row>
    <row r="2118" spans="1:4" x14ac:dyDescent="0.25">
      <c r="A2118" s="264">
        <v>101100</v>
      </c>
      <c r="B2118" s="264" t="s">
        <v>5887</v>
      </c>
      <c r="C2118" s="264" t="s">
        <v>1054</v>
      </c>
      <c r="D2118" s="265">
        <v>951.15</v>
      </c>
    </row>
    <row r="2119" spans="1:4" x14ac:dyDescent="0.25">
      <c r="A2119" s="264">
        <v>101101</v>
      </c>
      <c r="B2119" s="264" t="s">
        <v>5888</v>
      </c>
      <c r="C2119" s="264" t="s">
        <v>1054</v>
      </c>
      <c r="D2119" s="265">
        <v>932.1</v>
      </c>
    </row>
    <row r="2120" spans="1:4" x14ac:dyDescent="0.25">
      <c r="A2120" s="264">
        <v>101102</v>
      </c>
      <c r="B2120" s="264" t="s">
        <v>5889</v>
      </c>
      <c r="C2120" s="264" t="s">
        <v>1054</v>
      </c>
      <c r="D2120" s="265">
        <v>916.51</v>
      </c>
    </row>
    <row r="2121" spans="1:4" x14ac:dyDescent="0.25">
      <c r="A2121" s="264">
        <v>101103</v>
      </c>
      <c r="B2121" s="264" t="s">
        <v>5890</v>
      </c>
      <c r="C2121" s="264" t="s">
        <v>1054</v>
      </c>
      <c r="D2121" s="265">
        <v>860.03</v>
      </c>
    </row>
    <row r="2122" spans="1:4" x14ac:dyDescent="0.25">
      <c r="A2122" s="264">
        <v>101104</v>
      </c>
      <c r="B2122" s="264" t="s">
        <v>5891</v>
      </c>
      <c r="C2122" s="264" t="s">
        <v>1054</v>
      </c>
      <c r="D2122" s="266">
        <v>1286.52</v>
      </c>
    </row>
    <row r="2123" spans="1:4" x14ac:dyDescent="0.25">
      <c r="A2123" s="264">
        <v>101105</v>
      </c>
      <c r="B2123" s="264" t="s">
        <v>5892</v>
      </c>
      <c r="C2123" s="264" t="s">
        <v>1054</v>
      </c>
      <c r="D2123" s="266">
        <v>1223.67</v>
      </c>
    </row>
    <row r="2124" spans="1:4" x14ac:dyDescent="0.25">
      <c r="A2124" s="264">
        <v>101106</v>
      </c>
      <c r="B2124" s="264" t="s">
        <v>5893</v>
      </c>
      <c r="C2124" s="264" t="s">
        <v>1054</v>
      </c>
      <c r="D2124" s="266">
        <v>1148.04</v>
      </c>
    </row>
    <row r="2125" spans="1:4" x14ac:dyDescent="0.25">
      <c r="A2125" s="264">
        <v>101107</v>
      </c>
      <c r="B2125" s="264" t="s">
        <v>5894</v>
      </c>
      <c r="C2125" s="264" t="s">
        <v>1054</v>
      </c>
      <c r="D2125" s="266">
        <v>1052.0999999999999</v>
      </c>
    </row>
    <row r="2126" spans="1:4" x14ac:dyDescent="0.25">
      <c r="A2126" s="264">
        <v>101108</v>
      </c>
      <c r="B2126" s="264" t="s">
        <v>5895</v>
      </c>
      <c r="C2126" s="264" t="s">
        <v>1054</v>
      </c>
      <c r="D2126" s="265">
        <v>968.02</v>
      </c>
    </row>
    <row r="2127" spans="1:4" x14ac:dyDescent="0.25">
      <c r="A2127" s="264">
        <v>101109</v>
      </c>
      <c r="B2127" s="264" t="s">
        <v>5896</v>
      </c>
      <c r="C2127" s="264" t="s">
        <v>1054</v>
      </c>
      <c r="D2127" s="265">
        <v>949.05</v>
      </c>
    </row>
    <row r="2128" spans="1:4" x14ac:dyDescent="0.25">
      <c r="A2128" s="264">
        <v>101110</v>
      </c>
      <c r="B2128" s="264" t="s">
        <v>5897</v>
      </c>
      <c r="C2128" s="264" t="s">
        <v>1054</v>
      </c>
      <c r="D2128" s="265">
        <v>934.15</v>
      </c>
    </row>
    <row r="2129" spans="1:4" x14ac:dyDescent="0.25">
      <c r="A2129" s="264">
        <v>101111</v>
      </c>
      <c r="B2129" s="264" t="s">
        <v>5898</v>
      </c>
      <c r="C2129" s="264" t="s">
        <v>1054</v>
      </c>
      <c r="D2129" s="265">
        <v>877.89</v>
      </c>
    </row>
    <row r="2130" spans="1:4" x14ac:dyDescent="0.25">
      <c r="A2130" s="264">
        <v>101112</v>
      </c>
      <c r="B2130" s="264" t="s">
        <v>5899</v>
      </c>
      <c r="C2130" s="264" t="s">
        <v>1054</v>
      </c>
      <c r="D2130" s="265">
        <v>867.51</v>
      </c>
    </row>
    <row r="2131" spans="1:4" x14ac:dyDescent="0.25">
      <c r="A2131" s="264">
        <v>101113</v>
      </c>
      <c r="B2131" s="264" t="s">
        <v>5900</v>
      </c>
      <c r="C2131" s="264" t="s">
        <v>1054</v>
      </c>
      <c r="D2131" s="265">
        <v>894</v>
      </c>
    </row>
    <row r="2132" spans="1:4" x14ac:dyDescent="0.25">
      <c r="A2132" s="264">
        <v>95601</v>
      </c>
      <c r="B2132" s="264" t="s">
        <v>5901</v>
      </c>
      <c r="C2132" s="264" t="s">
        <v>3844</v>
      </c>
      <c r="D2132" s="265">
        <v>13.25</v>
      </c>
    </row>
    <row r="2133" spans="1:4" x14ac:dyDescent="0.25">
      <c r="A2133" s="264">
        <v>95602</v>
      </c>
      <c r="B2133" s="264" t="s">
        <v>5902</v>
      </c>
      <c r="C2133" s="264" t="s">
        <v>3844</v>
      </c>
      <c r="D2133" s="265">
        <v>21.22</v>
      </c>
    </row>
    <row r="2134" spans="1:4" x14ac:dyDescent="0.25">
      <c r="A2134" s="264">
        <v>95603</v>
      </c>
      <c r="B2134" s="264" t="s">
        <v>5903</v>
      </c>
      <c r="C2134" s="264" t="s">
        <v>3844</v>
      </c>
      <c r="D2134" s="265">
        <v>36.18</v>
      </c>
    </row>
    <row r="2135" spans="1:4" x14ac:dyDescent="0.25">
      <c r="A2135" s="264">
        <v>95604</v>
      </c>
      <c r="B2135" s="264" t="s">
        <v>5904</v>
      </c>
      <c r="C2135" s="264" t="s">
        <v>3844</v>
      </c>
      <c r="D2135" s="265">
        <v>56.16</v>
      </c>
    </row>
    <row r="2136" spans="1:4" x14ac:dyDescent="0.25">
      <c r="A2136" s="264">
        <v>95605</v>
      </c>
      <c r="B2136" s="264" t="s">
        <v>5905</v>
      </c>
      <c r="C2136" s="264" t="s">
        <v>3844</v>
      </c>
      <c r="D2136" s="265">
        <v>103.14</v>
      </c>
    </row>
    <row r="2137" spans="1:4" x14ac:dyDescent="0.25">
      <c r="A2137" s="264">
        <v>95607</v>
      </c>
      <c r="B2137" s="264" t="s">
        <v>5906</v>
      </c>
      <c r="C2137" s="264" t="s">
        <v>3844</v>
      </c>
      <c r="D2137" s="265">
        <v>21.47</v>
      </c>
    </row>
    <row r="2138" spans="1:4" x14ac:dyDescent="0.25">
      <c r="A2138" s="264">
        <v>95608</v>
      </c>
      <c r="B2138" s="264" t="s">
        <v>5907</v>
      </c>
      <c r="C2138" s="264" t="s">
        <v>3844</v>
      </c>
      <c r="D2138" s="265">
        <v>31.14</v>
      </c>
    </row>
    <row r="2139" spans="1:4" x14ac:dyDescent="0.25">
      <c r="A2139" s="264">
        <v>95609</v>
      </c>
      <c r="B2139" s="264" t="s">
        <v>5908</v>
      </c>
      <c r="C2139" s="264" t="s">
        <v>3844</v>
      </c>
      <c r="D2139" s="265">
        <v>39.479999999999997</v>
      </c>
    </row>
    <row r="2140" spans="1:4" x14ac:dyDescent="0.25">
      <c r="A2140" s="264">
        <v>100651</v>
      </c>
      <c r="B2140" s="264" t="s">
        <v>5909</v>
      </c>
      <c r="C2140" s="264" t="s">
        <v>660</v>
      </c>
      <c r="D2140" s="265">
        <v>140.41</v>
      </c>
    </row>
    <row r="2141" spans="1:4" x14ac:dyDescent="0.25">
      <c r="A2141" s="264">
        <v>100652</v>
      </c>
      <c r="B2141" s="264" t="s">
        <v>5910</v>
      </c>
      <c r="C2141" s="264" t="s">
        <v>660</v>
      </c>
      <c r="D2141" s="265">
        <v>267.27999999999997</v>
      </c>
    </row>
    <row r="2142" spans="1:4" x14ac:dyDescent="0.25">
      <c r="A2142" s="264">
        <v>100653</v>
      </c>
      <c r="B2142" s="264" t="s">
        <v>5911</v>
      </c>
      <c r="C2142" s="264" t="s">
        <v>660</v>
      </c>
      <c r="D2142" s="265">
        <v>445.86</v>
      </c>
    </row>
    <row r="2143" spans="1:4" x14ac:dyDescent="0.25">
      <c r="A2143" s="264">
        <v>100654</v>
      </c>
      <c r="B2143" s="264" t="s">
        <v>5912</v>
      </c>
      <c r="C2143" s="264" t="s">
        <v>660</v>
      </c>
      <c r="D2143" s="265">
        <v>613.37</v>
      </c>
    </row>
    <row r="2144" spans="1:4" x14ac:dyDescent="0.25">
      <c r="A2144" s="264">
        <v>100655</v>
      </c>
      <c r="B2144" s="264" t="s">
        <v>5913</v>
      </c>
      <c r="C2144" s="264" t="s">
        <v>660</v>
      </c>
      <c r="D2144" s="265">
        <v>706.71</v>
      </c>
    </row>
    <row r="2145" spans="1:4" x14ac:dyDescent="0.25">
      <c r="A2145" s="264">
        <v>100656</v>
      </c>
      <c r="B2145" s="264" t="s">
        <v>5914</v>
      </c>
      <c r="C2145" s="264" t="s">
        <v>660</v>
      </c>
      <c r="D2145" s="265">
        <v>108.72</v>
      </c>
    </row>
    <row r="2146" spans="1:4" x14ac:dyDescent="0.25">
      <c r="A2146" s="264">
        <v>100657</v>
      </c>
      <c r="B2146" s="264" t="s">
        <v>5915</v>
      </c>
      <c r="C2146" s="264" t="s">
        <v>660</v>
      </c>
      <c r="D2146" s="265">
        <v>140.36000000000001</v>
      </c>
    </row>
    <row r="2147" spans="1:4" x14ac:dyDescent="0.25">
      <c r="A2147" s="264">
        <v>100658</v>
      </c>
      <c r="B2147" s="264" t="s">
        <v>5916</v>
      </c>
      <c r="C2147" s="264" t="s">
        <v>660</v>
      </c>
      <c r="D2147" s="265">
        <v>324.14999999999998</v>
      </c>
    </row>
    <row r="2148" spans="1:4" x14ac:dyDescent="0.25">
      <c r="A2148" s="264">
        <v>100889</v>
      </c>
      <c r="B2148" s="264" t="s">
        <v>5917</v>
      </c>
      <c r="C2148" s="264" t="s">
        <v>1056</v>
      </c>
      <c r="D2148" s="265">
        <v>16.559999999999999</v>
      </c>
    </row>
    <row r="2149" spans="1:4" x14ac:dyDescent="0.25">
      <c r="A2149" s="264">
        <v>100890</v>
      </c>
      <c r="B2149" s="264" t="s">
        <v>5918</v>
      </c>
      <c r="C2149" s="264" t="s">
        <v>1056</v>
      </c>
      <c r="D2149" s="265">
        <v>16.399999999999999</v>
      </c>
    </row>
    <row r="2150" spans="1:4" x14ac:dyDescent="0.25">
      <c r="A2150" s="264">
        <v>100892</v>
      </c>
      <c r="B2150" s="264" t="s">
        <v>5919</v>
      </c>
      <c r="C2150" s="264" t="s">
        <v>1056</v>
      </c>
      <c r="D2150" s="265">
        <v>15.69</v>
      </c>
    </row>
    <row r="2151" spans="1:4" x14ac:dyDescent="0.25">
      <c r="A2151" s="264">
        <v>100893</v>
      </c>
      <c r="B2151" s="264" t="s">
        <v>5920</v>
      </c>
      <c r="C2151" s="264" t="s">
        <v>1056</v>
      </c>
      <c r="D2151" s="265">
        <v>15.5</v>
      </c>
    </row>
    <row r="2152" spans="1:4" x14ac:dyDescent="0.25">
      <c r="A2152" s="264">
        <v>100894</v>
      </c>
      <c r="B2152" s="264" t="s">
        <v>5921</v>
      </c>
      <c r="C2152" s="264" t="s">
        <v>1056</v>
      </c>
      <c r="D2152" s="265">
        <v>15.38</v>
      </c>
    </row>
    <row r="2153" spans="1:4" x14ac:dyDescent="0.25">
      <c r="A2153" s="264">
        <v>100896</v>
      </c>
      <c r="B2153" s="264" t="s">
        <v>5922</v>
      </c>
      <c r="C2153" s="264" t="s">
        <v>660</v>
      </c>
      <c r="D2153" s="265">
        <v>61.87</v>
      </c>
    </row>
    <row r="2154" spans="1:4" x14ac:dyDescent="0.25">
      <c r="A2154" s="264">
        <v>100897</v>
      </c>
      <c r="B2154" s="264" t="s">
        <v>5923</v>
      </c>
      <c r="C2154" s="264" t="s">
        <v>660</v>
      </c>
      <c r="D2154" s="265">
        <v>120.41</v>
      </c>
    </row>
    <row r="2155" spans="1:4" x14ac:dyDescent="0.25">
      <c r="A2155" s="264">
        <v>100898</v>
      </c>
      <c r="B2155" s="264" t="s">
        <v>5924</v>
      </c>
      <c r="C2155" s="264" t="s">
        <v>660</v>
      </c>
      <c r="D2155" s="265">
        <v>232.66</v>
      </c>
    </row>
    <row r="2156" spans="1:4" x14ac:dyDescent="0.25">
      <c r="A2156" s="264">
        <v>100899</v>
      </c>
      <c r="B2156" s="264" t="s">
        <v>5925</v>
      </c>
      <c r="C2156" s="264" t="s">
        <v>660</v>
      </c>
      <c r="D2156" s="265">
        <v>82.83</v>
      </c>
    </row>
    <row r="2157" spans="1:4" x14ac:dyDescent="0.25">
      <c r="A2157" s="264">
        <v>100900</v>
      </c>
      <c r="B2157" s="264" t="s">
        <v>5926</v>
      </c>
      <c r="C2157" s="264" t="s">
        <v>660</v>
      </c>
      <c r="D2157" s="265">
        <v>265.81</v>
      </c>
    </row>
    <row r="2158" spans="1:4" x14ac:dyDescent="0.25">
      <c r="A2158" s="264">
        <v>101173</v>
      </c>
      <c r="B2158" s="264" t="s">
        <v>5927</v>
      </c>
      <c r="C2158" s="264" t="s">
        <v>660</v>
      </c>
      <c r="D2158" s="265">
        <v>60.94</v>
      </c>
    </row>
    <row r="2159" spans="1:4" x14ac:dyDescent="0.25">
      <c r="A2159" s="264">
        <v>101174</v>
      </c>
      <c r="B2159" s="264" t="s">
        <v>5928</v>
      </c>
      <c r="C2159" s="264" t="s">
        <v>660</v>
      </c>
      <c r="D2159" s="265">
        <v>83.09</v>
      </c>
    </row>
    <row r="2160" spans="1:4" x14ac:dyDescent="0.25">
      <c r="A2160" s="264">
        <v>101175</v>
      </c>
      <c r="B2160" s="264" t="s">
        <v>5929</v>
      </c>
      <c r="C2160" s="264" t="s">
        <v>660</v>
      </c>
      <c r="D2160" s="265">
        <v>113.46</v>
      </c>
    </row>
    <row r="2161" spans="1:4" x14ac:dyDescent="0.25">
      <c r="A2161" s="264">
        <v>101176</v>
      </c>
      <c r="B2161" s="264" t="s">
        <v>5930</v>
      </c>
      <c r="C2161" s="264" t="s">
        <v>660</v>
      </c>
      <c r="D2161" s="265">
        <v>148.96</v>
      </c>
    </row>
    <row r="2162" spans="1:4" x14ac:dyDescent="0.25">
      <c r="A2162" s="264">
        <v>102521</v>
      </c>
      <c r="B2162" s="264" t="s">
        <v>5931</v>
      </c>
      <c r="C2162" s="264" t="s">
        <v>3844</v>
      </c>
      <c r="D2162" s="265">
        <v>85.08</v>
      </c>
    </row>
    <row r="2163" spans="1:4" x14ac:dyDescent="0.25">
      <c r="A2163" s="264">
        <v>102522</v>
      </c>
      <c r="B2163" s="264" t="s">
        <v>5932</v>
      </c>
      <c r="C2163" s="264" t="s">
        <v>3844</v>
      </c>
      <c r="D2163" s="265">
        <v>124.83</v>
      </c>
    </row>
    <row r="2164" spans="1:4" x14ac:dyDescent="0.25">
      <c r="A2164" s="264">
        <v>102523</v>
      </c>
      <c r="B2164" s="264" t="s">
        <v>5933</v>
      </c>
      <c r="C2164" s="264" t="s">
        <v>3844</v>
      </c>
      <c r="D2164" s="265">
        <v>164.57</v>
      </c>
    </row>
    <row r="2165" spans="1:4" x14ac:dyDescent="0.25">
      <c r="A2165" s="264">
        <v>95240</v>
      </c>
      <c r="B2165" s="264" t="s">
        <v>5934</v>
      </c>
      <c r="C2165" s="264" t="s">
        <v>716</v>
      </c>
      <c r="D2165" s="265">
        <v>17.43</v>
      </c>
    </row>
    <row r="2166" spans="1:4" x14ac:dyDescent="0.25">
      <c r="A2166" s="264">
        <v>95241</v>
      </c>
      <c r="B2166" s="264" t="s">
        <v>5935</v>
      </c>
      <c r="C2166" s="264" t="s">
        <v>716</v>
      </c>
      <c r="D2166" s="265">
        <v>29.05</v>
      </c>
    </row>
    <row r="2167" spans="1:4" x14ac:dyDescent="0.25">
      <c r="A2167" s="264">
        <v>96616</v>
      </c>
      <c r="B2167" s="264" t="s">
        <v>5936</v>
      </c>
      <c r="C2167" s="264" t="s">
        <v>1054</v>
      </c>
      <c r="D2167" s="265">
        <v>604.08000000000004</v>
      </c>
    </row>
    <row r="2168" spans="1:4" x14ac:dyDescent="0.25">
      <c r="A2168" s="264">
        <v>96617</v>
      </c>
      <c r="B2168" s="264" t="s">
        <v>5937</v>
      </c>
      <c r="C2168" s="264" t="s">
        <v>716</v>
      </c>
      <c r="D2168" s="265">
        <v>18.11</v>
      </c>
    </row>
    <row r="2169" spans="1:4" x14ac:dyDescent="0.25">
      <c r="A2169" s="264">
        <v>96619</v>
      </c>
      <c r="B2169" s="264" t="s">
        <v>5938</v>
      </c>
      <c r="C2169" s="264" t="s">
        <v>716</v>
      </c>
      <c r="D2169" s="265">
        <v>30.18</v>
      </c>
    </row>
    <row r="2170" spans="1:4" x14ac:dyDescent="0.25">
      <c r="A2170" s="264">
        <v>96620</v>
      </c>
      <c r="B2170" s="264" t="s">
        <v>5939</v>
      </c>
      <c r="C2170" s="264" t="s">
        <v>1054</v>
      </c>
      <c r="D2170" s="265">
        <v>581.39</v>
      </c>
    </row>
    <row r="2171" spans="1:4" x14ac:dyDescent="0.25">
      <c r="A2171" s="264">
        <v>96621</v>
      </c>
      <c r="B2171" s="264" t="s">
        <v>5940</v>
      </c>
      <c r="C2171" s="264" t="s">
        <v>1054</v>
      </c>
      <c r="D2171" s="265">
        <v>259.70999999999998</v>
      </c>
    </row>
    <row r="2172" spans="1:4" x14ac:dyDescent="0.25">
      <c r="A2172" s="264">
        <v>96622</v>
      </c>
      <c r="B2172" s="264" t="s">
        <v>5941</v>
      </c>
      <c r="C2172" s="264" t="s">
        <v>1054</v>
      </c>
      <c r="D2172" s="265">
        <v>193.01</v>
      </c>
    </row>
    <row r="2173" spans="1:4" x14ac:dyDescent="0.25">
      <c r="A2173" s="264">
        <v>96623</v>
      </c>
      <c r="B2173" s="264" t="s">
        <v>5942</v>
      </c>
      <c r="C2173" s="264" t="s">
        <v>1054</v>
      </c>
      <c r="D2173" s="265">
        <v>244.18</v>
      </c>
    </row>
    <row r="2174" spans="1:4" x14ac:dyDescent="0.25">
      <c r="A2174" s="264">
        <v>96624</v>
      </c>
      <c r="B2174" s="264" t="s">
        <v>5943</v>
      </c>
      <c r="C2174" s="264" t="s">
        <v>1054</v>
      </c>
      <c r="D2174" s="265">
        <v>187.53</v>
      </c>
    </row>
    <row r="2175" spans="1:4" x14ac:dyDescent="0.25">
      <c r="A2175" s="264">
        <v>97082</v>
      </c>
      <c r="B2175" s="264" t="s">
        <v>5944</v>
      </c>
      <c r="C2175" s="264" t="s">
        <v>1054</v>
      </c>
      <c r="D2175" s="265">
        <v>53.81</v>
      </c>
    </row>
    <row r="2176" spans="1:4" x14ac:dyDescent="0.25">
      <c r="A2176" s="264">
        <v>97083</v>
      </c>
      <c r="B2176" s="264" t="s">
        <v>5945</v>
      </c>
      <c r="C2176" s="264" t="s">
        <v>716</v>
      </c>
      <c r="D2176" s="265">
        <v>2.9</v>
      </c>
    </row>
    <row r="2177" spans="1:4" x14ac:dyDescent="0.25">
      <c r="A2177" s="264">
        <v>97084</v>
      </c>
      <c r="B2177" s="264" t="s">
        <v>5946</v>
      </c>
      <c r="C2177" s="264" t="s">
        <v>716</v>
      </c>
      <c r="D2177" s="265">
        <v>0.6</v>
      </c>
    </row>
    <row r="2178" spans="1:4" x14ac:dyDescent="0.25">
      <c r="A2178" s="264">
        <v>97086</v>
      </c>
      <c r="B2178" s="264" t="s">
        <v>5947</v>
      </c>
      <c r="C2178" s="264" t="s">
        <v>716</v>
      </c>
      <c r="D2178" s="265">
        <v>124.11</v>
      </c>
    </row>
    <row r="2179" spans="1:4" x14ac:dyDescent="0.25">
      <c r="A2179" s="264">
        <v>97087</v>
      </c>
      <c r="B2179" s="264" t="s">
        <v>5948</v>
      </c>
      <c r="C2179" s="264" t="s">
        <v>716</v>
      </c>
      <c r="D2179" s="265">
        <v>2.09</v>
      </c>
    </row>
    <row r="2180" spans="1:4" x14ac:dyDescent="0.25">
      <c r="A2180" s="264">
        <v>97088</v>
      </c>
      <c r="B2180" s="264" t="s">
        <v>5949</v>
      </c>
      <c r="C2180" s="264" t="s">
        <v>1056</v>
      </c>
      <c r="D2180" s="265">
        <v>24.72</v>
      </c>
    </row>
    <row r="2181" spans="1:4" x14ac:dyDescent="0.25">
      <c r="A2181" s="264">
        <v>97089</v>
      </c>
      <c r="B2181" s="264" t="s">
        <v>5950</v>
      </c>
      <c r="C2181" s="264" t="s">
        <v>1056</v>
      </c>
      <c r="D2181" s="265">
        <v>22.62</v>
      </c>
    </row>
    <row r="2182" spans="1:4" x14ac:dyDescent="0.25">
      <c r="A2182" s="264">
        <v>97090</v>
      </c>
      <c r="B2182" s="264" t="s">
        <v>5951</v>
      </c>
      <c r="C2182" s="264" t="s">
        <v>1056</v>
      </c>
      <c r="D2182" s="265">
        <v>22.28</v>
      </c>
    </row>
    <row r="2183" spans="1:4" x14ac:dyDescent="0.25">
      <c r="A2183" s="264">
        <v>97091</v>
      </c>
      <c r="B2183" s="264" t="s">
        <v>5952</v>
      </c>
      <c r="C2183" s="264" t="s">
        <v>1056</v>
      </c>
      <c r="D2183" s="265">
        <v>21.63</v>
      </c>
    </row>
    <row r="2184" spans="1:4" x14ac:dyDescent="0.25">
      <c r="A2184" s="264">
        <v>97092</v>
      </c>
      <c r="B2184" s="264" t="s">
        <v>5953</v>
      </c>
      <c r="C2184" s="264" t="s">
        <v>1056</v>
      </c>
      <c r="D2184" s="265">
        <v>20.98</v>
      </c>
    </row>
    <row r="2185" spans="1:4" x14ac:dyDescent="0.25">
      <c r="A2185" s="264">
        <v>97093</v>
      </c>
      <c r="B2185" s="264" t="s">
        <v>5954</v>
      </c>
      <c r="C2185" s="264" t="s">
        <v>1056</v>
      </c>
      <c r="D2185" s="265">
        <v>19.739999999999998</v>
      </c>
    </row>
    <row r="2186" spans="1:4" x14ac:dyDescent="0.25">
      <c r="A2186" s="264">
        <v>97096</v>
      </c>
      <c r="B2186" s="264" t="s">
        <v>5955</v>
      </c>
      <c r="C2186" s="264" t="s">
        <v>1054</v>
      </c>
      <c r="D2186" s="265">
        <v>601.79999999999995</v>
      </c>
    </row>
    <row r="2187" spans="1:4" x14ac:dyDescent="0.25">
      <c r="A2187" s="264">
        <v>97097</v>
      </c>
      <c r="B2187" s="264" t="s">
        <v>5956</v>
      </c>
      <c r="C2187" s="264" t="s">
        <v>716</v>
      </c>
      <c r="D2187" s="265">
        <v>35.270000000000003</v>
      </c>
    </row>
    <row r="2188" spans="1:4" x14ac:dyDescent="0.25">
      <c r="A2188" s="264">
        <v>97101</v>
      </c>
      <c r="B2188" s="264" t="s">
        <v>5957</v>
      </c>
      <c r="C2188" s="264" t="s">
        <v>716</v>
      </c>
      <c r="D2188" s="265">
        <v>198.71</v>
      </c>
    </row>
    <row r="2189" spans="1:4" x14ac:dyDescent="0.25">
      <c r="A2189" s="264">
        <v>97102</v>
      </c>
      <c r="B2189" s="264" t="s">
        <v>5958</v>
      </c>
      <c r="C2189" s="264" t="s">
        <v>716</v>
      </c>
      <c r="D2189" s="265">
        <v>247.89</v>
      </c>
    </row>
    <row r="2190" spans="1:4" x14ac:dyDescent="0.25">
      <c r="A2190" s="264">
        <v>97103</v>
      </c>
      <c r="B2190" s="264" t="s">
        <v>5959</v>
      </c>
      <c r="C2190" s="264" t="s">
        <v>716</v>
      </c>
      <c r="D2190" s="265">
        <v>291.44</v>
      </c>
    </row>
    <row r="2191" spans="1:4" x14ac:dyDescent="0.25">
      <c r="A2191" s="264">
        <v>100322</v>
      </c>
      <c r="B2191" s="264" t="s">
        <v>5960</v>
      </c>
      <c r="C2191" s="264" t="s">
        <v>1054</v>
      </c>
      <c r="D2191" s="265">
        <v>178.11</v>
      </c>
    </row>
    <row r="2192" spans="1:4" x14ac:dyDescent="0.25">
      <c r="A2192" s="264">
        <v>100323</v>
      </c>
      <c r="B2192" s="264" t="s">
        <v>5961</v>
      </c>
      <c r="C2192" s="264" t="s">
        <v>1054</v>
      </c>
      <c r="D2192" s="265">
        <v>122.93</v>
      </c>
    </row>
    <row r="2193" spans="1:4" x14ac:dyDescent="0.25">
      <c r="A2193" s="264">
        <v>100324</v>
      </c>
      <c r="B2193" s="264" t="s">
        <v>5962</v>
      </c>
      <c r="C2193" s="264" t="s">
        <v>1054</v>
      </c>
      <c r="D2193" s="265">
        <v>187.11</v>
      </c>
    </row>
    <row r="2194" spans="1:4" x14ac:dyDescent="0.25">
      <c r="A2194" s="264">
        <v>103072</v>
      </c>
      <c r="B2194" s="264" t="s">
        <v>5963</v>
      </c>
      <c r="C2194" s="264" t="s">
        <v>716</v>
      </c>
      <c r="D2194" s="265">
        <v>345.49</v>
      </c>
    </row>
    <row r="2195" spans="1:4" x14ac:dyDescent="0.25">
      <c r="A2195" s="264">
        <v>103073</v>
      </c>
      <c r="B2195" s="264" t="s">
        <v>5964</v>
      </c>
      <c r="C2195" s="264" t="s">
        <v>716</v>
      </c>
      <c r="D2195" s="265">
        <v>424.44</v>
      </c>
    </row>
    <row r="2196" spans="1:4" x14ac:dyDescent="0.25">
      <c r="A2196" s="264">
        <v>103074</v>
      </c>
      <c r="B2196" s="264" t="s">
        <v>5965</v>
      </c>
      <c r="C2196" s="264" t="s">
        <v>716</v>
      </c>
      <c r="D2196" s="265">
        <v>191.66</v>
      </c>
    </row>
    <row r="2197" spans="1:4" x14ac:dyDescent="0.25">
      <c r="A2197" s="264">
        <v>103075</v>
      </c>
      <c r="B2197" s="264" t="s">
        <v>5966</v>
      </c>
      <c r="C2197" s="264" t="s">
        <v>716</v>
      </c>
      <c r="D2197" s="265">
        <v>226.93</v>
      </c>
    </row>
    <row r="2198" spans="1:4" x14ac:dyDescent="0.25">
      <c r="A2198" s="264">
        <v>103076</v>
      </c>
      <c r="B2198" s="264" t="s">
        <v>5967</v>
      </c>
      <c r="C2198" s="264" t="s">
        <v>716</v>
      </c>
      <c r="D2198" s="265">
        <v>175.27</v>
      </c>
    </row>
    <row r="2199" spans="1:4" x14ac:dyDescent="0.25">
      <c r="A2199" s="264">
        <v>103077</v>
      </c>
      <c r="B2199" s="264" t="s">
        <v>5968</v>
      </c>
      <c r="C2199" s="264" t="s">
        <v>716</v>
      </c>
      <c r="D2199" s="265">
        <v>224.45</v>
      </c>
    </row>
    <row r="2200" spans="1:4" x14ac:dyDescent="0.25">
      <c r="A2200" s="264">
        <v>103078</v>
      </c>
      <c r="B2200" s="264" t="s">
        <v>5969</v>
      </c>
      <c r="C2200" s="264" t="s">
        <v>716</v>
      </c>
      <c r="D2200" s="265">
        <v>268</v>
      </c>
    </row>
    <row r="2201" spans="1:4" x14ac:dyDescent="0.25">
      <c r="A2201" s="264">
        <v>103079</v>
      </c>
      <c r="B2201" s="264" t="s">
        <v>5970</v>
      </c>
      <c r="C2201" s="264" t="s">
        <v>716</v>
      </c>
      <c r="D2201" s="265">
        <v>322.05</v>
      </c>
    </row>
    <row r="2202" spans="1:4" x14ac:dyDescent="0.25">
      <c r="A2202" s="264">
        <v>103080</v>
      </c>
      <c r="B2202" s="264" t="s">
        <v>5971</v>
      </c>
      <c r="C2202" s="264" t="s">
        <v>716</v>
      </c>
      <c r="D2202" s="265">
        <v>401</v>
      </c>
    </row>
    <row r="2203" spans="1:4" x14ac:dyDescent="0.25">
      <c r="A2203" s="264">
        <v>92263</v>
      </c>
      <c r="B2203" s="264" t="s">
        <v>5972</v>
      </c>
      <c r="C2203" s="264" t="s">
        <v>716</v>
      </c>
      <c r="D2203" s="265">
        <v>178.3</v>
      </c>
    </row>
    <row r="2204" spans="1:4" x14ac:dyDescent="0.25">
      <c r="A2204" s="264">
        <v>92264</v>
      </c>
      <c r="B2204" s="264" t="s">
        <v>5973</v>
      </c>
      <c r="C2204" s="264" t="s">
        <v>716</v>
      </c>
      <c r="D2204" s="265">
        <v>237.24</v>
      </c>
    </row>
    <row r="2205" spans="1:4" x14ac:dyDescent="0.25">
      <c r="A2205" s="264">
        <v>92265</v>
      </c>
      <c r="B2205" s="264" t="s">
        <v>5974</v>
      </c>
      <c r="C2205" s="264" t="s">
        <v>716</v>
      </c>
      <c r="D2205" s="265">
        <v>132.78</v>
      </c>
    </row>
    <row r="2206" spans="1:4" x14ac:dyDescent="0.25">
      <c r="A2206" s="264">
        <v>92266</v>
      </c>
      <c r="B2206" s="264" t="s">
        <v>5975</v>
      </c>
      <c r="C2206" s="264" t="s">
        <v>716</v>
      </c>
      <c r="D2206" s="265">
        <v>183.34</v>
      </c>
    </row>
    <row r="2207" spans="1:4" x14ac:dyDescent="0.25">
      <c r="A2207" s="264">
        <v>92267</v>
      </c>
      <c r="B2207" s="264" t="s">
        <v>5976</v>
      </c>
      <c r="C2207" s="264" t="s">
        <v>716</v>
      </c>
      <c r="D2207" s="265">
        <v>67.760000000000005</v>
      </c>
    </row>
    <row r="2208" spans="1:4" x14ac:dyDescent="0.25">
      <c r="A2208" s="264">
        <v>92268</v>
      </c>
      <c r="B2208" s="264" t="s">
        <v>5977</v>
      </c>
      <c r="C2208" s="264" t="s">
        <v>716</v>
      </c>
      <c r="D2208" s="265">
        <v>114.08</v>
      </c>
    </row>
    <row r="2209" spans="1:4" x14ac:dyDescent="0.25">
      <c r="A2209" s="264">
        <v>92269</v>
      </c>
      <c r="B2209" s="264" t="s">
        <v>5978</v>
      </c>
      <c r="C2209" s="264" t="s">
        <v>716</v>
      </c>
      <c r="D2209" s="265">
        <v>218.31</v>
      </c>
    </row>
    <row r="2210" spans="1:4" x14ac:dyDescent="0.25">
      <c r="A2210" s="264">
        <v>92270</v>
      </c>
      <c r="B2210" s="264" t="s">
        <v>5979</v>
      </c>
      <c r="C2210" s="264" t="s">
        <v>716</v>
      </c>
      <c r="D2210" s="265">
        <v>168.07</v>
      </c>
    </row>
    <row r="2211" spans="1:4" x14ac:dyDescent="0.25">
      <c r="A2211" s="264">
        <v>92271</v>
      </c>
      <c r="B2211" s="264" t="s">
        <v>5980</v>
      </c>
      <c r="C2211" s="264" t="s">
        <v>716</v>
      </c>
      <c r="D2211" s="265">
        <v>105.84</v>
      </c>
    </row>
    <row r="2212" spans="1:4" x14ac:dyDescent="0.25">
      <c r="A2212" s="264">
        <v>92272</v>
      </c>
      <c r="B2212" s="264" t="s">
        <v>5981</v>
      </c>
      <c r="C2212" s="264" t="s">
        <v>660</v>
      </c>
      <c r="D2212" s="265">
        <v>39.549999999999997</v>
      </c>
    </row>
    <row r="2213" spans="1:4" x14ac:dyDescent="0.25">
      <c r="A2213" s="264">
        <v>92273</v>
      </c>
      <c r="B2213" s="264" t="s">
        <v>5982</v>
      </c>
      <c r="C2213" s="264" t="s">
        <v>660</v>
      </c>
      <c r="D2213" s="265">
        <v>14.8</v>
      </c>
    </row>
    <row r="2214" spans="1:4" x14ac:dyDescent="0.25">
      <c r="A2214" s="264">
        <v>92409</v>
      </c>
      <c r="B2214" s="264" t="s">
        <v>5983</v>
      </c>
      <c r="C2214" s="264" t="s">
        <v>716</v>
      </c>
      <c r="D2214" s="265">
        <v>312.22000000000003</v>
      </c>
    </row>
    <row r="2215" spans="1:4" x14ac:dyDescent="0.25">
      <c r="A2215" s="264">
        <v>92411</v>
      </c>
      <c r="B2215" s="264" t="s">
        <v>5984</v>
      </c>
      <c r="C2215" s="264" t="s">
        <v>716</v>
      </c>
      <c r="D2215" s="265">
        <v>194.84</v>
      </c>
    </row>
    <row r="2216" spans="1:4" x14ac:dyDescent="0.25">
      <c r="A2216" s="264">
        <v>92413</v>
      </c>
      <c r="B2216" s="264" t="s">
        <v>5985</v>
      </c>
      <c r="C2216" s="264" t="s">
        <v>716</v>
      </c>
      <c r="D2216" s="265">
        <v>121.09</v>
      </c>
    </row>
    <row r="2217" spans="1:4" x14ac:dyDescent="0.25">
      <c r="A2217" s="264">
        <v>92415</v>
      </c>
      <c r="B2217" s="264" t="s">
        <v>5986</v>
      </c>
      <c r="C2217" s="264" t="s">
        <v>716</v>
      </c>
      <c r="D2217" s="265">
        <v>143.16999999999999</v>
      </c>
    </row>
    <row r="2218" spans="1:4" x14ac:dyDescent="0.25">
      <c r="A2218" s="264">
        <v>92417</v>
      </c>
      <c r="B2218" s="264" t="s">
        <v>5987</v>
      </c>
      <c r="C2218" s="264" t="s">
        <v>716</v>
      </c>
      <c r="D2218" s="265">
        <v>164.52</v>
      </c>
    </row>
    <row r="2219" spans="1:4" x14ac:dyDescent="0.25">
      <c r="A2219" s="264">
        <v>92419</v>
      </c>
      <c r="B2219" s="264" t="s">
        <v>5988</v>
      </c>
      <c r="C2219" s="264" t="s">
        <v>716</v>
      </c>
      <c r="D2219" s="265">
        <v>88.87</v>
      </c>
    </row>
    <row r="2220" spans="1:4" x14ac:dyDescent="0.25">
      <c r="A2220" s="264">
        <v>92421</v>
      </c>
      <c r="B2220" s="264" t="s">
        <v>5989</v>
      </c>
      <c r="C2220" s="264" t="s">
        <v>716</v>
      </c>
      <c r="D2220" s="265">
        <v>105.24</v>
      </c>
    </row>
    <row r="2221" spans="1:4" x14ac:dyDescent="0.25">
      <c r="A2221" s="264">
        <v>92423</v>
      </c>
      <c r="B2221" s="264" t="s">
        <v>5990</v>
      </c>
      <c r="C2221" s="264" t="s">
        <v>716</v>
      </c>
      <c r="D2221" s="265">
        <v>72.16</v>
      </c>
    </row>
    <row r="2222" spans="1:4" x14ac:dyDescent="0.25">
      <c r="A2222" s="264">
        <v>92425</v>
      </c>
      <c r="B2222" s="264" t="s">
        <v>5991</v>
      </c>
      <c r="C2222" s="264" t="s">
        <v>716</v>
      </c>
      <c r="D2222" s="265">
        <v>86.39</v>
      </c>
    </row>
    <row r="2223" spans="1:4" x14ac:dyDescent="0.25">
      <c r="A2223" s="264">
        <v>92427</v>
      </c>
      <c r="B2223" s="264" t="s">
        <v>5992</v>
      </c>
      <c r="C2223" s="264" t="s">
        <v>716</v>
      </c>
      <c r="D2223" s="265">
        <v>63.69</v>
      </c>
    </row>
    <row r="2224" spans="1:4" x14ac:dyDescent="0.25">
      <c r="A2224" s="264">
        <v>92429</v>
      </c>
      <c r="B2224" s="264" t="s">
        <v>5993</v>
      </c>
      <c r="C2224" s="264" t="s">
        <v>716</v>
      </c>
      <c r="D2224" s="265">
        <v>76.88</v>
      </c>
    </row>
    <row r="2225" spans="1:4" x14ac:dyDescent="0.25">
      <c r="A2225" s="264">
        <v>92431</v>
      </c>
      <c r="B2225" s="264" t="s">
        <v>5994</v>
      </c>
      <c r="C2225" s="264" t="s">
        <v>716</v>
      </c>
      <c r="D2225" s="265">
        <v>60.83</v>
      </c>
    </row>
    <row r="2226" spans="1:4" x14ac:dyDescent="0.25">
      <c r="A2226" s="264">
        <v>92433</v>
      </c>
      <c r="B2226" s="264" t="s">
        <v>5995</v>
      </c>
      <c r="C2226" s="264" t="s">
        <v>716</v>
      </c>
      <c r="D2226" s="265">
        <v>73.349999999999994</v>
      </c>
    </row>
    <row r="2227" spans="1:4" x14ac:dyDescent="0.25">
      <c r="A2227" s="264">
        <v>92435</v>
      </c>
      <c r="B2227" s="264" t="s">
        <v>5996</v>
      </c>
      <c r="C2227" s="264" t="s">
        <v>716</v>
      </c>
      <c r="D2227" s="265">
        <v>57.55</v>
      </c>
    </row>
    <row r="2228" spans="1:4" x14ac:dyDescent="0.25">
      <c r="A2228" s="264">
        <v>92437</v>
      </c>
      <c r="B2228" s="264" t="s">
        <v>5997</v>
      </c>
      <c r="C2228" s="264" t="s">
        <v>716</v>
      </c>
      <c r="D2228" s="265">
        <v>69.650000000000006</v>
      </c>
    </row>
    <row r="2229" spans="1:4" x14ac:dyDescent="0.25">
      <c r="A2229" s="264">
        <v>92439</v>
      </c>
      <c r="B2229" s="264" t="s">
        <v>5998</v>
      </c>
      <c r="C2229" s="264" t="s">
        <v>716</v>
      </c>
      <c r="D2229" s="265">
        <v>55.17</v>
      </c>
    </row>
    <row r="2230" spans="1:4" x14ac:dyDescent="0.25">
      <c r="A2230" s="264">
        <v>92441</v>
      </c>
      <c r="B2230" s="264" t="s">
        <v>5999</v>
      </c>
      <c r="C2230" s="264" t="s">
        <v>716</v>
      </c>
      <c r="D2230" s="265">
        <v>66.98</v>
      </c>
    </row>
    <row r="2231" spans="1:4" x14ac:dyDescent="0.25">
      <c r="A2231" s="264">
        <v>92443</v>
      </c>
      <c r="B2231" s="264" t="s">
        <v>6000</v>
      </c>
      <c r="C2231" s="264" t="s">
        <v>716</v>
      </c>
      <c r="D2231" s="265">
        <v>50.02</v>
      </c>
    </row>
    <row r="2232" spans="1:4" x14ac:dyDescent="0.25">
      <c r="A2232" s="264">
        <v>92445</v>
      </c>
      <c r="B2232" s="264" t="s">
        <v>6001</v>
      </c>
      <c r="C2232" s="264" t="s">
        <v>716</v>
      </c>
      <c r="D2232" s="265">
        <v>61.4</v>
      </c>
    </row>
    <row r="2233" spans="1:4" x14ac:dyDescent="0.25">
      <c r="A2233" s="264">
        <v>92446</v>
      </c>
      <c r="B2233" s="264" t="s">
        <v>6002</v>
      </c>
      <c r="C2233" s="264" t="s">
        <v>716</v>
      </c>
      <c r="D2233" s="265">
        <v>288.16000000000003</v>
      </c>
    </row>
    <row r="2234" spans="1:4" x14ac:dyDescent="0.25">
      <c r="A2234" s="264">
        <v>92447</v>
      </c>
      <c r="B2234" s="264" t="s">
        <v>6003</v>
      </c>
      <c r="C2234" s="264" t="s">
        <v>716</v>
      </c>
      <c r="D2234" s="265">
        <v>199.69</v>
      </c>
    </row>
    <row r="2235" spans="1:4" x14ac:dyDescent="0.25">
      <c r="A2235" s="264">
        <v>92448</v>
      </c>
      <c r="B2235" s="264" t="s">
        <v>6004</v>
      </c>
      <c r="C2235" s="264" t="s">
        <v>716</v>
      </c>
      <c r="D2235" s="265">
        <v>155.78</v>
      </c>
    </row>
    <row r="2236" spans="1:4" x14ac:dyDescent="0.25">
      <c r="A2236" s="264">
        <v>92449</v>
      </c>
      <c r="B2236" s="264" t="s">
        <v>6005</v>
      </c>
      <c r="C2236" s="264" t="s">
        <v>716</v>
      </c>
      <c r="D2236" s="265">
        <v>289.19</v>
      </c>
    </row>
    <row r="2237" spans="1:4" x14ac:dyDescent="0.25">
      <c r="A2237" s="264">
        <v>92450</v>
      </c>
      <c r="B2237" s="264" t="s">
        <v>6006</v>
      </c>
      <c r="C2237" s="264" t="s">
        <v>716</v>
      </c>
      <c r="D2237" s="265">
        <v>301.63</v>
      </c>
    </row>
    <row r="2238" spans="1:4" x14ac:dyDescent="0.25">
      <c r="A2238" s="264">
        <v>92451</v>
      </c>
      <c r="B2238" s="264" t="s">
        <v>6007</v>
      </c>
      <c r="C2238" s="264" t="s">
        <v>716</v>
      </c>
      <c r="D2238" s="265">
        <v>197.42</v>
      </c>
    </row>
    <row r="2239" spans="1:4" x14ac:dyDescent="0.25">
      <c r="A2239" s="264">
        <v>92452</v>
      </c>
      <c r="B2239" s="264" t="s">
        <v>6008</v>
      </c>
      <c r="C2239" s="264" t="s">
        <v>716</v>
      </c>
      <c r="D2239" s="265">
        <v>182.4</v>
      </c>
    </row>
    <row r="2240" spans="1:4" x14ac:dyDescent="0.25">
      <c r="A2240" s="264">
        <v>92453</v>
      </c>
      <c r="B2240" s="264" t="s">
        <v>6009</v>
      </c>
      <c r="C2240" s="264" t="s">
        <v>716</v>
      </c>
      <c r="D2240" s="265">
        <v>247.16</v>
      </c>
    </row>
    <row r="2241" spans="1:4" x14ac:dyDescent="0.25">
      <c r="A2241" s="264">
        <v>92454</v>
      </c>
      <c r="B2241" s="264" t="s">
        <v>6010</v>
      </c>
      <c r="C2241" s="264" t="s">
        <v>716</v>
      </c>
      <c r="D2241" s="265">
        <v>268.94</v>
      </c>
    </row>
    <row r="2242" spans="1:4" x14ac:dyDescent="0.25">
      <c r="A2242" s="264">
        <v>92455</v>
      </c>
      <c r="B2242" s="264" t="s">
        <v>6011</v>
      </c>
      <c r="C2242" s="264" t="s">
        <v>716</v>
      </c>
      <c r="D2242" s="265">
        <v>161.29</v>
      </c>
    </row>
    <row r="2243" spans="1:4" x14ac:dyDescent="0.25">
      <c r="A2243" s="264">
        <v>92456</v>
      </c>
      <c r="B2243" s="264" t="s">
        <v>6012</v>
      </c>
      <c r="C2243" s="264" t="s">
        <v>716</v>
      </c>
      <c r="D2243" s="265">
        <v>149.35</v>
      </c>
    </row>
    <row r="2244" spans="1:4" x14ac:dyDescent="0.25">
      <c r="A2244" s="264">
        <v>92457</v>
      </c>
      <c r="B2244" s="264" t="s">
        <v>6013</v>
      </c>
      <c r="C2244" s="264" t="s">
        <v>716</v>
      </c>
      <c r="D2244" s="265">
        <v>214.12</v>
      </c>
    </row>
    <row r="2245" spans="1:4" x14ac:dyDescent="0.25">
      <c r="A2245" s="264">
        <v>92458</v>
      </c>
      <c r="B2245" s="264" t="s">
        <v>6014</v>
      </c>
      <c r="C2245" s="264" t="s">
        <v>716</v>
      </c>
      <c r="D2245" s="265">
        <v>248.54</v>
      </c>
    </row>
    <row r="2246" spans="1:4" x14ac:dyDescent="0.25">
      <c r="A2246" s="264">
        <v>92459</v>
      </c>
      <c r="B2246" s="264" t="s">
        <v>6015</v>
      </c>
      <c r="C2246" s="264" t="s">
        <v>716</v>
      </c>
      <c r="D2246" s="265">
        <v>136.41</v>
      </c>
    </row>
    <row r="2247" spans="1:4" x14ac:dyDescent="0.25">
      <c r="A2247" s="264">
        <v>92460</v>
      </c>
      <c r="B2247" s="264" t="s">
        <v>6016</v>
      </c>
      <c r="C2247" s="264" t="s">
        <v>716</v>
      </c>
      <c r="D2247" s="265">
        <v>124.09</v>
      </c>
    </row>
    <row r="2248" spans="1:4" x14ac:dyDescent="0.25">
      <c r="A2248" s="264">
        <v>92461</v>
      </c>
      <c r="B2248" s="264" t="s">
        <v>6017</v>
      </c>
      <c r="C2248" s="264" t="s">
        <v>716</v>
      </c>
      <c r="D2248" s="265">
        <v>197.43</v>
      </c>
    </row>
    <row r="2249" spans="1:4" x14ac:dyDescent="0.25">
      <c r="A2249" s="264">
        <v>92462</v>
      </c>
      <c r="B2249" s="264" t="s">
        <v>6018</v>
      </c>
      <c r="C2249" s="264" t="s">
        <v>716</v>
      </c>
      <c r="D2249" s="265">
        <v>235.95</v>
      </c>
    </row>
    <row r="2250" spans="1:4" x14ac:dyDescent="0.25">
      <c r="A2250" s="264">
        <v>92463</v>
      </c>
      <c r="B2250" s="264" t="s">
        <v>6019</v>
      </c>
      <c r="C2250" s="264" t="s">
        <v>716</v>
      </c>
      <c r="D2250" s="265">
        <v>123.44</v>
      </c>
    </row>
    <row r="2251" spans="1:4" x14ac:dyDescent="0.25">
      <c r="A2251" s="264">
        <v>92464</v>
      </c>
      <c r="B2251" s="264" t="s">
        <v>6020</v>
      </c>
      <c r="C2251" s="264" t="s">
        <v>716</v>
      </c>
      <c r="D2251" s="265">
        <v>116.93</v>
      </c>
    </row>
    <row r="2252" spans="1:4" x14ac:dyDescent="0.25">
      <c r="A2252" s="264">
        <v>92465</v>
      </c>
      <c r="B2252" s="264" t="s">
        <v>6021</v>
      </c>
      <c r="C2252" s="264" t="s">
        <v>716</v>
      </c>
      <c r="D2252" s="265">
        <v>158.25</v>
      </c>
    </row>
    <row r="2253" spans="1:4" x14ac:dyDescent="0.25">
      <c r="A2253" s="264">
        <v>92466</v>
      </c>
      <c r="B2253" s="264" t="s">
        <v>6022</v>
      </c>
      <c r="C2253" s="264" t="s">
        <v>716</v>
      </c>
      <c r="D2253" s="265">
        <v>230.71</v>
      </c>
    </row>
    <row r="2254" spans="1:4" x14ac:dyDescent="0.25">
      <c r="A2254" s="264">
        <v>92467</v>
      </c>
      <c r="B2254" s="264" t="s">
        <v>6023</v>
      </c>
      <c r="C2254" s="264" t="s">
        <v>716</v>
      </c>
      <c r="D2254" s="265">
        <v>102.81</v>
      </c>
    </row>
    <row r="2255" spans="1:4" x14ac:dyDescent="0.25">
      <c r="A2255" s="264">
        <v>92468</v>
      </c>
      <c r="B2255" s="264" t="s">
        <v>6024</v>
      </c>
      <c r="C2255" s="264" t="s">
        <v>716</v>
      </c>
      <c r="D2255" s="265">
        <v>111.99</v>
      </c>
    </row>
    <row r="2256" spans="1:4" x14ac:dyDescent="0.25">
      <c r="A2256" s="264">
        <v>92469</v>
      </c>
      <c r="B2256" s="264" t="s">
        <v>6025</v>
      </c>
      <c r="C2256" s="264" t="s">
        <v>716</v>
      </c>
      <c r="D2256" s="265">
        <v>143.97</v>
      </c>
    </row>
    <row r="2257" spans="1:4" x14ac:dyDescent="0.25">
      <c r="A2257" s="264">
        <v>92470</v>
      </c>
      <c r="B2257" s="264" t="s">
        <v>6026</v>
      </c>
      <c r="C2257" s="264" t="s">
        <v>716</v>
      </c>
      <c r="D2257" s="265">
        <v>223.78</v>
      </c>
    </row>
    <row r="2258" spans="1:4" x14ac:dyDescent="0.25">
      <c r="A2258" s="264">
        <v>92471</v>
      </c>
      <c r="B2258" s="264" t="s">
        <v>6027</v>
      </c>
      <c r="C2258" s="264" t="s">
        <v>716</v>
      </c>
      <c r="D2258" s="265">
        <v>93.64</v>
      </c>
    </row>
    <row r="2259" spans="1:4" x14ac:dyDescent="0.25">
      <c r="A2259" s="264">
        <v>92472</v>
      </c>
      <c r="B2259" s="264" t="s">
        <v>6028</v>
      </c>
      <c r="C2259" s="264" t="s">
        <v>716</v>
      </c>
      <c r="D2259" s="265">
        <v>105.83</v>
      </c>
    </row>
    <row r="2260" spans="1:4" x14ac:dyDescent="0.25">
      <c r="A2260" s="264">
        <v>92473</v>
      </c>
      <c r="B2260" s="264" t="s">
        <v>6029</v>
      </c>
      <c r="C2260" s="264" t="s">
        <v>716</v>
      </c>
      <c r="D2260" s="265">
        <v>132.47</v>
      </c>
    </row>
    <row r="2261" spans="1:4" x14ac:dyDescent="0.25">
      <c r="A2261" s="264">
        <v>92474</v>
      </c>
      <c r="B2261" s="264" t="s">
        <v>6030</v>
      </c>
      <c r="C2261" s="264" t="s">
        <v>716</v>
      </c>
      <c r="D2261" s="265">
        <v>217.87</v>
      </c>
    </row>
    <row r="2262" spans="1:4" x14ac:dyDescent="0.25">
      <c r="A2262" s="264">
        <v>92475</v>
      </c>
      <c r="B2262" s="264" t="s">
        <v>6031</v>
      </c>
      <c r="C2262" s="264" t="s">
        <v>716</v>
      </c>
      <c r="D2262" s="265">
        <v>86.24</v>
      </c>
    </row>
    <row r="2263" spans="1:4" x14ac:dyDescent="0.25">
      <c r="A2263" s="264">
        <v>92476</v>
      </c>
      <c r="B2263" s="264" t="s">
        <v>6032</v>
      </c>
      <c r="C2263" s="264" t="s">
        <v>716</v>
      </c>
      <c r="D2263" s="265">
        <v>100.65</v>
      </c>
    </row>
    <row r="2264" spans="1:4" x14ac:dyDescent="0.25">
      <c r="A2264" s="264">
        <v>92477</v>
      </c>
      <c r="B2264" s="264" t="s">
        <v>6033</v>
      </c>
      <c r="C2264" s="264" t="s">
        <v>716</v>
      </c>
      <c r="D2264" s="265">
        <v>107.71</v>
      </c>
    </row>
    <row r="2265" spans="1:4" x14ac:dyDescent="0.25">
      <c r="A2265" s="264">
        <v>92478</v>
      </c>
      <c r="B2265" s="264" t="s">
        <v>6034</v>
      </c>
      <c r="C2265" s="264" t="s">
        <v>716</v>
      </c>
      <c r="D2265" s="265">
        <v>206.05</v>
      </c>
    </row>
    <row r="2266" spans="1:4" x14ac:dyDescent="0.25">
      <c r="A2266" s="264">
        <v>92479</v>
      </c>
      <c r="B2266" s="264" t="s">
        <v>6035</v>
      </c>
      <c r="C2266" s="264" t="s">
        <v>716</v>
      </c>
      <c r="D2266" s="265">
        <v>70.319999999999993</v>
      </c>
    </row>
    <row r="2267" spans="1:4" x14ac:dyDescent="0.25">
      <c r="A2267" s="264">
        <v>92480</v>
      </c>
      <c r="B2267" s="264" t="s">
        <v>6036</v>
      </c>
      <c r="C2267" s="264" t="s">
        <v>716</v>
      </c>
      <c r="D2267" s="265">
        <v>90.14</v>
      </c>
    </row>
    <row r="2268" spans="1:4" x14ac:dyDescent="0.25">
      <c r="A2268" s="264">
        <v>92482</v>
      </c>
      <c r="B2268" s="264" t="s">
        <v>6037</v>
      </c>
      <c r="C2268" s="264" t="s">
        <v>716</v>
      </c>
      <c r="D2268" s="265">
        <v>318.66000000000003</v>
      </c>
    </row>
    <row r="2269" spans="1:4" x14ac:dyDescent="0.25">
      <c r="A2269" s="264">
        <v>92484</v>
      </c>
      <c r="B2269" s="264" t="s">
        <v>6038</v>
      </c>
      <c r="C2269" s="264" t="s">
        <v>716</v>
      </c>
      <c r="D2269" s="265">
        <v>219.34</v>
      </c>
    </row>
    <row r="2270" spans="1:4" x14ac:dyDescent="0.25">
      <c r="A2270" s="264">
        <v>92486</v>
      </c>
      <c r="B2270" s="264" t="s">
        <v>6039</v>
      </c>
      <c r="C2270" s="264" t="s">
        <v>716</v>
      </c>
      <c r="D2270" s="265">
        <v>156.16</v>
      </c>
    </row>
    <row r="2271" spans="1:4" x14ac:dyDescent="0.25">
      <c r="A2271" s="264">
        <v>92488</v>
      </c>
      <c r="B2271" s="264" t="s">
        <v>6040</v>
      </c>
      <c r="C2271" s="264" t="s">
        <v>716</v>
      </c>
      <c r="D2271" s="265">
        <v>109.74</v>
      </c>
    </row>
    <row r="2272" spans="1:4" x14ac:dyDescent="0.25">
      <c r="A2272" s="264">
        <v>92490</v>
      </c>
      <c r="B2272" s="264" t="s">
        <v>6041</v>
      </c>
      <c r="C2272" s="264" t="s">
        <v>716</v>
      </c>
      <c r="D2272" s="265">
        <v>76.14</v>
      </c>
    </row>
    <row r="2273" spans="1:4" x14ac:dyDescent="0.25">
      <c r="A2273" s="264">
        <v>92492</v>
      </c>
      <c r="B2273" s="264" t="s">
        <v>6042</v>
      </c>
      <c r="C2273" s="264" t="s">
        <v>716</v>
      </c>
      <c r="D2273" s="265">
        <v>103.85</v>
      </c>
    </row>
    <row r="2274" spans="1:4" x14ac:dyDescent="0.25">
      <c r="A2274" s="264">
        <v>92494</v>
      </c>
      <c r="B2274" s="264" t="s">
        <v>6043</v>
      </c>
      <c r="C2274" s="264" t="s">
        <v>716</v>
      </c>
      <c r="D2274" s="265">
        <v>71.27</v>
      </c>
    </row>
    <row r="2275" spans="1:4" x14ac:dyDescent="0.25">
      <c r="A2275" s="264">
        <v>92496</v>
      </c>
      <c r="B2275" s="264" t="s">
        <v>6044</v>
      </c>
      <c r="C2275" s="264" t="s">
        <v>716</v>
      </c>
      <c r="D2275" s="265">
        <v>99.03</v>
      </c>
    </row>
    <row r="2276" spans="1:4" x14ac:dyDescent="0.25">
      <c r="A2276" s="264">
        <v>92498</v>
      </c>
      <c r="B2276" s="264" t="s">
        <v>6045</v>
      </c>
      <c r="C2276" s="264" t="s">
        <v>716</v>
      </c>
      <c r="D2276" s="265">
        <v>67.319999999999993</v>
      </c>
    </row>
    <row r="2277" spans="1:4" x14ac:dyDescent="0.25">
      <c r="A2277" s="264">
        <v>92500</v>
      </c>
      <c r="B2277" s="264" t="s">
        <v>6046</v>
      </c>
      <c r="C2277" s="264" t="s">
        <v>716</v>
      </c>
      <c r="D2277" s="265">
        <v>95.34</v>
      </c>
    </row>
    <row r="2278" spans="1:4" x14ac:dyDescent="0.25">
      <c r="A2278" s="264">
        <v>92502</v>
      </c>
      <c r="B2278" s="264" t="s">
        <v>6047</v>
      </c>
      <c r="C2278" s="264" t="s">
        <v>716</v>
      </c>
      <c r="D2278" s="265">
        <v>64.47</v>
      </c>
    </row>
    <row r="2279" spans="1:4" x14ac:dyDescent="0.25">
      <c r="A2279" s="264">
        <v>92504</v>
      </c>
      <c r="B2279" s="264" t="s">
        <v>6048</v>
      </c>
      <c r="C2279" s="264" t="s">
        <v>716</v>
      </c>
      <c r="D2279" s="265">
        <v>62.64</v>
      </c>
    </row>
    <row r="2280" spans="1:4" x14ac:dyDescent="0.25">
      <c r="A2280" s="264">
        <v>92506</v>
      </c>
      <c r="B2280" s="264" t="s">
        <v>6049</v>
      </c>
      <c r="C2280" s="264" t="s">
        <v>716</v>
      </c>
      <c r="D2280" s="265">
        <v>59.12</v>
      </c>
    </row>
    <row r="2281" spans="1:4" x14ac:dyDescent="0.25">
      <c r="A2281" s="264">
        <v>92508</v>
      </c>
      <c r="B2281" s="264" t="s">
        <v>6050</v>
      </c>
      <c r="C2281" s="264" t="s">
        <v>716</v>
      </c>
      <c r="D2281" s="265">
        <v>114.68</v>
      </c>
    </row>
    <row r="2282" spans="1:4" x14ac:dyDescent="0.25">
      <c r="A2282" s="264">
        <v>92510</v>
      </c>
      <c r="B2282" s="264" t="s">
        <v>6051</v>
      </c>
      <c r="C2282" s="264" t="s">
        <v>716</v>
      </c>
      <c r="D2282" s="265">
        <v>79.319999999999993</v>
      </c>
    </row>
    <row r="2283" spans="1:4" x14ac:dyDescent="0.25">
      <c r="A2283" s="264">
        <v>92512</v>
      </c>
      <c r="B2283" s="264" t="s">
        <v>6052</v>
      </c>
      <c r="C2283" s="264" t="s">
        <v>716</v>
      </c>
      <c r="D2283" s="265">
        <v>96.06</v>
      </c>
    </row>
    <row r="2284" spans="1:4" x14ac:dyDescent="0.25">
      <c r="A2284" s="264">
        <v>92514</v>
      </c>
      <c r="B2284" s="264" t="s">
        <v>6053</v>
      </c>
      <c r="C2284" s="264" t="s">
        <v>716</v>
      </c>
      <c r="D2284" s="265">
        <v>61.79</v>
      </c>
    </row>
    <row r="2285" spans="1:4" x14ac:dyDescent="0.25">
      <c r="A2285" s="264">
        <v>92515</v>
      </c>
      <c r="B2285" s="264" t="s">
        <v>6054</v>
      </c>
      <c r="C2285" s="264" t="s">
        <v>716</v>
      </c>
      <c r="D2285" s="265">
        <v>87.13</v>
      </c>
    </row>
    <row r="2286" spans="1:4" x14ac:dyDescent="0.25">
      <c r="A2286" s="264">
        <v>92518</v>
      </c>
      <c r="B2286" s="264" t="s">
        <v>6055</v>
      </c>
      <c r="C2286" s="264" t="s">
        <v>716</v>
      </c>
      <c r="D2286" s="265">
        <v>53.9</v>
      </c>
    </row>
    <row r="2287" spans="1:4" x14ac:dyDescent="0.25">
      <c r="A2287" s="264">
        <v>92520</v>
      </c>
      <c r="B2287" s="264" t="s">
        <v>6056</v>
      </c>
      <c r="C2287" s="264" t="s">
        <v>716</v>
      </c>
      <c r="D2287" s="265">
        <v>81.489999999999995</v>
      </c>
    </row>
    <row r="2288" spans="1:4" x14ac:dyDescent="0.25">
      <c r="A2288" s="264">
        <v>92522</v>
      </c>
      <c r="B2288" s="264" t="s">
        <v>6057</v>
      </c>
      <c r="C2288" s="264" t="s">
        <v>716</v>
      </c>
      <c r="D2288" s="265">
        <v>49.2</v>
      </c>
    </row>
    <row r="2289" spans="1:4" x14ac:dyDescent="0.25">
      <c r="A2289" s="264">
        <v>92524</v>
      </c>
      <c r="B2289" s="264" t="s">
        <v>6058</v>
      </c>
      <c r="C2289" s="264" t="s">
        <v>716</v>
      </c>
      <c r="D2289" s="265">
        <v>81.66</v>
      </c>
    </row>
    <row r="2290" spans="1:4" x14ac:dyDescent="0.25">
      <c r="A2290" s="264">
        <v>92526</v>
      </c>
      <c r="B2290" s="264" t="s">
        <v>6059</v>
      </c>
      <c r="C2290" s="264" t="s">
        <v>716</v>
      </c>
      <c r="D2290" s="265">
        <v>50.28</v>
      </c>
    </row>
    <row r="2291" spans="1:4" x14ac:dyDescent="0.25">
      <c r="A2291" s="264">
        <v>92528</v>
      </c>
      <c r="B2291" s="264" t="s">
        <v>6060</v>
      </c>
      <c r="C2291" s="264" t="s">
        <v>716</v>
      </c>
      <c r="D2291" s="265">
        <v>78.13</v>
      </c>
    </row>
    <row r="2292" spans="1:4" x14ac:dyDescent="0.25">
      <c r="A2292" s="264">
        <v>92530</v>
      </c>
      <c r="B2292" s="264" t="s">
        <v>6061</v>
      </c>
      <c r="C2292" s="264" t="s">
        <v>716</v>
      </c>
      <c r="D2292" s="265">
        <v>47.56</v>
      </c>
    </row>
    <row r="2293" spans="1:4" x14ac:dyDescent="0.25">
      <c r="A2293" s="264">
        <v>92532</v>
      </c>
      <c r="B2293" s="264" t="s">
        <v>6062</v>
      </c>
      <c r="C2293" s="264" t="s">
        <v>716</v>
      </c>
      <c r="D2293" s="265">
        <v>75.11</v>
      </c>
    </row>
    <row r="2294" spans="1:4" x14ac:dyDescent="0.25">
      <c r="A2294" s="264">
        <v>92534</v>
      </c>
      <c r="B2294" s="264" t="s">
        <v>6063</v>
      </c>
      <c r="C2294" s="264" t="s">
        <v>716</v>
      </c>
      <c r="D2294" s="265">
        <v>45.28</v>
      </c>
    </row>
    <row r="2295" spans="1:4" x14ac:dyDescent="0.25">
      <c r="A2295" s="264">
        <v>92536</v>
      </c>
      <c r="B2295" s="264" t="s">
        <v>6064</v>
      </c>
      <c r="C2295" s="264" t="s">
        <v>716</v>
      </c>
      <c r="D2295" s="265">
        <v>69.2</v>
      </c>
    </row>
    <row r="2296" spans="1:4" x14ac:dyDescent="0.25">
      <c r="A2296" s="264">
        <v>92538</v>
      </c>
      <c r="B2296" s="264" t="s">
        <v>6065</v>
      </c>
      <c r="C2296" s="264" t="s">
        <v>716</v>
      </c>
      <c r="D2296" s="265">
        <v>40.69</v>
      </c>
    </row>
    <row r="2297" spans="1:4" x14ac:dyDescent="0.25">
      <c r="A2297" s="264">
        <v>96252</v>
      </c>
      <c r="B2297" s="264" t="s">
        <v>6066</v>
      </c>
      <c r="C2297" s="264" t="s">
        <v>716</v>
      </c>
      <c r="D2297" s="265">
        <v>259.12</v>
      </c>
    </row>
    <row r="2298" spans="1:4" x14ac:dyDescent="0.25">
      <c r="A2298" s="264">
        <v>96257</v>
      </c>
      <c r="B2298" s="264" t="s">
        <v>6067</v>
      </c>
      <c r="C2298" s="264" t="s">
        <v>716</v>
      </c>
      <c r="D2298" s="265">
        <v>206.11</v>
      </c>
    </row>
    <row r="2299" spans="1:4" x14ac:dyDescent="0.25">
      <c r="A2299" s="264">
        <v>96258</v>
      </c>
      <c r="B2299" s="264" t="s">
        <v>6068</v>
      </c>
      <c r="C2299" s="264" t="s">
        <v>716</v>
      </c>
      <c r="D2299" s="265">
        <v>193.66</v>
      </c>
    </row>
    <row r="2300" spans="1:4" x14ac:dyDescent="0.25">
      <c r="A2300" s="264">
        <v>96259</v>
      </c>
      <c r="B2300" s="264" t="s">
        <v>6069</v>
      </c>
      <c r="C2300" s="264" t="s">
        <v>716</v>
      </c>
      <c r="D2300" s="265">
        <v>227.83</v>
      </c>
    </row>
    <row r="2301" spans="1:4" x14ac:dyDescent="0.25">
      <c r="A2301" s="264">
        <v>96529</v>
      </c>
      <c r="B2301" s="264" t="s">
        <v>6070</v>
      </c>
      <c r="C2301" s="264" t="s">
        <v>716</v>
      </c>
      <c r="D2301" s="265">
        <v>337.69</v>
      </c>
    </row>
    <row r="2302" spans="1:4" x14ac:dyDescent="0.25">
      <c r="A2302" s="264">
        <v>96530</v>
      </c>
      <c r="B2302" s="264" t="s">
        <v>6071</v>
      </c>
      <c r="C2302" s="264" t="s">
        <v>716</v>
      </c>
      <c r="D2302" s="265">
        <v>184.53</v>
      </c>
    </row>
    <row r="2303" spans="1:4" x14ac:dyDescent="0.25">
      <c r="A2303" s="264">
        <v>96531</v>
      </c>
      <c r="B2303" s="264" t="s">
        <v>6072</v>
      </c>
      <c r="C2303" s="264" t="s">
        <v>716</v>
      </c>
      <c r="D2303" s="265">
        <v>127.39</v>
      </c>
    </row>
    <row r="2304" spans="1:4" x14ac:dyDescent="0.25">
      <c r="A2304" s="264">
        <v>96532</v>
      </c>
      <c r="B2304" s="264" t="s">
        <v>6073</v>
      </c>
      <c r="C2304" s="264" t="s">
        <v>716</v>
      </c>
      <c r="D2304" s="265">
        <v>212.47</v>
      </c>
    </row>
    <row r="2305" spans="1:4" x14ac:dyDescent="0.25">
      <c r="A2305" s="264">
        <v>96533</v>
      </c>
      <c r="B2305" s="264" t="s">
        <v>6074</v>
      </c>
      <c r="C2305" s="264" t="s">
        <v>716</v>
      </c>
      <c r="D2305" s="265">
        <v>113.11</v>
      </c>
    </row>
    <row r="2306" spans="1:4" x14ac:dyDescent="0.25">
      <c r="A2306" s="264">
        <v>96534</v>
      </c>
      <c r="B2306" s="264" t="s">
        <v>6075</v>
      </c>
      <c r="C2306" s="264" t="s">
        <v>716</v>
      </c>
      <c r="D2306" s="265">
        <v>87.88</v>
      </c>
    </row>
    <row r="2307" spans="1:4" x14ac:dyDescent="0.25">
      <c r="A2307" s="264">
        <v>96535</v>
      </c>
      <c r="B2307" s="264" t="s">
        <v>6076</v>
      </c>
      <c r="C2307" s="264" t="s">
        <v>716</v>
      </c>
      <c r="D2307" s="265">
        <v>147.24</v>
      </c>
    </row>
    <row r="2308" spans="1:4" x14ac:dyDescent="0.25">
      <c r="A2308" s="264">
        <v>96536</v>
      </c>
      <c r="B2308" s="264" t="s">
        <v>6077</v>
      </c>
      <c r="C2308" s="264" t="s">
        <v>716</v>
      </c>
      <c r="D2308" s="265">
        <v>75.930000000000007</v>
      </c>
    </row>
    <row r="2309" spans="1:4" x14ac:dyDescent="0.25">
      <c r="A2309" s="264">
        <v>96537</v>
      </c>
      <c r="B2309" s="264" t="s">
        <v>6078</v>
      </c>
      <c r="C2309" s="264" t="s">
        <v>716</v>
      </c>
      <c r="D2309" s="265">
        <v>196.96</v>
      </c>
    </row>
    <row r="2310" spans="1:4" x14ac:dyDescent="0.25">
      <c r="A2310" s="264">
        <v>96538</v>
      </c>
      <c r="B2310" s="264" t="s">
        <v>6079</v>
      </c>
      <c r="C2310" s="264" t="s">
        <v>716</v>
      </c>
      <c r="D2310" s="265">
        <v>276.10000000000002</v>
      </c>
    </row>
    <row r="2311" spans="1:4" x14ac:dyDescent="0.25">
      <c r="A2311" s="264">
        <v>96539</v>
      </c>
      <c r="B2311" s="264" t="s">
        <v>6080</v>
      </c>
      <c r="C2311" s="264" t="s">
        <v>716</v>
      </c>
      <c r="D2311" s="265">
        <v>129.47999999999999</v>
      </c>
    </row>
    <row r="2312" spans="1:4" x14ac:dyDescent="0.25">
      <c r="A2312" s="264">
        <v>96540</v>
      </c>
      <c r="B2312" s="264" t="s">
        <v>6081</v>
      </c>
      <c r="C2312" s="264" t="s">
        <v>716</v>
      </c>
      <c r="D2312" s="265">
        <v>134.56</v>
      </c>
    </row>
    <row r="2313" spans="1:4" x14ac:dyDescent="0.25">
      <c r="A2313" s="264">
        <v>96541</v>
      </c>
      <c r="B2313" s="264" t="s">
        <v>6082</v>
      </c>
      <c r="C2313" s="264" t="s">
        <v>716</v>
      </c>
      <c r="D2313" s="265">
        <v>191.89</v>
      </c>
    </row>
    <row r="2314" spans="1:4" x14ac:dyDescent="0.25">
      <c r="A2314" s="264">
        <v>96542</v>
      </c>
      <c r="B2314" s="264" t="s">
        <v>6083</v>
      </c>
      <c r="C2314" s="264" t="s">
        <v>716</v>
      </c>
      <c r="D2314" s="265">
        <v>94.26</v>
      </c>
    </row>
    <row r="2315" spans="1:4" x14ac:dyDescent="0.25">
      <c r="A2315" s="264">
        <v>96543</v>
      </c>
      <c r="B2315" s="264" t="s">
        <v>6084</v>
      </c>
      <c r="C2315" s="264" t="s">
        <v>1056</v>
      </c>
      <c r="D2315" s="265">
        <v>20.170000000000002</v>
      </c>
    </row>
    <row r="2316" spans="1:4" x14ac:dyDescent="0.25">
      <c r="A2316" s="264">
        <v>97747</v>
      </c>
      <c r="B2316" s="264" t="s">
        <v>6085</v>
      </c>
      <c r="C2316" s="264" t="s">
        <v>716</v>
      </c>
      <c r="D2316" s="265">
        <v>212.61</v>
      </c>
    </row>
    <row r="2317" spans="1:4" x14ac:dyDescent="0.25">
      <c r="A2317" s="264">
        <v>101791</v>
      </c>
      <c r="B2317" s="264" t="s">
        <v>6086</v>
      </c>
      <c r="C2317" s="264" t="s">
        <v>660</v>
      </c>
      <c r="D2317" s="265">
        <v>25.34</v>
      </c>
    </row>
    <row r="2318" spans="1:4" x14ac:dyDescent="0.25">
      <c r="A2318" s="264">
        <v>101792</v>
      </c>
      <c r="B2318" s="264" t="s">
        <v>6087</v>
      </c>
      <c r="C2318" s="264" t="s">
        <v>1054</v>
      </c>
      <c r="D2318" s="265">
        <v>16.239999999999998</v>
      </c>
    </row>
    <row r="2319" spans="1:4" x14ac:dyDescent="0.25">
      <c r="A2319" s="264">
        <v>101793</v>
      </c>
      <c r="B2319" s="264" t="s">
        <v>6088</v>
      </c>
      <c r="C2319" s="264" t="s">
        <v>1054</v>
      </c>
      <c r="D2319" s="265">
        <v>24.78</v>
      </c>
    </row>
    <row r="2320" spans="1:4" x14ac:dyDescent="0.25">
      <c r="A2320" s="264">
        <v>101969</v>
      </c>
      <c r="B2320" s="264" t="s">
        <v>6089</v>
      </c>
      <c r="C2320" s="264" t="s">
        <v>716</v>
      </c>
      <c r="D2320" s="265">
        <v>215.37</v>
      </c>
    </row>
    <row r="2321" spans="1:4" x14ac:dyDescent="0.25">
      <c r="A2321" s="264">
        <v>101971</v>
      </c>
      <c r="B2321" s="264" t="s">
        <v>6090</v>
      </c>
      <c r="C2321" s="264" t="s">
        <v>716</v>
      </c>
      <c r="D2321" s="265">
        <v>162.51</v>
      </c>
    </row>
    <row r="2322" spans="1:4" x14ac:dyDescent="0.25">
      <c r="A2322" s="264">
        <v>101973</v>
      </c>
      <c r="B2322" s="264" t="s">
        <v>6091</v>
      </c>
      <c r="C2322" s="264" t="s">
        <v>716</v>
      </c>
      <c r="D2322" s="265">
        <v>204.62</v>
      </c>
    </row>
    <row r="2323" spans="1:4" x14ac:dyDescent="0.25">
      <c r="A2323" s="264">
        <v>101974</v>
      </c>
      <c r="B2323" s="264" t="s">
        <v>6092</v>
      </c>
      <c r="C2323" s="264" t="s">
        <v>716</v>
      </c>
      <c r="D2323" s="265">
        <v>467.45</v>
      </c>
    </row>
    <row r="2324" spans="1:4" x14ac:dyDescent="0.25">
      <c r="A2324" s="264">
        <v>101975</v>
      </c>
      <c r="B2324" s="264" t="s">
        <v>6093</v>
      </c>
      <c r="C2324" s="264" t="s">
        <v>716</v>
      </c>
      <c r="D2324" s="265">
        <v>398.08</v>
      </c>
    </row>
    <row r="2325" spans="1:4" x14ac:dyDescent="0.25">
      <c r="A2325" s="264">
        <v>101977</v>
      </c>
      <c r="B2325" s="264" t="s">
        <v>6094</v>
      </c>
      <c r="C2325" s="264" t="s">
        <v>716</v>
      </c>
      <c r="D2325" s="265">
        <v>308.12</v>
      </c>
    </row>
    <row r="2326" spans="1:4" x14ac:dyDescent="0.25">
      <c r="A2326" s="264">
        <v>101980</v>
      </c>
      <c r="B2326" s="264" t="s">
        <v>6095</v>
      </c>
      <c r="C2326" s="264" t="s">
        <v>716</v>
      </c>
      <c r="D2326" s="265">
        <v>287.35000000000002</v>
      </c>
    </row>
    <row r="2327" spans="1:4" x14ac:dyDescent="0.25">
      <c r="A2327" s="264">
        <v>101981</v>
      </c>
      <c r="B2327" s="264" t="s">
        <v>6096</v>
      </c>
      <c r="C2327" s="264" t="s">
        <v>716</v>
      </c>
      <c r="D2327" s="265">
        <v>251.48</v>
      </c>
    </row>
    <row r="2328" spans="1:4" x14ac:dyDescent="0.25">
      <c r="A2328" s="264">
        <v>101982</v>
      </c>
      <c r="B2328" s="264" t="s">
        <v>6097</v>
      </c>
      <c r="C2328" s="264" t="s">
        <v>716</v>
      </c>
      <c r="D2328" s="265">
        <v>222.7</v>
      </c>
    </row>
    <row r="2329" spans="1:4" x14ac:dyDescent="0.25">
      <c r="A2329" s="264">
        <v>101983</v>
      </c>
      <c r="B2329" s="264" t="s">
        <v>6098</v>
      </c>
      <c r="C2329" s="264" t="s">
        <v>716</v>
      </c>
      <c r="D2329" s="265">
        <v>204.58</v>
      </c>
    </row>
    <row r="2330" spans="1:4" x14ac:dyDescent="0.25">
      <c r="A2330" s="264">
        <v>101985</v>
      </c>
      <c r="B2330" s="264" t="s">
        <v>6099</v>
      </c>
      <c r="C2330" s="264" t="s">
        <v>716</v>
      </c>
      <c r="D2330" s="265">
        <v>231.52</v>
      </c>
    </row>
    <row r="2331" spans="1:4" x14ac:dyDescent="0.25">
      <c r="A2331" s="264">
        <v>101986</v>
      </c>
      <c r="B2331" s="264" t="s">
        <v>6100</v>
      </c>
      <c r="C2331" s="264" t="s">
        <v>716</v>
      </c>
      <c r="D2331" s="265">
        <v>164.32</v>
      </c>
    </row>
    <row r="2332" spans="1:4" x14ac:dyDescent="0.25">
      <c r="A2332" s="264">
        <v>101987</v>
      </c>
      <c r="B2332" s="264" t="s">
        <v>6101</v>
      </c>
      <c r="C2332" s="264" t="s">
        <v>716</v>
      </c>
      <c r="D2332" s="265">
        <v>240.43</v>
      </c>
    </row>
    <row r="2333" spans="1:4" x14ac:dyDescent="0.25">
      <c r="A2333" s="264">
        <v>101988</v>
      </c>
      <c r="B2333" s="264" t="s">
        <v>6102</v>
      </c>
      <c r="C2333" s="264" t="s">
        <v>716</v>
      </c>
      <c r="D2333" s="265">
        <v>222.15</v>
      </c>
    </row>
    <row r="2334" spans="1:4" x14ac:dyDescent="0.25">
      <c r="A2334" s="264">
        <v>101989</v>
      </c>
      <c r="B2334" s="264" t="s">
        <v>6103</v>
      </c>
      <c r="C2334" s="264" t="s">
        <v>716</v>
      </c>
      <c r="D2334" s="265">
        <v>169.96</v>
      </c>
    </row>
    <row r="2335" spans="1:4" x14ac:dyDescent="0.25">
      <c r="A2335" s="264">
        <v>101990</v>
      </c>
      <c r="B2335" s="264" t="s">
        <v>6104</v>
      </c>
      <c r="C2335" s="264" t="s">
        <v>716</v>
      </c>
      <c r="D2335" s="265">
        <v>220.19</v>
      </c>
    </row>
    <row r="2336" spans="1:4" x14ac:dyDescent="0.25">
      <c r="A2336" s="264">
        <v>101991</v>
      </c>
      <c r="B2336" s="264" t="s">
        <v>6105</v>
      </c>
      <c r="C2336" s="264" t="s">
        <v>716</v>
      </c>
      <c r="D2336" s="265">
        <v>230.11</v>
      </c>
    </row>
    <row r="2337" spans="1:4" x14ac:dyDescent="0.25">
      <c r="A2337" s="264">
        <v>101992</v>
      </c>
      <c r="B2337" s="264" t="s">
        <v>6106</v>
      </c>
      <c r="C2337" s="264" t="s">
        <v>716</v>
      </c>
      <c r="D2337" s="265">
        <v>165.87</v>
      </c>
    </row>
    <row r="2338" spans="1:4" x14ac:dyDescent="0.25">
      <c r="A2338" s="264">
        <v>101993</v>
      </c>
      <c r="B2338" s="264" t="s">
        <v>6107</v>
      </c>
      <c r="C2338" s="264" t="s">
        <v>716</v>
      </c>
      <c r="D2338" s="265">
        <v>282.13</v>
      </c>
    </row>
    <row r="2339" spans="1:4" x14ac:dyDescent="0.25">
      <c r="A2339" s="264">
        <v>101994</v>
      </c>
      <c r="B2339" s="264" t="s">
        <v>6108</v>
      </c>
      <c r="C2339" s="264" t="s">
        <v>716</v>
      </c>
      <c r="D2339" s="265">
        <v>237.55</v>
      </c>
    </row>
    <row r="2340" spans="1:4" x14ac:dyDescent="0.25">
      <c r="A2340" s="264">
        <v>101995</v>
      </c>
      <c r="B2340" s="264" t="s">
        <v>6109</v>
      </c>
      <c r="C2340" s="264" t="s">
        <v>716</v>
      </c>
      <c r="D2340" s="265">
        <v>178.96</v>
      </c>
    </row>
    <row r="2341" spans="1:4" x14ac:dyDescent="0.25">
      <c r="A2341" s="264">
        <v>101996</v>
      </c>
      <c r="B2341" s="264" t="s">
        <v>6110</v>
      </c>
      <c r="C2341" s="264" t="s">
        <v>716</v>
      </c>
      <c r="D2341" s="265">
        <v>236.64</v>
      </c>
    </row>
    <row r="2342" spans="1:4" x14ac:dyDescent="0.25">
      <c r="A2342" s="264">
        <v>101997</v>
      </c>
      <c r="B2342" s="264" t="s">
        <v>6111</v>
      </c>
      <c r="C2342" s="264" t="s">
        <v>716</v>
      </c>
      <c r="D2342" s="265">
        <v>230.65</v>
      </c>
    </row>
    <row r="2343" spans="1:4" x14ac:dyDescent="0.25">
      <c r="A2343" s="264">
        <v>101998</v>
      </c>
      <c r="B2343" s="264" t="s">
        <v>6112</v>
      </c>
      <c r="C2343" s="264" t="s">
        <v>716</v>
      </c>
      <c r="D2343" s="265">
        <v>164.96</v>
      </c>
    </row>
    <row r="2344" spans="1:4" x14ac:dyDescent="0.25">
      <c r="A2344" s="264">
        <v>101999</v>
      </c>
      <c r="B2344" s="264" t="s">
        <v>6113</v>
      </c>
      <c r="C2344" s="264" t="s">
        <v>716</v>
      </c>
      <c r="D2344" s="265">
        <v>302.24</v>
      </c>
    </row>
    <row r="2345" spans="1:4" x14ac:dyDescent="0.25">
      <c r="A2345" s="264">
        <v>102000</v>
      </c>
      <c r="B2345" s="264" t="s">
        <v>6114</v>
      </c>
      <c r="C2345" s="264" t="s">
        <v>716</v>
      </c>
      <c r="D2345" s="265">
        <v>476.63</v>
      </c>
    </row>
    <row r="2346" spans="1:4" x14ac:dyDescent="0.25">
      <c r="A2346" s="264">
        <v>102001</v>
      </c>
      <c r="B2346" s="264" t="s">
        <v>6115</v>
      </c>
      <c r="C2346" s="264" t="s">
        <v>716</v>
      </c>
      <c r="D2346" s="265">
        <v>411.02</v>
      </c>
    </row>
    <row r="2347" spans="1:4" x14ac:dyDescent="0.25">
      <c r="A2347" s="264">
        <v>102002</v>
      </c>
      <c r="B2347" s="264" t="s">
        <v>6116</v>
      </c>
      <c r="C2347" s="264" t="s">
        <v>716</v>
      </c>
      <c r="D2347" s="265">
        <v>304.35000000000002</v>
      </c>
    </row>
    <row r="2348" spans="1:4" x14ac:dyDescent="0.25">
      <c r="A2348" s="264">
        <v>102003</v>
      </c>
      <c r="B2348" s="264" t="s">
        <v>6117</v>
      </c>
      <c r="C2348" s="264" t="s">
        <v>716</v>
      </c>
      <c r="D2348" s="265">
        <v>282.98</v>
      </c>
    </row>
    <row r="2349" spans="1:4" x14ac:dyDescent="0.25">
      <c r="A2349" s="264">
        <v>102004</v>
      </c>
      <c r="B2349" s="264" t="s">
        <v>6118</v>
      </c>
      <c r="C2349" s="264" t="s">
        <v>716</v>
      </c>
      <c r="D2349" s="265">
        <v>252.58</v>
      </c>
    </row>
    <row r="2350" spans="1:4" x14ac:dyDescent="0.25">
      <c r="A2350" s="264">
        <v>102005</v>
      </c>
      <c r="B2350" s="264" t="s">
        <v>6119</v>
      </c>
      <c r="C2350" s="264" t="s">
        <v>716</v>
      </c>
      <c r="D2350" s="265">
        <v>222.02</v>
      </c>
    </row>
    <row r="2351" spans="1:4" x14ac:dyDescent="0.25">
      <c r="A2351" s="264">
        <v>102006</v>
      </c>
      <c r="B2351" s="264" t="s">
        <v>6120</v>
      </c>
      <c r="C2351" s="264" t="s">
        <v>716</v>
      </c>
      <c r="D2351" s="265">
        <v>202.76</v>
      </c>
    </row>
    <row r="2352" spans="1:4" x14ac:dyDescent="0.25">
      <c r="A2352" s="264">
        <v>102007</v>
      </c>
      <c r="B2352" s="264" t="s">
        <v>6121</v>
      </c>
      <c r="C2352" s="264" t="s">
        <v>716</v>
      </c>
      <c r="D2352" s="265">
        <v>463.38</v>
      </c>
    </row>
    <row r="2353" spans="1:4" x14ac:dyDescent="0.25">
      <c r="A2353" s="264">
        <v>102008</v>
      </c>
      <c r="B2353" s="264" t="s">
        <v>6122</v>
      </c>
      <c r="C2353" s="264" t="s">
        <v>716</v>
      </c>
      <c r="D2353" s="265">
        <v>387.71</v>
      </c>
    </row>
    <row r="2354" spans="1:4" x14ac:dyDescent="0.25">
      <c r="A2354" s="264">
        <v>102009</v>
      </c>
      <c r="B2354" s="264" t="s">
        <v>6123</v>
      </c>
      <c r="C2354" s="264" t="s">
        <v>716</v>
      </c>
      <c r="D2354" s="265">
        <v>309.01</v>
      </c>
    </row>
    <row r="2355" spans="1:4" x14ac:dyDescent="0.25">
      <c r="A2355" s="264">
        <v>102010</v>
      </c>
      <c r="B2355" s="264" t="s">
        <v>6124</v>
      </c>
      <c r="C2355" s="264" t="s">
        <v>716</v>
      </c>
      <c r="D2355" s="265">
        <v>285.29000000000002</v>
      </c>
    </row>
    <row r="2356" spans="1:4" x14ac:dyDescent="0.25">
      <c r="A2356" s="264">
        <v>102011</v>
      </c>
      <c r="B2356" s="264" t="s">
        <v>6125</v>
      </c>
      <c r="C2356" s="264" t="s">
        <v>716</v>
      </c>
      <c r="D2356" s="265">
        <v>247.17</v>
      </c>
    </row>
    <row r="2357" spans="1:4" x14ac:dyDescent="0.25">
      <c r="A2357" s="264">
        <v>102012</v>
      </c>
      <c r="B2357" s="264" t="s">
        <v>6126</v>
      </c>
      <c r="C2357" s="264" t="s">
        <v>716</v>
      </c>
      <c r="D2357" s="265">
        <v>217.64</v>
      </c>
    </row>
    <row r="2358" spans="1:4" x14ac:dyDescent="0.25">
      <c r="A2358" s="264">
        <v>102013</v>
      </c>
      <c r="B2358" s="264" t="s">
        <v>6127</v>
      </c>
      <c r="C2358" s="264" t="s">
        <v>716</v>
      </c>
      <c r="D2358" s="265">
        <v>201.26</v>
      </c>
    </row>
    <row r="2359" spans="1:4" x14ac:dyDescent="0.25">
      <c r="A2359" s="264">
        <v>102014</v>
      </c>
      <c r="B2359" s="264" t="s">
        <v>6128</v>
      </c>
      <c r="C2359" s="264" t="s">
        <v>716</v>
      </c>
      <c r="D2359" s="265">
        <v>518.32000000000005</v>
      </c>
    </row>
    <row r="2360" spans="1:4" x14ac:dyDescent="0.25">
      <c r="A2360" s="264">
        <v>102015</v>
      </c>
      <c r="B2360" s="264" t="s">
        <v>6129</v>
      </c>
      <c r="C2360" s="264" t="s">
        <v>716</v>
      </c>
      <c r="D2360" s="265">
        <v>434.74</v>
      </c>
    </row>
    <row r="2361" spans="1:4" x14ac:dyDescent="0.25">
      <c r="A2361" s="264">
        <v>102016</v>
      </c>
      <c r="B2361" s="264" t="s">
        <v>6130</v>
      </c>
      <c r="C2361" s="264" t="s">
        <v>716</v>
      </c>
      <c r="D2361" s="265">
        <v>301.2</v>
      </c>
    </row>
    <row r="2362" spans="1:4" x14ac:dyDescent="0.25">
      <c r="A2362" s="264">
        <v>102017</v>
      </c>
      <c r="B2362" s="264" t="s">
        <v>6131</v>
      </c>
      <c r="C2362" s="264" t="s">
        <v>716</v>
      </c>
      <c r="D2362" s="265">
        <v>277.52</v>
      </c>
    </row>
    <row r="2363" spans="1:4" x14ac:dyDescent="0.25">
      <c r="A2363" s="264">
        <v>102036</v>
      </c>
      <c r="B2363" s="264" t="s">
        <v>6132</v>
      </c>
      <c r="C2363" s="264" t="s">
        <v>716</v>
      </c>
      <c r="D2363" s="265">
        <v>245.22</v>
      </c>
    </row>
    <row r="2364" spans="1:4" x14ac:dyDescent="0.25">
      <c r="A2364" s="264">
        <v>102037</v>
      </c>
      <c r="B2364" s="264" t="s">
        <v>6133</v>
      </c>
      <c r="C2364" s="264" t="s">
        <v>716</v>
      </c>
      <c r="D2364" s="265">
        <v>214.81</v>
      </c>
    </row>
    <row r="2365" spans="1:4" x14ac:dyDescent="0.25">
      <c r="A2365" s="264">
        <v>102038</v>
      </c>
      <c r="B2365" s="264" t="s">
        <v>6134</v>
      </c>
      <c r="C2365" s="264" t="s">
        <v>716</v>
      </c>
      <c r="D2365" s="265">
        <v>197.96</v>
      </c>
    </row>
    <row r="2366" spans="1:4" x14ac:dyDescent="0.25">
      <c r="A2366" s="264">
        <v>102039</v>
      </c>
      <c r="B2366" s="264" t="s">
        <v>6135</v>
      </c>
      <c r="C2366" s="264" t="s">
        <v>716</v>
      </c>
      <c r="D2366" s="265">
        <v>483.12</v>
      </c>
    </row>
    <row r="2367" spans="1:4" x14ac:dyDescent="0.25">
      <c r="A2367" s="264">
        <v>102040</v>
      </c>
      <c r="B2367" s="264" t="s">
        <v>6136</v>
      </c>
      <c r="C2367" s="264" t="s">
        <v>716</v>
      </c>
      <c r="D2367" s="265">
        <v>402.92</v>
      </c>
    </row>
    <row r="2368" spans="1:4" x14ac:dyDescent="0.25">
      <c r="A2368" s="264">
        <v>102041</v>
      </c>
      <c r="B2368" s="264" t="s">
        <v>6137</v>
      </c>
      <c r="C2368" s="264" t="s">
        <v>716</v>
      </c>
      <c r="D2368" s="265">
        <v>311.08</v>
      </c>
    </row>
    <row r="2369" spans="1:4" x14ac:dyDescent="0.25">
      <c r="A2369" s="264">
        <v>102042</v>
      </c>
      <c r="B2369" s="264" t="s">
        <v>6138</v>
      </c>
      <c r="C2369" s="264" t="s">
        <v>716</v>
      </c>
      <c r="D2369" s="265">
        <v>284.24</v>
      </c>
    </row>
    <row r="2370" spans="1:4" x14ac:dyDescent="0.25">
      <c r="A2370" s="264">
        <v>102043</v>
      </c>
      <c r="B2370" s="264" t="s">
        <v>6139</v>
      </c>
      <c r="C2370" s="264" t="s">
        <v>716</v>
      </c>
      <c r="D2370" s="265">
        <v>247.22</v>
      </c>
    </row>
    <row r="2371" spans="1:4" x14ac:dyDescent="0.25">
      <c r="A2371" s="264">
        <v>102044</v>
      </c>
      <c r="B2371" s="264" t="s">
        <v>6140</v>
      </c>
      <c r="C2371" s="264" t="s">
        <v>716</v>
      </c>
      <c r="D2371" s="265">
        <v>218.38</v>
      </c>
    </row>
    <row r="2372" spans="1:4" x14ac:dyDescent="0.25">
      <c r="A2372" s="264">
        <v>102045</v>
      </c>
      <c r="B2372" s="264" t="s">
        <v>6141</v>
      </c>
      <c r="C2372" s="264" t="s">
        <v>716</v>
      </c>
      <c r="D2372" s="265">
        <v>201.07</v>
      </c>
    </row>
    <row r="2373" spans="1:4" x14ac:dyDescent="0.25">
      <c r="A2373" s="264">
        <v>102046</v>
      </c>
      <c r="B2373" s="264" t="s">
        <v>6142</v>
      </c>
      <c r="C2373" s="264" t="s">
        <v>716</v>
      </c>
      <c r="D2373" s="265">
        <v>527.96</v>
      </c>
    </row>
    <row r="2374" spans="1:4" x14ac:dyDescent="0.25">
      <c r="A2374" s="264">
        <v>102047</v>
      </c>
      <c r="B2374" s="264" t="s">
        <v>6143</v>
      </c>
      <c r="C2374" s="264" t="s">
        <v>716</v>
      </c>
      <c r="D2374" s="265">
        <v>450.7</v>
      </c>
    </row>
    <row r="2375" spans="1:4" x14ac:dyDescent="0.25">
      <c r="A2375" s="264">
        <v>102048</v>
      </c>
      <c r="B2375" s="264" t="s">
        <v>6144</v>
      </c>
      <c r="C2375" s="264" t="s">
        <v>716</v>
      </c>
      <c r="D2375" s="265">
        <v>293.89999999999998</v>
      </c>
    </row>
    <row r="2376" spans="1:4" x14ac:dyDescent="0.25">
      <c r="A2376" s="264">
        <v>102049</v>
      </c>
      <c r="B2376" s="264" t="s">
        <v>6145</v>
      </c>
      <c r="C2376" s="264" t="s">
        <v>716</v>
      </c>
      <c r="D2376" s="265">
        <v>266.38</v>
      </c>
    </row>
    <row r="2377" spans="1:4" x14ac:dyDescent="0.25">
      <c r="A2377" s="264">
        <v>102050</v>
      </c>
      <c r="B2377" s="264" t="s">
        <v>6146</v>
      </c>
      <c r="C2377" s="264" t="s">
        <v>716</v>
      </c>
      <c r="D2377" s="265">
        <v>236.2</v>
      </c>
    </row>
    <row r="2378" spans="1:4" x14ac:dyDescent="0.25">
      <c r="A2378" s="264">
        <v>102051</v>
      </c>
      <c r="B2378" s="264" t="s">
        <v>6147</v>
      </c>
      <c r="C2378" s="264" t="s">
        <v>716</v>
      </c>
      <c r="D2378" s="265">
        <v>205.74</v>
      </c>
    </row>
    <row r="2379" spans="1:4" x14ac:dyDescent="0.25">
      <c r="A2379" s="264">
        <v>102052</v>
      </c>
      <c r="B2379" s="264" t="s">
        <v>6148</v>
      </c>
      <c r="C2379" s="264" t="s">
        <v>716</v>
      </c>
      <c r="D2379" s="265">
        <v>188.85</v>
      </c>
    </row>
    <row r="2380" spans="1:4" x14ac:dyDescent="0.25">
      <c r="A2380" s="264">
        <v>102059</v>
      </c>
      <c r="B2380" s="264" t="s">
        <v>6149</v>
      </c>
      <c r="C2380" s="264" t="s">
        <v>716</v>
      </c>
      <c r="D2380" s="265">
        <v>452.12</v>
      </c>
    </row>
    <row r="2381" spans="1:4" x14ac:dyDescent="0.25">
      <c r="A2381" s="264">
        <v>102060</v>
      </c>
      <c r="B2381" s="264" t="s">
        <v>6150</v>
      </c>
      <c r="C2381" s="264" t="s">
        <v>716</v>
      </c>
      <c r="D2381" s="265">
        <v>380.46</v>
      </c>
    </row>
    <row r="2382" spans="1:4" x14ac:dyDescent="0.25">
      <c r="A2382" s="264">
        <v>102061</v>
      </c>
      <c r="B2382" s="264" t="s">
        <v>6151</v>
      </c>
      <c r="C2382" s="264" t="s">
        <v>716</v>
      </c>
      <c r="D2382" s="265">
        <v>289.70999999999998</v>
      </c>
    </row>
    <row r="2383" spans="1:4" x14ac:dyDescent="0.25">
      <c r="A2383" s="264">
        <v>102062</v>
      </c>
      <c r="B2383" s="264" t="s">
        <v>6152</v>
      </c>
      <c r="C2383" s="264" t="s">
        <v>716</v>
      </c>
      <c r="D2383" s="265">
        <v>270.89999999999998</v>
      </c>
    </row>
    <row r="2384" spans="1:4" x14ac:dyDescent="0.25">
      <c r="A2384" s="264">
        <v>102063</v>
      </c>
      <c r="B2384" s="264" t="s">
        <v>6153</v>
      </c>
      <c r="C2384" s="264" t="s">
        <v>716</v>
      </c>
      <c r="D2384" s="265">
        <v>235.11</v>
      </c>
    </row>
    <row r="2385" spans="1:4" x14ac:dyDescent="0.25">
      <c r="A2385" s="264">
        <v>102064</v>
      </c>
      <c r="B2385" s="264" t="s">
        <v>6154</v>
      </c>
      <c r="C2385" s="264" t="s">
        <v>716</v>
      </c>
      <c r="D2385" s="265">
        <v>205.86</v>
      </c>
    </row>
    <row r="2386" spans="1:4" x14ac:dyDescent="0.25">
      <c r="A2386" s="264">
        <v>102065</v>
      </c>
      <c r="B2386" s="264" t="s">
        <v>6155</v>
      </c>
      <c r="C2386" s="264" t="s">
        <v>716</v>
      </c>
      <c r="D2386" s="265">
        <v>189.67</v>
      </c>
    </row>
    <row r="2387" spans="1:4" x14ac:dyDescent="0.25">
      <c r="A2387" s="264">
        <v>102066</v>
      </c>
      <c r="B2387" s="264" t="s">
        <v>6156</v>
      </c>
      <c r="C2387" s="264" t="s">
        <v>716</v>
      </c>
      <c r="D2387" s="265">
        <v>470.06</v>
      </c>
    </row>
    <row r="2388" spans="1:4" x14ac:dyDescent="0.25">
      <c r="A2388" s="264">
        <v>102067</v>
      </c>
      <c r="B2388" s="264" t="s">
        <v>6157</v>
      </c>
      <c r="C2388" s="264" t="s">
        <v>716</v>
      </c>
      <c r="D2388" s="265">
        <v>403.16</v>
      </c>
    </row>
    <row r="2389" spans="1:4" x14ac:dyDescent="0.25">
      <c r="A2389" s="264">
        <v>102068</v>
      </c>
      <c r="B2389" s="264" t="s">
        <v>6158</v>
      </c>
      <c r="C2389" s="264" t="s">
        <v>716</v>
      </c>
      <c r="D2389" s="265">
        <v>271.56</v>
      </c>
    </row>
    <row r="2390" spans="1:4" x14ac:dyDescent="0.25">
      <c r="A2390" s="264">
        <v>102069</v>
      </c>
      <c r="B2390" s="264" t="s">
        <v>6159</v>
      </c>
      <c r="C2390" s="264" t="s">
        <v>716</v>
      </c>
      <c r="D2390" s="265">
        <v>252.85</v>
      </c>
    </row>
    <row r="2391" spans="1:4" x14ac:dyDescent="0.25">
      <c r="A2391" s="264">
        <v>102070</v>
      </c>
      <c r="B2391" s="264" t="s">
        <v>6160</v>
      </c>
      <c r="C2391" s="264" t="s">
        <v>716</v>
      </c>
      <c r="D2391" s="265">
        <v>224.25</v>
      </c>
    </row>
    <row r="2392" spans="1:4" x14ac:dyDescent="0.25">
      <c r="A2392" s="264">
        <v>102071</v>
      </c>
      <c r="B2392" s="264" t="s">
        <v>6161</v>
      </c>
      <c r="C2392" s="264" t="s">
        <v>716</v>
      </c>
      <c r="D2392" s="265">
        <v>195.9</v>
      </c>
    </row>
    <row r="2393" spans="1:4" x14ac:dyDescent="0.25">
      <c r="A2393" s="264">
        <v>102072</v>
      </c>
      <c r="B2393" s="264" t="s">
        <v>6162</v>
      </c>
      <c r="C2393" s="264" t="s">
        <v>716</v>
      </c>
      <c r="D2393" s="265">
        <v>183.11</v>
      </c>
    </row>
    <row r="2394" spans="1:4" x14ac:dyDescent="0.25">
      <c r="A2394" s="264">
        <v>102073</v>
      </c>
      <c r="B2394" s="264" t="s">
        <v>6163</v>
      </c>
      <c r="C2394" s="264" t="s">
        <v>1054</v>
      </c>
      <c r="D2394" s="266">
        <v>3884.46</v>
      </c>
    </row>
    <row r="2395" spans="1:4" x14ac:dyDescent="0.25">
      <c r="A2395" s="264">
        <v>102074</v>
      </c>
      <c r="B2395" s="264" t="s">
        <v>6164</v>
      </c>
      <c r="C2395" s="264" t="s">
        <v>1054</v>
      </c>
      <c r="D2395" s="266">
        <v>4775.5600000000004</v>
      </c>
    </row>
    <row r="2396" spans="1:4" x14ac:dyDescent="0.25">
      <c r="A2396" s="264">
        <v>102075</v>
      </c>
      <c r="B2396" s="264" t="s">
        <v>6165</v>
      </c>
      <c r="C2396" s="264" t="s">
        <v>1054</v>
      </c>
      <c r="D2396" s="266">
        <v>5007.5200000000004</v>
      </c>
    </row>
    <row r="2397" spans="1:4" x14ac:dyDescent="0.25">
      <c r="A2397" s="264">
        <v>102076</v>
      </c>
      <c r="B2397" s="264" t="s">
        <v>6166</v>
      </c>
      <c r="C2397" s="264" t="s">
        <v>1054</v>
      </c>
      <c r="D2397" s="266">
        <v>5150.53</v>
      </c>
    </row>
    <row r="2398" spans="1:4" x14ac:dyDescent="0.25">
      <c r="A2398" s="264">
        <v>102077</v>
      </c>
      <c r="B2398" s="264" t="s">
        <v>6167</v>
      </c>
      <c r="C2398" s="264" t="s">
        <v>1054</v>
      </c>
      <c r="D2398" s="266">
        <v>5566.84</v>
      </c>
    </row>
    <row r="2399" spans="1:4" x14ac:dyDescent="0.25">
      <c r="A2399" s="264">
        <v>102078</v>
      </c>
      <c r="B2399" s="264" t="s">
        <v>6168</v>
      </c>
      <c r="C2399" s="264" t="s">
        <v>1054</v>
      </c>
      <c r="D2399" s="266">
        <v>5681.49</v>
      </c>
    </row>
    <row r="2400" spans="1:4" x14ac:dyDescent="0.25">
      <c r="A2400" s="264">
        <v>102079</v>
      </c>
      <c r="B2400" s="264" t="s">
        <v>6169</v>
      </c>
      <c r="C2400" s="264" t="s">
        <v>1054</v>
      </c>
      <c r="D2400" s="266">
        <v>5477.43</v>
      </c>
    </row>
    <row r="2401" spans="1:4" x14ac:dyDescent="0.25">
      <c r="A2401" s="264">
        <v>102080</v>
      </c>
      <c r="B2401" s="264" t="s">
        <v>6170</v>
      </c>
      <c r="C2401" s="264" t="s">
        <v>1054</v>
      </c>
      <c r="D2401" s="266">
        <v>4855.34</v>
      </c>
    </row>
    <row r="2402" spans="1:4" x14ac:dyDescent="0.25">
      <c r="A2402" s="264">
        <v>102086</v>
      </c>
      <c r="B2402" s="264" t="s">
        <v>6171</v>
      </c>
      <c r="C2402" s="264" t="s">
        <v>716</v>
      </c>
      <c r="D2402" s="265">
        <v>227.02</v>
      </c>
    </row>
    <row r="2403" spans="1:4" x14ac:dyDescent="0.25">
      <c r="A2403" s="264">
        <v>102087</v>
      </c>
      <c r="B2403" s="264" t="s">
        <v>6172</v>
      </c>
      <c r="C2403" s="264" t="s">
        <v>716</v>
      </c>
      <c r="D2403" s="265">
        <v>172.22</v>
      </c>
    </row>
    <row r="2404" spans="1:4" x14ac:dyDescent="0.25">
      <c r="A2404" s="264">
        <v>102088</v>
      </c>
      <c r="B2404" s="264" t="s">
        <v>6173</v>
      </c>
      <c r="C2404" s="264" t="s">
        <v>716</v>
      </c>
      <c r="D2404" s="265">
        <v>220.33</v>
      </c>
    </row>
    <row r="2405" spans="1:4" x14ac:dyDescent="0.25">
      <c r="A2405" s="264">
        <v>102089</v>
      </c>
      <c r="B2405" s="264" t="s">
        <v>6174</v>
      </c>
      <c r="C2405" s="264" t="s">
        <v>716</v>
      </c>
      <c r="D2405" s="265">
        <v>218.92</v>
      </c>
    </row>
    <row r="2406" spans="1:4" x14ac:dyDescent="0.25">
      <c r="A2406" s="264">
        <v>102090</v>
      </c>
      <c r="B2406" s="264" t="s">
        <v>6175</v>
      </c>
      <c r="C2406" s="264" t="s">
        <v>716</v>
      </c>
      <c r="D2406" s="265">
        <v>156.75</v>
      </c>
    </row>
    <row r="2407" spans="1:4" x14ac:dyDescent="0.25">
      <c r="A2407" s="264">
        <v>102091</v>
      </c>
      <c r="B2407" s="264" t="s">
        <v>6176</v>
      </c>
      <c r="C2407" s="264" t="s">
        <v>716</v>
      </c>
      <c r="D2407" s="265">
        <v>255.85</v>
      </c>
    </row>
    <row r="2408" spans="1:4" x14ac:dyDescent="0.25">
      <c r="A2408" s="264">
        <v>103760</v>
      </c>
      <c r="B2408" s="264" t="s">
        <v>6177</v>
      </c>
      <c r="C2408" s="264" t="s">
        <v>716</v>
      </c>
      <c r="D2408" s="265">
        <v>122.14</v>
      </c>
    </row>
    <row r="2409" spans="1:4" x14ac:dyDescent="0.25">
      <c r="A2409" s="264">
        <v>103761</v>
      </c>
      <c r="B2409" s="264" t="s">
        <v>6178</v>
      </c>
      <c r="C2409" s="264" t="s">
        <v>716</v>
      </c>
      <c r="D2409" s="265">
        <v>81.92</v>
      </c>
    </row>
    <row r="2410" spans="1:4" x14ac:dyDescent="0.25">
      <c r="A2410" s="264">
        <v>103762</v>
      </c>
      <c r="B2410" s="264" t="s">
        <v>6179</v>
      </c>
      <c r="C2410" s="264" t="s">
        <v>716</v>
      </c>
      <c r="D2410" s="265">
        <v>69.19</v>
      </c>
    </row>
    <row r="2411" spans="1:4" x14ac:dyDescent="0.25">
      <c r="A2411" s="264">
        <v>103763</v>
      </c>
      <c r="B2411" s="264" t="s">
        <v>6180</v>
      </c>
      <c r="C2411" s="264" t="s">
        <v>716</v>
      </c>
      <c r="D2411" s="265">
        <v>60.65</v>
      </c>
    </row>
    <row r="2412" spans="1:4" x14ac:dyDescent="0.25">
      <c r="A2412" s="264">
        <v>89996</v>
      </c>
      <c r="B2412" s="264" t="s">
        <v>6181</v>
      </c>
      <c r="C2412" s="264" t="s">
        <v>1056</v>
      </c>
      <c r="D2412" s="265">
        <v>13.68</v>
      </c>
    </row>
    <row r="2413" spans="1:4" x14ac:dyDescent="0.25">
      <c r="A2413" s="264">
        <v>89997</v>
      </c>
      <c r="B2413" s="264" t="s">
        <v>6182</v>
      </c>
      <c r="C2413" s="264" t="s">
        <v>1056</v>
      </c>
      <c r="D2413" s="265">
        <v>11.35</v>
      </c>
    </row>
    <row r="2414" spans="1:4" x14ac:dyDescent="0.25">
      <c r="A2414" s="264">
        <v>89998</v>
      </c>
      <c r="B2414" s="264" t="s">
        <v>6183</v>
      </c>
      <c r="C2414" s="264" t="s">
        <v>1056</v>
      </c>
      <c r="D2414" s="265">
        <v>13.23</v>
      </c>
    </row>
    <row r="2415" spans="1:4" x14ac:dyDescent="0.25">
      <c r="A2415" s="264">
        <v>89999</v>
      </c>
      <c r="B2415" s="264" t="s">
        <v>6184</v>
      </c>
      <c r="C2415" s="264" t="s">
        <v>1056</v>
      </c>
      <c r="D2415" s="265">
        <v>18.600000000000001</v>
      </c>
    </row>
    <row r="2416" spans="1:4" x14ac:dyDescent="0.25">
      <c r="A2416" s="264">
        <v>90000</v>
      </c>
      <c r="B2416" s="264" t="s">
        <v>6185</v>
      </c>
      <c r="C2416" s="264" t="s">
        <v>1056</v>
      </c>
      <c r="D2416" s="265">
        <v>15.58</v>
      </c>
    </row>
    <row r="2417" spans="1:4" x14ac:dyDescent="0.25">
      <c r="A2417" s="264">
        <v>91593</v>
      </c>
      <c r="B2417" s="264" t="s">
        <v>6186</v>
      </c>
      <c r="C2417" s="264" t="s">
        <v>1056</v>
      </c>
      <c r="D2417" s="265">
        <v>15.53</v>
      </c>
    </row>
    <row r="2418" spans="1:4" x14ac:dyDescent="0.25">
      <c r="A2418" s="264">
        <v>91594</v>
      </c>
      <c r="B2418" s="264" t="s">
        <v>6187</v>
      </c>
      <c r="C2418" s="264" t="s">
        <v>1056</v>
      </c>
      <c r="D2418" s="265">
        <v>15.91</v>
      </c>
    </row>
    <row r="2419" spans="1:4" x14ac:dyDescent="0.25">
      <c r="A2419" s="264">
        <v>91595</v>
      </c>
      <c r="B2419" s="264" t="s">
        <v>6188</v>
      </c>
      <c r="C2419" s="264" t="s">
        <v>1056</v>
      </c>
      <c r="D2419" s="265">
        <v>16.489999999999998</v>
      </c>
    </row>
    <row r="2420" spans="1:4" x14ac:dyDescent="0.25">
      <c r="A2420" s="264">
        <v>91596</v>
      </c>
      <c r="B2420" s="264" t="s">
        <v>6189</v>
      </c>
      <c r="C2420" s="264" t="s">
        <v>1056</v>
      </c>
      <c r="D2420" s="265">
        <v>15.82</v>
      </c>
    </row>
    <row r="2421" spans="1:4" x14ac:dyDescent="0.25">
      <c r="A2421" s="264">
        <v>91597</v>
      </c>
      <c r="B2421" s="264" t="s">
        <v>6190</v>
      </c>
      <c r="C2421" s="264" t="s">
        <v>1056</v>
      </c>
      <c r="D2421" s="265">
        <v>11.06</v>
      </c>
    </row>
    <row r="2422" spans="1:4" x14ac:dyDescent="0.25">
      <c r="A2422" s="264">
        <v>91598</v>
      </c>
      <c r="B2422" s="264" t="s">
        <v>6191</v>
      </c>
      <c r="C2422" s="264" t="s">
        <v>1056</v>
      </c>
      <c r="D2422" s="265">
        <v>15.38</v>
      </c>
    </row>
    <row r="2423" spans="1:4" x14ac:dyDescent="0.25">
      <c r="A2423" s="264">
        <v>91599</v>
      </c>
      <c r="B2423" s="264" t="s">
        <v>6192</v>
      </c>
      <c r="C2423" s="264" t="s">
        <v>1056</v>
      </c>
      <c r="D2423" s="265">
        <v>11.45</v>
      </c>
    </row>
    <row r="2424" spans="1:4" x14ac:dyDescent="0.25">
      <c r="A2424" s="264">
        <v>91600</v>
      </c>
      <c r="B2424" s="264" t="s">
        <v>6193</v>
      </c>
      <c r="C2424" s="264" t="s">
        <v>1056</v>
      </c>
      <c r="D2424" s="265">
        <v>18.13</v>
      </c>
    </row>
    <row r="2425" spans="1:4" x14ac:dyDescent="0.25">
      <c r="A2425" s="264">
        <v>91601</v>
      </c>
      <c r="B2425" s="264" t="s">
        <v>6194</v>
      </c>
      <c r="C2425" s="264" t="s">
        <v>1056</v>
      </c>
      <c r="D2425" s="265">
        <v>16.09</v>
      </c>
    </row>
    <row r="2426" spans="1:4" x14ac:dyDescent="0.25">
      <c r="A2426" s="264">
        <v>91602</v>
      </c>
      <c r="B2426" s="264" t="s">
        <v>6195</v>
      </c>
      <c r="C2426" s="264" t="s">
        <v>1056</v>
      </c>
      <c r="D2426" s="265">
        <v>15.26</v>
      </c>
    </row>
    <row r="2427" spans="1:4" x14ac:dyDescent="0.25">
      <c r="A2427" s="264">
        <v>91603</v>
      </c>
      <c r="B2427" s="264" t="s">
        <v>6196</v>
      </c>
      <c r="C2427" s="264" t="s">
        <v>1056</v>
      </c>
      <c r="D2427" s="265">
        <v>14.4</v>
      </c>
    </row>
    <row r="2428" spans="1:4" x14ac:dyDescent="0.25">
      <c r="A2428" s="264">
        <v>92759</v>
      </c>
      <c r="B2428" s="264" t="s">
        <v>6197</v>
      </c>
      <c r="C2428" s="264" t="s">
        <v>1056</v>
      </c>
      <c r="D2428" s="265">
        <v>17.09</v>
      </c>
    </row>
    <row r="2429" spans="1:4" x14ac:dyDescent="0.25">
      <c r="A2429" s="264">
        <v>92760</v>
      </c>
      <c r="B2429" s="264" t="s">
        <v>6198</v>
      </c>
      <c r="C2429" s="264" t="s">
        <v>1056</v>
      </c>
      <c r="D2429" s="265">
        <v>16.89</v>
      </c>
    </row>
    <row r="2430" spans="1:4" x14ac:dyDescent="0.25">
      <c r="A2430" s="264">
        <v>92761</v>
      </c>
      <c r="B2430" s="264" t="s">
        <v>6199</v>
      </c>
      <c r="C2430" s="264" t="s">
        <v>1056</v>
      </c>
      <c r="D2430" s="265">
        <v>16.39</v>
      </c>
    </row>
    <row r="2431" spans="1:4" x14ac:dyDescent="0.25">
      <c r="A2431" s="264">
        <v>92762</v>
      </c>
      <c r="B2431" s="264" t="s">
        <v>6200</v>
      </c>
      <c r="C2431" s="264" t="s">
        <v>1056</v>
      </c>
      <c r="D2431" s="265">
        <v>14.92</v>
      </c>
    </row>
    <row r="2432" spans="1:4" x14ac:dyDescent="0.25">
      <c r="A2432" s="264">
        <v>92763</v>
      </c>
      <c r="B2432" s="264" t="s">
        <v>6201</v>
      </c>
      <c r="C2432" s="264" t="s">
        <v>1056</v>
      </c>
      <c r="D2432" s="265">
        <v>12.7</v>
      </c>
    </row>
    <row r="2433" spans="1:4" x14ac:dyDescent="0.25">
      <c r="A2433" s="264">
        <v>92764</v>
      </c>
      <c r="B2433" s="264" t="s">
        <v>6202</v>
      </c>
      <c r="C2433" s="264" t="s">
        <v>1056</v>
      </c>
      <c r="D2433" s="265">
        <v>12.43</v>
      </c>
    </row>
    <row r="2434" spans="1:4" x14ac:dyDescent="0.25">
      <c r="A2434" s="264">
        <v>92765</v>
      </c>
      <c r="B2434" s="264" t="s">
        <v>6203</v>
      </c>
      <c r="C2434" s="264" t="s">
        <v>1056</v>
      </c>
      <c r="D2434" s="265">
        <v>14.3</v>
      </c>
    </row>
    <row r="2435" spans="1:4" x14ac:dyDescent="0.25">
      <c r="A2435" s="264">
        <v>92766</v>
      </c>
      <c r="B2435" s="264" t="s">
        <v>6204</v>
      </c>
      <c r="C2435" s="264" t="s">
        <v>1056</v>
      </c>
      <c r="D2435" s="265">
        <v>14.19</v>
      </c>
    </row>
    <row r="2436" spans="1:4" x14ac:dyDescent="0.25">
      <c r="A2436" s="264">
        <v>92767</v>
      </c>
      <c r="B2436" s="264" t="s">
        <v>6205</v>
      </c>
      <c r="C2436" s="264" t="s">
        <v>1056</v>
      </c>
      <c r="D2436" s="265">
        <v>18.350000000000001</v>
      </c>
    </row>
    <row r="2437" spans="1:4" x14ac:dyDescent="0.25">
      <c r="A2437" s="264">
        <v>92768</v>
      </c>
      <c r="B2437" s="264" t="s">
        <v>6206</v>
      </c>
      <c r="C2437" s="264" t="s">
        <v>1056</v>
      </c>
      <c r="D2437" s="265">
        <v>16.66</v>
      </c>
    </row>
    <row r="2438" spans="1:4" x14ac:dyDescent="0.25">
      <c r="A2438" s="264">
        <v>92769</v>
      </c>
      <c r="B2438" s="264" t="s">
        <v>6207</v>
      </c>
      <c r="C2438" s="264" t="s">
        <v>1056</v>
      </c>
      <c r="D2438" s="265">
        <v>16.45</v>
      </c>
    </row>
    <row r="2439" spans="1:4" x14ac:dyDescent="0.25">
      <c r="A2439" s="264">
        <v>92770</v>
      </c>
      <c r="B2439" s="264" t="s">
        <v>6208</v>
      </c>
      <c r="C2439" s="264" t="s">
        <v>1056</v>
      </c>
      <c r="D2439" s="265">
        <v>15.96</v>
      </c>
    </row>
    <row r="2440" spans="1:4" x14ac:dyDescent="0.25">
      <c r="A2440" s="264">
        <v>92771</v>
      </c>
      <c r="B2440" s="264" t="s">
        <v>6209</v>
      </c>
      <c r="C2440" s="264" t="s">
        <v>1056</v>
      </c>
      <c r="D2440" s="265">
        <v>14.52</v>
      </c>
    </row>
    <row r="2441" spans="1:4" x14ac:dyDescent="0.25">
      <c r="A2441" s="264">
        <v>92772</v>
      </c>
      <c r="B2441" s="264" t="s">
        <v>6210</v>
      </c>
      <c r="C2441" s="264" t="s">
        <v>1056</v>
      </c>
      <c r="D2441" s="265">
        <v>12.35</v>
      </c>
    </row>
    <row r="2442" spans="1:4" x14ac:dyDescent="0.25">
      <c r="A2442" s="264">
        <v>92773</v>
      </c>
      <c r="B2442" s="264" t="s">
        <v>6211</v>
      </c>
      <c r="C2442" s="264" t="s">
        <v>1056</v>
      </c>
      <c r="D2442" s="265">
        <v>12.2</v>
      </c>
    </row>
    <row r="2443" spans="1:4" x14ac:dyDescent="0.25">
      <c r="A2443" s="264">
        <v>92774</v>
      </c>
      <c r="B2443" s="264" t="s">
        <v>6212</v>
      </c>
      <c r="C2443" s="264" t="s">
        <v>1056</v>
      </c>
      <c r="D2443" s="265">
        <v>14.16</v>
      </c>
    </row>
    <row r="2444" spans="1:4" x14ac:dyDescent="0.25">
      <c r="A2444" s="264">
        <v>92798</v>
      </c>
      <c r="B2444" s="264" t="s">
        <v>6213</v>
      </c>
      <c r="C2444" s="264" t="s">
        <v>1056</v>
      </c>
      <c r="D2444" s="265">
        <v>13.09</v>
      </c>
    </row>
    <row r="2445" spans="1:4" x14ac:dyDescent="0.25">
      <c r="A2445" s="264">
        <v>92799</v>
      </c>
      <c r="B2445" s="264" t="s">
        <v>6214</v>
      </c>
      <c r="C2445" s="264" t="s">
        <v>1056</v>
      </c>
      <c r="D2445" s="265">
        <v>14.13</v>
      </c>
    </row>
    <row r="2446" spans="1:4" x14ac:dyDescent="0.25">
      <c r="A2446" s="264">
        <v>92800</v>
      </c>
      <c r="B2446" s="264" t="s">
        <v>6215</v>
      </c>
      <c r="C2446" s="264" t="s">
        <v>1056</v>
      </c>
      <c r="D2446" s="265">
        <v>13.18</v>
      </c>
    </row>
    <row r="2447" spans="1:4" x14ac:dyDescent="0.25">
      <c r="A2447" s="264">
        <v>92801</v>
      </c>
      <c r="B2447" s="264" t="s">
        <v>6216</v>
      </c>
      <c r="C2447" s="264" t="s">
        <v>1056</v>
      </c>
      <c r="D2447" s="265">
        <v>13.78</v>
      </c>
    </row>
    <row r="2448" spans="1:4" x14ac:dyDescent="0.25">
      <c r="A2448" s="264">
        <v>92802</v>
      </c>
      <c r="B2448" s="264" t="s">
        <v>6217</v>
      </c>
      <c r="C2448" s="264" t="s">
        <v>1056</v>
      </c>
      <c r="D2448" s="265">
        <v>13.95</v>
      </c>
    </row>
    <row r="2449" spans="1:4" x14ac:dyDescent="0.25">
      <c r="A2449" s="264">
        <v>92803</v>
      </c>
      <c r="B2449" s="264" t="s">
        <v>6218</v>
      </c>
      <c r="C2449" s="264" t="s">
        <v>1056</v>
      </c>
      <c r="D2449" s="265">
        <v>12.98</v>
      </c>
    </row>
    <row r="2450" spans="1:4" x14ac:dyDescent="0.25">
      <c r="A2450" s="264">
        <v>92804</v>
      </c>
      <c r="B2450" s="264" t="s">
        <v>6219</v>
      </c>
      <c r="C2450" s="264" t="s">
        <v>1056</v>
      </c>
      <c r="D2450" s="265">
        <v>11.16</v>
      </c>
    </row>
    <row r="2451" spans="1:4" x14ac:dyDescent="0.25">
      <c r="A2451" s="264">
        <v>92805</v>
      </c>
      <c r="B2451" s="264" t="s">
        <v>6220</v>
      </c>
      <c r="C2451" s="264" t="s">
        <v>1056</v>
      </c>
      <c r="D2451" s="265">
        <v>11.1</v>
      </c>
    </row>
    <row r="2452" spans="1:4" x14ac:dyDescent="0.25">
      <c r="A2452" s="264">
        <v>92806</v>
      </c>
      <c r="B2452" s="264" t="s">
        <v>6221</v>
      </c>
      <c r="C2452" s="264" t="s">
        <v>1056</v>
      </c>
      <c r="D2452" s="265">
        <v>13.1</v>
      </c>
    </row>
    <row r="2453" spans="1:4" x14ac:dyDescent="0.25">
      <c r="A2453" s="264">
        <v>92875</v>
      </c>
      <c r="B2453" s="264" t="s">
        <v>6222</v>
      </c>
      <c r="C2453" s="264" t="s">
        <v>1056</v>
      </c>
      <c r="D2453" s="265">
        <v>12.9</v>
      </c>
    </row>
    <row r="2454" spans="1:4" x14ac:dyDescent="0.25">
      <c r="A2454" s="264">
        <v>92876</v>
      </c>
      <c r="B2454" s="264" t="s">
        <v>6223</v>
      </c>
      <c r="C2454" s="264" t="s">
        <v>1056</v>
      </c>
      <c r="D2454" s="265">
        <v>12.81</v>
      </c>
    </row>
    <row r="2455" spans="1:4" x14ac:dyDescent="0.25">
      <c r="A2455" s="264">
        <v>92877</v>
      </c>
      <c r="B2455" s="264" t="s">
        <v>6224</v>
      </c>
      <c r="C2455" s="264" t="s">
        <v>1056</v>
      </c>
      <c r="D2455" s="265">
        <v>14.02</v>
      </c>
    </row>
    <row r="2456" spans="1:4" x14ac:dyDescent="0.25">
      <c r="A2456" s="264">
        <v>92878</v>
      </c>
      <c r="B2456" s="264" t="s">
        <v>6225</v>
      </c>
      <c r="C2456" s="264" t="s">
        <v>1056</v>
      </c>
      <c r="D2456" s="265">
        <v>13.86</v>
      </c>
    </row>
    <row r="2457" spans="1:4" x14ac:dyDescent="0.25">
      <c r="A2457" s="264">
        <v>92879</v>
      </c>
      <c r="B2457" s="264" t="s">
        <v>6226</v>
      </c>
      <c r="C2457" s="264" t="s">
        <v>1056</v>
      </c>
      <c r="D2457" s="265">
        <v>13.77</v>
      </c>
    </row>
    <row r="2458" spans="1:4" x14ac:dyDescent="0.25">
      <c r="A2458" s="264">
        <v>92880</v>
      </c>
      <c r="B2458" s="264" t="s">
        <v>6227</v>
      </c>
      <c r="C2458" s="264" t="s">
        <v>1056</v>
      </c>
      <c r="D2458" s="265">
        <v>14.1</v>
      </c>
    </row>
    <row r="2459" spans="1:4" x14ac:dyDescent="0.25">
      <c r="A2459" s="264">
        <v>92881</v>
      </c>
      <c r="B2459" s="264" t="s">
        <v>6228</v>
      </c>
      <c r="C2459" s="264" t="s">
        <v>1056</v>
      </c>
      <c r="D2459" s="265">
        <v>14.08</v>
      </c>
    </row>
    <row r="2460" spans="1:4" x14ac:dyDescent="0.25">
      <c r="A2460" s="264">
        <v>92882</v>
      </c>
      <c r="B2460" s="264" t="s">
        <v>6229</v>
      </c>
      <c r="C2460" s="264" t="s">
        <v>1056</v>
      </c>
      <c r="D2460" s="265">
        <v>16.43</v>
      </c>
    </row>
    <row r="2461" spans="1:4" x14ac:dyDescent="0.25">
      <c r="A2461" s="264">
        <v>92883</v>
      </c>
      <c r="B2461" s="264" t="s">
        <v>6230</v>
      </c>
      <c r="C2461" s="264" t="s">
        <v>1056</v>
      </c>
      <c r="D2461" s="265">
        <v>15.65</v>
      </c>
    </row>
    <row r="2462" spans="1:4" x14ac:dyDescent="0.25">
      <c r="A2462" s="264">
        <v>92884</v>
      </c>
      <c r="B2462" s="264" t="s">
        <v>6231</v>
      </c>
      <c r="C2462" s="264" t="s">
        <v>1056</v>
      </c>
      <c r="D2462" s="265">
        <v>16.329999999999998</v>
      </c>
    </row>
    <row r="2463" spans="1:4" x14ac:dyDescent="0.25">
      <c r="A2463" s="264">
        <v>92885</v>
      </c>
      <c r="B2463" s="264" t="s">
        <v>6232</v>
      </c>
      <c r="C2463" s="264" t="s">
        <v>1056</v>
      </c>
      <c r="D2463" s="265">
        <v>15.75</v>
      </c>
    </row>
    <row r="2464" spans="1:4" x14ac:dyDescent="0.25">
      <c r="A2464" s="264">
        <v>92886</v>
      </c>
      <c r="B2464" s="264" t="s">
        <v>6233</v>
      </c>
      <c r="C2464" s="264" t="s">
        <v>1056</v>
      </c>
      <c r="D2464" s="265">
        <v>15.28</v>
      </c>
    </row>
    <row r="2465" spans="1:4" x14ac:dyDescent="0.25">
      <c r="A2465" s="264">
        <v>92887</v>
      </c>
      <c r="B2465" s="264" t="s">
        <v>6234</v>
      </c>
      <c r="C2465" s="264" t="s">
        <v>1056</v>
      </c>
      <c r="D2465" s="265">
        <v>15.35</v>
      </c>
    </row>
    <row r="2466" spans="1:4" x14ac:dyDescent="0.25">
      <c r="A2466" s="264">
        <v>92888</v>
      </c>
      <c r="B2466" s="264" t="s">
        <v>6235</v>
      </c>
      <c r="C2466" s="264" t="s">
        <v>1056</v>
      </c>
      <c r="D2466" s="265">
        <v>15.12</v>
      </c>
    </row>
    <row r="2467" spans="1:4" x14ac:dyDescent="0.25">
      <c r="A2467" s="264">
        <v>92915</v>
      </c>
      <c r="B2467" s="264" t="s">
        <v>6236</v>
      </c>
      <c r="C2467" s="264" t="s">
        <v>1056</v>
      </c>
      <c r="D2467" s="265">
        <v>19.420000000000002</v>
      </c>
    </row>
    <row r="2468" spans="1:4" x14ac:dyDescent="0.25">
      <c r="A2468" s="264">
        <v>92916</v>
      </c>
      <c r="B2468" s="264" t="s">
        <v>6237</v>
      </c>
      <c r="C2468" s="264" t="s">
        <v>1056</v>
      </c>
      <c r="D2468" s="265">
        <v>18.61</v>
      </c>
    </row>
    <row r="2469" spans="1:4" x14ac:dyDescent="0.25">
      <c r="A2469" s="264">
        <v>92917</v>
      </c>
      <c r="B2469" s="264" t="s">
        <v>6238</v>
      </c>
      <c r="C2469" s="264" t="s">
        <v>1056</v>
      </c>
      <c r="D2469" s="265">
        <v>17.62</v>
      </c>
    </row>
    <row r="2470" spans="1:4" x14ac:dyDescent="0.25">
      <c r="A2470" s="264">
        <v>92919</v>
      </c>
      <c r="B2470" s="264" t="s">
        <v>6239</v>
      </c>
      <c r="C2470" s="264" t="s">
        <v>1056</v>
      </c>
      <c r="D2470" s="265">
        <v>15.77</v>
      </c>
    </row>
    <row r="2471" spans="1:4" x14ac:dyDescent="0.25">
      <c r="A2471" s="264">
        <v>92921</v>
      </c>
      <c r="B2471" s="264" t="s">
        <v>6240</v>
      </c>
      <c r="C2471" s="264" t="s">
        <v>1056</v>
      </c>
      <c r="D2471" s="265">
        <v>13.26</v>
      </c>
    </row>
    <row r="2472" spans="1:4" x14ac:dyDescent="0.25">
      <c r="A2472" s="264">
        <v>92922</v>
      </c>
      <c r="B2472" s="264" t="s">
        <v>6241</v>
      </c>
      <c r="C2472" s="264" t="s">
        <v>1056</v>
      </c>
      <c r="D2472" s="265">
        <v>12.86</v>
      </c>
    </row>
    <row r="2473" spans="1:4" x14ac:dyDescent="0.25">
      <c r="A2473" s="264">
        <v>92923</v>
      </c>
      <c r="B2473" s="264" t="s">
        <v>6242</v>
      </c>
      <c r="C2473" s="264" t="s">
        <v>1056</v>
      </c>
      <c r="D2473" s="265">
        <v>14.63</v>
      </c>
    </row>
    <row r="2474" spans="1:4" x14ac:dyDescent="0.25">
      <c r="A2474" s="264">
        <v>92924</v>
      </c>
      <c r="B2474" s="264" t="s">
        <v>6243</v>
      </c>
      <c r="C2474" s="264" t="s">
        <v>1056</v>
      </c>
      <c r="D2474" s="265">
        <v>14.45</v>
      </c>
    </row>
    <row r="2475" spans="1:4" x14ac:dyDescent="0.25">
      <c r="A2475" s="264">
        <v>95448</v>
      </c>
      <c r="B2475" s="264" t="s">
        <v>6244</v>
      </c>
      <c r="C2475" s="264" t="s">
        <v>1056</v>
      </c>
      <c r="D2475" s="265">
        <v>14.38</v>
      </c>
    </row>
    <row r="2476" spans="1:4" x14ac:dyDescent="0.25">
      <c r="A2476" s="264">
        <v>95576</v>
      </c>
      <c r="B2476" s="264" t="s">
        <v>6245</v>
      </c>
      <c r="C2476" s="264" t="s">
        <v>1056</v>
      </c>
      <c r="D2476" s="265">
        <v>16.5</v>
      </c>
    </row>
    <row r="2477" spans="1:4" x14ac:dyDescent="0.25">
      <c r="A2477" s="264">
        <v>95577</v>
      </c>
      <c r="B2477" s="264" t="s">
        <v>6246</v>
      </c>
      <c r="C2477" s="264" t="s">
        <v>1056</v>
      </c>
      <c r="D2477" s="265">
        <v>14.54</v>
      </c>
    </row>
    <row r="2478" spans="1:4" x14ac:dyDescent="0.25">
      <c r="A2478" s="264">
        <v>95578</v>
      </c>
      <c r="B2478" s="264" t="s">
        <v>6247</v>
      </c>
      <c r="C2478" s="264" t="s">
        <v>1056</v>
      </c>
      <c r="D2478" s="265">
        <v>12.31</v>
      </c>
    </row>
    <row r="2479" spans="1:4" x14ac:dyDescent="0.25">
      <c r="A2479" s="264">
        <v>95579</v>
      </c>
      <c r="B2479" s="264" t="s">
        <v>6248</v>
      </c>
      <c r="C2479" s="264" t="s">
        <v>1056</v>
      </c>
      <c r="D2479" s="265">
        <v>12.04</v>
      </c>
    </row>
    <row r="2480" spans="1:4" x14ac:dyDescent="0.25">
      <c r="A2480" s="264">
        <v>95580</v>
      </c>
      <c r="B2480" s="264" t="s">
        <v>6249</v>
      </c>
      <c r="C2480" s="264" t="s">
        <v>1056</v>
      </c>
      <c r="D2480" s="265">
        <v>13.96</v>
      </c>
    </row>
    <row r="2481" spans="1:4" x14ac:dyDescent="0.25">
      <c r="A2481" s="264">
        <v>95581</v>
      </c>
      <c r="B2481" s="264" t="s">
        <v>6250</v>
      </c>
      <c r="C2481" s="264" t="s">
        <v>1056</v>
      </c>
      <c r="D2481" s="265">
        <v>13.92</v>
      </c>
    </row>
    <row r="2482" spans="1:4" x14ac:dyDescent="0.25">
      <c r="A2482" s="264">
        <v>95582</v>
      </c>
      <c r="B2482" s="264" t="s">
        <v>6251</v>
      </c>
      <c r="C2482" s="264" t="s">
        <v>1056</v>
      </c>
      <c r="D2482" s="265">
        <v>15.19</v>
      </c>
    </row>
    <row r="2483" spans="1:4" x14ac:dyDescent="0.25">
      <c r="A2483" s="264">
        <v>95583</v>
      </c>
      <c r="B2483" s="264" t="s">
        <v>6252</v>
      </c>
      <c r="C2483" s="264" t="s">
        <v>1056</v>
      </c>
      <c r="D2483" s="265">
        <v>18.61</v>
      </c>
    </row>
    <row r="2484" spans="1:4" x14ac:dyDescent="0.25">
      <c r="A2484" s="264">
        <v>95584</v>
      </c>
      <c r="B2484" s="264" t="s">
        <v>6253</v>
      </c>
      <c r="C2484" s="264" t="s">
        <v>1056</v>
      </c>
      <c r="D2484" s="265">
        <v>17.47</v>
      </c>
    </row>
    <row r="2485" spans="1:4" x14ac:dyDescent="0.25">
      <c r="A2485" s="264">
        <v>95592</v>
      </c>
      <c r="B2485" s="264" t="s">
        <v>6254</v>
      </c>
      <c r="C2485" s="264" t="s">
        <v>1056</v>
      </c>
      <c r="D2485" s="265">
        <v>18.61</v>
      </c>
    </row>
    <row r="2486" spans="1:4" x14ac:dyDescent="0.25">
      <c r="A2486" s="264">
        <v>95593</v>
      </c>
      <c r="B2486" s="264" t="s">
        <v>6255</v>
      </c>
      <c r="C2486" s="264" t="s">
        <v>1056</v>
      </c>
      <c r="D2486" s="265">
        <v>17.47</v>
      </c>
    </row>
    <row r="2487" spans="1:4" x14ac:dyDescent="0.25">
      <c r="A2487" s="264">
        <v>95943</v>
      </c>
      <c r="B2487" s="264" t="s">
        <v>6256</v>
      </c>
      <c r="C2487" s="264" t="s">
        <v>1056</v>
      </c>
      <c r="D2487" s="265">
        <v>24</v>
      </c>
    </row>
    <row r="2488" spans="1:4" x14ac:dyDescent="0.25">
      <c r="A2488" s="264">
        <v>95944</v>
      </c>
      <c r="B2488" s="264" t="s">
        <v>6257</v>
      </c>
      <c r="C2488" s="264" t="s">
        <v>1056</v>
      </c>
      <c r="D2488" s="265">
        <v>22.7</v>
      </c>
    </row>
    <row r="2489" spans="1:4" x14ac:dyDescent="0.25">
      <c r="A2489" s="264">
        <v>95945</v>
      </c>
      <c r="B2489" s="264" t="s">
        <v>6258</v>
      </c>
      <c r="C2489" s="264" t="s">
        <v>1056</v>
      </c>
      <c r="D2489" s="265">
        <v>19.559999999999999</v>
      </c>
    </row>
    <row r="2490" spans="1:4" x14ac:dyDescent="0.25">
      <c r="A2490" s="264">
        <v>95946</v>
      </c>
      <c r="B2490" s="264" t="s">
        <v>6259</v>
      </c>
      <c r="C2490" s="264" t="s">
        <v>1056</v>
      </c>
      <c r="D2490" s="265">
        <v>16.37</v>
      </c>
    </row>
    <row r="2491" spans="1:4" x14ac:dyDescent="0.25">
      <c r="A2491" s="264">
        <v>95947</v>
      </c>
      <c r="B2491" s="264" t="s">
        <v>6260</v>
      </c>
      <c r="C2491" s="264" t="s">
        <v>1056</v>
      </c>
      <c r="D2491" s="265">
        <v>13.13</v>
      </c>
    </row>
    <row r="2492" spans="1:4" x14ac:dyDescent="0.25">
      <c r="A2492" s="264">
        <v>95948</v>
      </c>
      <c r="B2492" s="264" t="s">
        <v>6261</v>
      </c>
      <c r="C2492" s="264" t="s">
        <v>1056</v>
      </c>
      <c r="D2492" s="265">
        <v>12.08</v>
      </c>
    </row>
    <row r="2493" spans="1:4" x14ac:dyDescent="0.25">
      <c r="A2493" s="264">
        <v>96544</v>
      </c>
      <c r="B2493" s="264" t="s">
        <v>6262</v>
      </c>
      <c r="C2493" s="264" t="s">
        <v>1056</v>
      </c>
      <c r="D2493" s="265">
        <v>19.309999999999999</v>
      </c>
    </row>
    <row r="2494" spans="1:4" x14ac:dyDescent="0.25">
      <c r="A2494" s="264">
        <v>96545</v>
      </c>
      <c r="B2494" s="264" t="s">
        <v>6263</v>
      </c>
      <c r="C2494" s="264" t="s">
        <v>1056</v>
      </c>
      <c r="D2494" s="265">
        <v>18.309999999999999</v>
      </c>
    </row>
    <row r="2495" spans="1:4" x14ac:dyDescent="0.25">
      <c r="A2495" s="264">
        <v>96546</v>
      </c>
      <c r="B2495" s="264" t="s">
        <v>6264</v>
      </c>
      <c r="C2495" s="264" t="s">
        <v>1056</v>
      </c>
      <c r="D2495" s="265">
        <v>16.510000000000002</v>
      </c>
    </row>
    <row r="2496" spans="1:4" x14ac:dyDescent="0.25">
      <c r="A2496" s="264">
        <v>96547</v>
      </c>
      <c r="B2496" s="264" t="s">
        <v>6265</v>
      </c>
      <c r="C2496" s="264" t="s">
        <v>1056</v>
      </c>
      <c r="D2496" s="265">
        <v>14.01</v>
      </c>
    </row>
    <row r="2497" spans="1:4" x14ac:dyDescent="0.25">
      <c r="A2497" s="264">
        <v>96548</v>
      </c>
      <c r="B2497" s="264" t="s">
        <v>6266</v>
      </c>
      <c r="C2497" s="264" t="s">
        <v>1056</v>
      </c>
      <c r="D2497" s="265">
        <v>13.39</v>
      </c>
    </row>
    <row r="2498" spans="1:4" x14ac:dyDescent="0.25">
      <c r="A2498" s="264">
        <v>96549</v>
      </c>
      <c r="B2498" s="264" t="s">
        <v>6267</v>
      </c>
      <c r="C2498" s="264" t="s">
        <v>1056</v>
      </c>
      <c r="D2498" s="265">
        <v>14.98</v>
      </c>
    </row>
    <row r="2499" spans="1:4" x14ac:dyDescent="0.25">
      <c r="A2499" s="264">
        <v>96550</v>
      </c>
      <c r="B2499" s="264" t="s">
        <v>6268</v>
      </c>
      <c r="C2499" s="264" t="s">
        <v>1056</v>
      </c>
      <c r="D2499" s="265">
        <v>14.65</v>
      </c>
    </row>
    <row r="2500" spans="1:4" x14ac:dyDescent="0.25">
      <c r="A2500" s="264">
        <v>100064</v>
      </c>
      <c r="B2500" s="264" t="s">
        <v>6269</v>
      </c>
      <c r="C2500" s="264" t="s">
        <v>1056</v>
      </c>
      <c r="D2500" s="265">
        <v>15.79</v>
      </c>
    </row>
    <row r="2501" spans="1:4" x14ac:dyDescent="0.25">
      <c r="A2501" s="264">
        <v>100066</v>
      </c>
      <c r="B2501" s="264" t="s">
        <v>6270</v>
      </c>
      <c r="C2501" s="264" t="s">
        <v>1056</v>
      </c>
      <c r="D2501" s="265">
        <v>15.79</v>
      </c>
    </row>
    <row r="2502" spans="1:4" x14ac:dyDescent="0.25">
      <c r="A2502" s="264">
        <v>100067</v>
      </c>
      <c r="B2502" s="264" t="s">
        <v>6271</v>
      </c>
      <c r="C2502" s="264" t="s">
        <v>1056</v>
      </c>
      <c r="D2502" s="265">
        <v>15.28</v>
      </c>
    </row>
    <row r="2503" spans="1:4" x14ac:dyDescent="0.25">
      <c r="A2503" s="264">
        <v>100068</v>
      </c>
      <c r="B2503" s="264" t="s">
        <v>6272</v>
      </c>
      <c r="C2503" s="264" t="s">
        <v>1056</v>
      </c>
      <c r="D2503" s="265">
        <v>12.39</v>
      </c>
    </row>
    <row r="2504" spans="1:4" x14ac:dyDescent="0.25">
      <c r="A2504" s="264">
        <v>102920</v>
      </c>
      <c r="B2504" s="264" t="s">
        <v>6273</v>
      </c>
      <c r="C2504" s="264" t="s">
        <v>1056</v>
      </c>
      <c r="D2504" s="265">
        <v>11.06</v>
      </c>
    </row>
    <row r="2505" spans="1:4" x14ac:dyDescent="0.25">
      <c r="A2505" s="264">
        <v>102921</v>
      </c>
      <c r="B2505" s="264" t="s">
        <v>6274</v>
      </c>
      <c r="C2505" s="264" t="s">
        <v>1056</v>
      </c>
      <c r="D2505" s="265">
        <v>10.8</v>
      </c>
    </row>
    <row r="2506" spans="1:4" x14ac:dyDescent="0.25">
      <c r="A2506" s="264">
        <v>102922</v>
      </c>
      <c r="B2506" s="264" t="s">
        <v>6275</v>
      </c>
      <c r="C2506" s="264" t="s">
        <v>1056</v>
      </c>
      <c r="D2506" s="265">
        <v>11.55</v>
      </c>
    </row>
    <row r="2507" spans="1:4" x14ac:dyDescent="0.25">
      <c r="A2507" s="264">
        <v>102923</v>
      </c>
      <c r="B2507" s="264" t="s">
        <v>6276</v>
      </c>
      <c r="C2507" s="264" t="s">
        <v>1056</v>
      </c>
      <c r="D2507" s="265">
        <v>10.62</v>
      </c>
    </row>
    <row r="2508" spans="1:4" x14ac:dyDescent="0.25">
      <c r="A2508" s="264">
        <v>103088</v>
      </c>
      <c r="B2508" s="264" t="s">
        <v>6277</v>
      </c>
      <c r="C2508" s="264" t="s">
        <v>1056</v>
      </c>
      <c r="D2508" s="265">
        <v>12.57</v>
      </c>
    </row>
    <row r="2509" spans="1:4" x14ac:dyDescent="0.25">
      <c r="A2509" s="264">
        <v>104104</v>
      </c>
      <c r="B2509" s="264" t="s">
        <v>6278</v>
      </c>
      <c r="C2509" s="264" t="s">
        <v>1056</v>
      </c>
      <c r="D2509" s="265">
        <v>15.39</v>
      </c>
    </row>
    <row r="2510" spans="1:4" x14ac:dyDescent="0.25">
      <c r="A2510" s="264">
        <v>104105</v>
      </c>
      <c r="B2510" s="264" t="s">
        <v>6279</v>
      </c>
      <c r="C2510" s="264" t="s">
        <v>1056</v>
      </c>
      <c r="D2510" s="265">
        <v>15.4</v>
      </c>
    </row>
    <row r="2511" spans="1:4" x14ac:dyDescent="0.25">
      <c r="A2511" s="264">
        <v>104106</v>
      </c>
      <c r="B2511" s="264" t="s">
        <v>6280</v>
      </c>
      <c r="C2511" s="264" t="s">
        <v>1056</v>
      </c>
      <c r="D2511" s="265">
        <v>13.43</v>
      </c>
    </row>
    <row r="2512" spans="1:4" x14ac:dyDescent="0.25">
      <c r="A2512" s="264">
        <v>104107</v>
      </c>
      <c r="B2512" s="264" t="s">
        <v>6281</v>
      </c>
      <c r="C2512" s="264" t="s">
        <v>1056</v>
      </c>
      <c r="D2512" s="265">
        <v>14.01</v>
      </c>
    </row>
    <row r="2513" spans="1:4" x14ac:dyDescent="0.25">
      <c r="A2513" s="264">
        <v>104108</v>
      </c>
      <c r="B2513" s="264" t="s">
        <v>6282</v>
      </c>
      <c r="C2513" s="264" t="s">
        <v>1056</v>
      </c>
      <c r="D2513" s="265">
        <v>16.440000000000001</v>
      </c>
    </row>
    <row r="2514" spans="1:4" x14ac:dyDescent="0.25">
      <c r="A2514" s="264">
        <v>104109</v>
      </c>
      <c r="B2514" s="264" t="s">
        <v>6283</v>
      </c>
      <c r="C2514" s="264" t="s">
        <v>1056</v>
      </c>
      <c r="D2514" s="265">
        <v>19.25</v>
      </c>
    </row>
    <row r="2515" spans="1:4" x14ac:dyDescent="0.25">
      <c r="A2515" s="264">
        <v>104110</v>
      </c>
      <c r="B2515" s="264" t="s">
        <v>6284</v>
      </c>
      <c r="C2515" s="264" t="s">
        <v>1056</v>
      </c>
      <c r="D2515" s="265">
        <v>20.92</v>
      </c>
    </row>
    <row r="2516" spans="1:4" x14ac:dyDescent="0.25">
      <c r="A2516" s="264">
        <v>104111</v>
      </c>
      <c r="B2516" s="264" t="s">
        <v>6285</v>
      </c>
      <c r="C2516" s="264" t="s">
        <v>1056</v>
      </c>
      <c r="D2516" s="265">
        <v>22.54</v>
      </c>
    </row>
    <row r="2517" spans="1:4" x14ac:dyDescent="0.25">
      <c r="A2517" s="264">
        <v>89993</v>
      </c>
      <c r="B2517" s="264" t="s">
        <v>6286</v>
      </c>
      <c r="C2517" s="264" t="s">
        <v>1054</v>
      </c>
      <c r="D2517" s="265">
        <v>963.62</v>
      </c>
    </row>
    <row r="2518" spans="1:4" x14ac:dyDescent="0.25">
      <c r="A2518" s="264">
        <v>89994</v>
      </c>
      <c r="B2518" s="264" t="s">
        <v>6287</v>
      </c>
      <c r="C2518" s="264" t="s">
        <v>1054</v>
      </c>
      <c r="D2518" s="265">
        <v>837.4</v>
      </c>
    </row>
    <row r="2519" spans="1:4" x14ac:dyDescent="0.25">
      <c r="A2519" s="264">
        <v>89995</v>
      </c>
      <c r="B2519" s="264" t="s">
        <v>6288</v>
      </c>
      <c r="C2519" s="264" t="s">
        <v>1054</v>
      </c>
      <c r="D2519" s="265">
        <v>931.34</v>
      </c>
    </row>
    <row r="2520" spans="1:4" x14ac:dyDescent="0.25">
      <c r="A2520" s="264">
        <v>90278</v>
      </c>
      <c r="B2520" s="264" t="s">
        <v>6289</v>
      </c>
      <c r="C2520" s="264" t="s">
        <v>1054</v>
      </c>
      <c r="D2520" s="265">
        <v>498.22</v>
      </c>
    </row>
    <row r="2521" spans="1:4" x14ac:dyDescent="0.25">
      <c r="A2521" s="264">
        <v>90279</v>
      </c>
      <c r="B2521" s="264" t="s">
        <v>6290</v>
      </c>
      <c r="C2521" s="264" t="s">
        <v>1054</v>
      </c>
      <c r="D2521" s="265">
        <v>548.71</v>
      </c>
    </row>
    <row r="2522" spans="1:4" x14ac:dyDescent="0.25">
      <c r="A2522" s="264">
        <v>90280</v>
      </c>
      <c r="B2522" s="264" t="s">
        <v>6291</v>
      </c>
      <c r="C2522" s="264" t="s">
        <v>1054</v>
      </c>
      <c r="D2522" s="265">
        <v>606.83000000000004</v>
      </c>
    </row>
    <row r="2523" spans="1:4" x14ac:dyDescent="0.25">
      <c r="A2523" s="264">
        <v>90281</v>
      </c>
      <c r="B2523" s="264" t="s">
        <v>6292</v>
      </c>
      <c r="C2523" s="264" t="s">
        <v>1054</v>
      </c>
      <c r="D2523" s="265">
        <v>704.04</v>
      </c>
    </row>
    <row r="2524" spans="1:4" x14ac:dyDescent="0.25">
      <c r="A2524" s="264">
        <v>90282</v>
      </c>
      <c r="B2524" s="264" t="s">
        <v>6293</v>
      </c>
      <c r="C2524" s="264" t="s">
        <v>1054</v>
      </c>
      <c r="D2524" s="265">
        <v>487.16</v>
      </c>
    </row>
    <row r="2525" spans="1:4" x14ac:dyDescent="0.25">
      <c r="A2525" s="264">
        <v>90283</v>
      </c>
      <c r="B2525" s="264" t="s">
        <v>6294</v>
      </c>
      <c r="C2525" s="264" t="s">
        <v>1054</v>
      </c>
      <c r="D2525" s="265">
        <v>537.55999999999995</v>
      </c>
    </row>
    <row r="2526" spans="1:4" x14ac:dyDescent="0.25">
      <c r="A2526" s="264">
        <v>90284</v>
      </c>
      <c r="B2526" s="264" t="s">
        <v>6295</v>
      </c>
      <c r="C2526" s="264" t="s">
        <v>1054</v>
      </c>
      <c r="D2526" s="265">
        <v>599.77</v>
      </c>
    </row>
    <row r="2527" spans="1:4" x14ac:dyDescent="0.25">
      <c r="A2527" s="264">
        <v>90285</v>
      </c>
      <c r="B2527" s="264" t="s">
        <v>6296</v>
      </c>
      <c r="C2527" s="264" t="s">
        <v>1054</v>
      </c>
      <c r="D2527" s="265">
        <v>702.22</v>
      </c>
    </row>
    <row r="2528" spans="1:4" x14ac:dyDescent="0.25">
      <c r="A2528" s="264">
        <v>94962</v>
      </c>
      <c r="B2528" s="264" t="s">
        <v>6297</v>
      </c>
      <c r="C2528" s="264" t="s">
        <v>1054</v>
      </c>
      <c r="D2528" s="265">
        <v>376.63</v>
      </c>
    </row>
    <row r="2529" spans="1:4" x14ac:dyDescent="0.25">
      <c r="A2529" s="264">
        <v>94963</v>
      </c>
      <c r="B2529" s="264" t="s">
        <v>6298</v>
      </c>
      <c r="C2529" s="264" t="s">
        <v>1054</v>
      </c>
      <c r="D2529" s="265">
        <v>418.34</v>
      </c>
    </row>
    <row r="2530" spans="1:4" x14ac:dyDescent="0.25">
      <c r="A2530" s="264">
        <v>94964</v>
      </c>
      <c r="B2530" s="264" t="s">
        <v>6299</v>
      </c>
      <c r="C2530" s="264" t="s">
        <v>1054</v>
      </c>
      <c r="D2530" s="265">
        <v>458.39</v>
      </c>
    </row>
    <row r="2531" spans="1:4" x14ac:dyDescent="0.25">
      <c r="A2531" s="264">
        <v>94965</v>
      </c>
      <c r="B2531" s="264" t="s">
        <v>6300</v>
      </c>
      <c r="C2531" s="264" t="s">
        <v>1054</v>
      </c>
      <c r="D2531" s="265">
        <v>477.77</v>
      </c>
    </row>
    <row r="2532" spans="1:4" x14ac:dyDescent="0.25">
      <c r="A2532" s="264">
        <v>94966</v>
      </c>
      <c r="B2532" s="264" t="s">
        <v>6301</v>
      </c>
      <c r="C2532" s="264" t="s">
        <v>1054</v>
      </c>
      <c r="D2532" s="265">
        <v>494.22</v>
      </c>
    </row>
    <row r="2533" spans="1:4" x14ac:dyDescent="0.25">
      <c r="A2533" s="264">
        <v>94967</v>
      </c>
      <c r="B2533" s="264" t="s">
        <v>6302</v>
      </c>
      <c r="C2533" s="264" t="s">
        <v>1054</v>
      </c>
      <c r="D2533" s="265">
        <v>562.99</v>
      </c>
    </row>
    <row r="2534" spans="1:4" x14ac:dyDescent="0.25">
      <c r="A2534" s="264">
        <v>94968</v>
      </c>
      <c r="B2534" s="264" t="s">
        <v>6303</v>
      </c>
      <c r="C2534" s="264" t="s">
        <v>1054</v>
      </c>
      <c r="D2534" s="265">
        <v>373.62</v>
      </c>
    </row>
    <row r="2535" spans="1:4" x14ac:dyDescent="0.25">
      <c r="A2535" s="264">
        <v>94969</v>
      </c>
      <c r="B2535" s="264" t="s">
        <v>6304</v>
      </c>
      <c r="C2535" s="264" t="s">
        <v>1054</v>
      </c>
      <c r="D2535" s="265">
        <v>412.43</v>
      </c>
    </row>
    <row r="2536" spans="1:4" x14ac:dyDescent="0.25">
      <c r="A2536" s="264">
        <v>94970</v>
      </c>
      <c r="B2536" s="264" t="s">
        <v>6305</v>
      </c>
      <c r="C2536" s="264" t="s">
        <v>1054</v>
      </c>
      <c r="D2536" s="265">
        <v>446.67</v>
      </c>
    </row>
    <row r="2537" spans="1:4" x14ac:dyDescent="0.25">
      <c r="A2537" s="264">
        <v>94971</v>
      </c>
      <c r="B2537" s="264" t="s">
        <v>6306</v>
      </c>
      <c r="C2537" s="264" t="s">
        <v>1054</v>
      </c>
      <c r="D2537" s="265">
        <v>471.87</v>
      </c>
    </row>
    <row r="2538" spans="1:4" x14ac:dyDescent="0.25">
      <c r="A2538" s="264">
        <v>94972</v>
      </c>
      <c r="B2538" s="264" t="s">
        <v>6307</v>
      </c>
      <c r="C2538" s="264" t="s">
        <v>1054</v>
      </c>
      <c r="D2538" s="265">
        <v>488.3</v>
      </c>
    </row>
    <row r="2539" spans="1:4" x14ac:dyDescent="0.25">
      <c r="A2539" s="264">
        <v>94973</v>
      </c>
      <c r="B2539" s="264" t="s">
        <v>6308</v>
      </c>
      <c r="C2539" s="264" t="s">
        <v>1054</v>
      </c>
      <c r="D2539" s="265">
        <v>555.44000000000005</v>
      </c>
    </row>
    <row r="2540" spans="1:4" x14ac:dyDescent="0.25">
      <c r="A2540" s="264">
        <v>94974</v>
      </c>
      <c r="B2540" s="264" t="s">
        <v>6309</v>
      </c>
      <c r="C2540" s="264" t="s">
        <v>1054</v>
      </c>
      <c r="D2540" s="265">
        <v>425.07</v>
      </c>
    </row>
    <row r="2541" spans="1:4" x14ac:dyDescent="0.25">
      <c r="A2541" s="264">
        <v>94975</v>
      </c>
      <c r="B2541" s="264" t="s">
        <v>6310</v>
      </c>
      <c r="C2541" s="264" t="s">
        <v>1054</v>
      </c>
      <c r="D2541" s="265">
        <v>462.13</v>
      </c>
    </row>
    <row r="2542" spans="1:4" x14ac:dyDescent="0.25">
      <c r="A2542" s="264">
        <v>96555</v>
      </c>
      <c r="B2542" s="264" t="s">
        <v>6311</v>
      </c>
      <c r="C2542" s="264" t="s">
        <v>1054</v>
      </c>
      <c r="D2542" s="265">
        <v>665.59</v>
      </c>
    </row>
    <row r="2543" spans="1:4" x14ac:dyDescent="0.25">
      <c r="A2543" s="264">
        <v>96556</v>
      </c>
      <c r="B2543" s="264" t="s">
        <v>6312</v>
      </c>
      <c r="C2543" s="264" t="s">
        <v>1054</v>
      </c>
      <c r="D2543" s="265">
        <v>742.63</v>
      </c>
    </row>
    <row r="2544" spans="1:4" x14ac:dyDescent="0.25">
      <c r="A2544" s="264">
        <v>96557</v>
      </c>
      <c r="B2544" s="264" t="s">
        <v>6313</v>
      </c>
      <c r="C2544" s="264" t="s">
        <v>1054</v>
      </c>
      <c r="D2544" s="265">
        <v>652.78</v>
      </c>
    </row>
    <row r="2545" spans="1:4" x14ac:dyDescent="0.25">
      <c r="A2545" s="264">
        <v>96558</v>
      </c>
      <c r="B2545" s="264" t="s">
        <v>6314</v>
      </c>
      <c r="C2545" s="264" t="s">
        <v>1054</v>
      </c>
      <c r="D2545" s="265">
        <v>659.62</v>
      </c>
    </row>
    <row r="2546" spans="1:4" x14ac:dyDescent="0.25">
      <c r="A2546" s="264">
        <v>99235</v>
      </c>
      <c r="B2546" s="264" t="s">
        <v>6315</v>
      </c>
      <c r="C2546" s="264" t="s">
        <v>1054</v>
      </c>
      <c r="D2546" s="265">
        <v>633.45000000000005</v>
      </c>
    </row>
    <row r="2547" spans="1:4" x14ac:dyDescent="0.25">
      <c r="A2547" s="264">
        <v>99431</v>
      </c>
      <c r="B2547" s="264" t="s">
        <v>6316</v>
      </c>
      <c r="C2547" s="264" t="s">
        <v>1054</v>
      </c>
      <c r="D2547" s="265">
        <v>654.66999999999996</v>
      </c>
    </row>
    <row r="2548" spans="1:4" x14ac:dyDescent="0.25">
      <c r="A2548" s="264">
        <v>99432</v>
      </c>
      <c r="B2548" s="264" t="s">
        <v>6317</v>
      </c>
      <c r="C2548" s="264" t="s">
        <v>1054</v>
      </c>
      <c r="D2548" s="265">
        <v>635.82000000000005</v>
      </c>
    </row>
    <row r="2549" spans="1:4" x14ac:dyDescent="0.25">
      <c r="A2549" s="264">
        <v>99433</v>
      </c>
      <c r="B2549" s="264" t="s">
        <v>6318</v>
      </c>
      <c r="C2549" s="264" t="s">
        <v>1054</v>
      </c>
      <c r="D2549" s="265">
        <v>688.62</v>
      </c>
    </row>
    <row r="2550" spans="1:4" x14ac:dyDescent="0.25">
      <c r="A2550" s="264">
        <v>99434</v>
      </c>
      <c r="B2550" s="264" t="s">
        <v>6319</v>
      </c>
      <c r="C2550" s="264" t="s">
        <v>1054</v>
      </c>
      <c r="D2550" s="265">
        <v>658.38</v>
      </c>
    </row>
    <row r="2551" spans="1:4" x14ac:dyDescent="0.25">
      <c r="A2551" s="264">
        <v>99435</v>
      </c>
      <c r="B2551" s="264" t="s">
        <v>6320</v>
      </c>
      <c r="C2551" s="264" t="s">
        <v>1054</v>
      </c>
      <c r="D2551" s="265">
        <v>638.37</v>
      </c>
    </row>
    <row r="2552" spans="1:4" x14ac:dyDescent="0.25">
      <c r="A2552" s="264">
        <v>99436</v>
      </c>
      <c r="B2552" s="264" t="s">
        <v>6321</v>
      </c>
      <c r="C2552" s="264" t="s">
        <v>1054</v>
      </c>
      <c r="D2552" s="265">
        <v>707.99</v>
      </c>
    </row>
    <row r="2553" spans="1:4" x14ac:dyDescent="0.25">
      <c r="A2553" s="264">
        <v>99437</v>
      </c>
      <c r="B2553" s="264" t="s">
        <v>6322</v>
      </c>
      <c r="C2553" s="264" t="s">
        <v>1054</v>
      </c>
      <c r="D2553" s="265">
        <v>671.46</v>
      </c>
    </row>
    <row r="2554" spans="1:4" x14ac:dyDescent="0.25">
      <c r="A2554" s="264">
        <v>99438</v>
      </c>
      <c r="B2554" s="264" t="s">
        <v>6323</v>
      </c>
      <c r="C2554" s="264" t="s">
        <v>1054</v>
      </c>
      <c r="D2554" s="265">
        <v>676.8</v>
      </c>
    </row>
    <row r="2555" spans="1:4" x14ac:dyDescent="0.25">
      <c r="A2555" s="264">
        <v>99439</v>
      </c>
      <c r="B2555" s="264" t="s">
        <v>6324</v>
      </c>
      <c r="C2555" s="264" t="s">
        <v>1054</v>
      </c>
      <c r="D2555" s="265">
        <v>644.39</v>
      </c>
    </row>
    <row r="2556" spans="1:4" x14ac:dyDescent="0.25">
      <c r="A2556" s="264">
        <v>102473</v>
      </c>
      <c r="B2556" s="264" t="s">
        <v>6325</v>
      </c>
      <c r="C2556" s="264" t="s">
        <v>1054</v>
      </c>
      <c r="D2556" s="265">
        <v>572.95000000000005</v>
      </c>
    </row>
    <row r="2557" spans="1:4" x14ac:dyDescent="0.25">
      <c r="A2557" s="264">
        <v>102474</v>
      </c>
      <c r="B2557" s="264" t="s">
        <v>6326</v>
      </c>
      <c r="C2557" s="264" t="s">
        <v>1054</v>
      </c>
      <c r="D2557" s="265">
        <v>609.58000000000004</v>
      </c>
    </row>
    <row r="2558" spans="1:4" x14ac:dyDescent="0.25">
      <c r="A2558" s="264">
        <v>102475</v>
      </c>
      <c r="B2558" s="264" t="s">
        <v>6327</v>
      </c>
      <c r="C2558" s="264" t="s">
        <v>1054</v>
      </c>
      <c r="D2558" s="265">
        <v>656.1</v>
      </c>
    </row>
    <row r="2559" spans="1:4" x14ac:dyDescent="0.25">
      <c r="A2559" s="264">
        <v>102476</v>
      </c>
      <c r="B2559" s="264" t="s">
        <v>6328</v>
      </c>
      <c r="C2559" s="264" t="s">
        <v>1054</v>
      </c>
      <c r="D2559" s="265">
        <v>674.08</v>
      </c>
    </row>
    <row r="2560" spans="1:4" x14ac:dyDescent="0.25">
      <c r="A2560" s="264">
        <v>102477</v>
      </c>
      <c r="B2560" s="264" t="s">
        <v>6329</v>
      </c>
      <c r="C2560" s="264" t="s">
        <v>1054</v>
      </c>
      <c r="D2560" s="265">
        <v>709.84</v>
      </c>
    </row>
    <row r="2561" spans="1:4" x14ac:dyDescent="0.25">
      <c r="A2561" s="264">
        <v>102478</v>
      </c>
      <c r="B2561" s="264" t="s">
        <v>6330</v>
      </c>
      <c r="C2561" s="264" t="s">
        <v>1054</v>
      </c>
      <c r="D2561" s="265">
        <v>759.35</v>
      </c>
    </row>
    <row r="2562" spans="1:4" x14ac:dyDescent="0.25">
      <c r="A2562" s="264">
        <v>102479</v>
      </c>
      <c r="B2562" s="264" t="s">
        <v>6331</v>
      </c>
      <c r="C2562" s="264" t="s">
        <v>1054</v>
      </c>
      <c r="D2562" s="265">
        <v>570.92999999999995</v>
      </c>
    </row>
    <row r="2563" spans="1:4" x14ac:dyDescent="0.25">
      <c r="A2563" s="264">
        <v>102480</v>
      </c>
      <c r="B2563" s="264" t="s">
        <v>6332</v>
      </c>
      <c r="C2563" s="264" t="s">
        <v>1054</v>
      </c>
      <c r="D2563" s="265">
        <v>604.35</v>
      </c>
    </row>
    <row r="2564" spans="1:4" x14ac:dyDescent="0.25">
      <c r="A2564" s="264">
        <v>102481</v>
      </c>
      <c r="B2564" s="264" t="s">
        <v>6333</v>
      </c>
      <c r="C2564" s="264" t="s">
        <v>1054</v>
      </c>
      <c r="D2564" s="265">
        <v>645.27</v>
      </c>
    </row>
    <row r="2565" spans="1:4" x14ac:dyDescent="0.25">
      <c r="A2565" s="264">
        <v>102482</v>
      </c>
      <c r="B2565" s="264" t="s">
        <v>6334</v>
      </c>
      <c r="C2565" s="264" t="s">
        <v>1054</v>
      </c>
      <c r="D2565" s="265">
        <v>672.3</v>
      </c>
    </row>
    <row r="2566" spans="1:4" x14ac:dyDescent="0.25">
      <c r="A2566" s="264">
        <v>102483</v>
      </c>
      <c r="B2566" s="264" t="s">
        <v>6335</v>
      </c>
      <c r="C2566" s="264" t="s">
        <v>1054</v>
      </c>
      <c r="D2566" s="265">
        <v>704.45</v>
      </c>
    </row>
    <row r="2567" spans="1:4" x14ac:dyDescent="0.25">
      <c r="A2567" s="264">
        <v>102484</v>
      </c>
      <c r="B2567" s="264" t="s">
        <v>6336</v>
      </c>
      <c r="C2567" s="264" t="s">
        <v>1054</v>
      </c>
      <c r="D2567" s="265">
        <v>759.13</v>
      </c>
    </row>
    <row r="2568" spans="1:4" x14ac:dyDescent="0.25">
      <c r="A2568" s="264">
        <v>102485</v>
      </c>
      <c r="B2568" s="264" t="s">
        <v>6337</v>
      </c>
      <c r="C2568" s="264" t="s">
        <v>1054</v>
      </c>
      <c r="D2568" s="265">
        <v>626.21</v>
      </c>
    </row>
    <row r="2569" spans="1:4" x14ac:dyDescent="0.25">
      <c r="A2569" s="264">
        <v>102486</v>
      </c>
      <c r="B2569" s="264" t="s">
        <v>6338</v>
      </c>
      <c r="C2569" s="264" t="s">
        <v>1054</v>
      </c>
      <c r="D2569" s="265">
        <v>655.36</v>
      </c>
    </row>
    <row r="2570" spans="1:4" x14ac:dyDescent="0.25">
      <c r="A2570" s="264">
        <v>102487</v>
      </c>
      <c r="B2570" s="264" t="s">
        <v>6339</v>
      </c>
      <c r="C2570" s="264" t="s">
        <v>1054</v>
      </c>
      <c r="D2570" s="265">
        <v>556.27</v>
      </c>
    </row>
    <row r="2571" spans="1:4" x14ac:dyDescent="0.25">
      <c r="A2571" s="264">
        <v>103183</v>
      </c>
      <c r="B2571" s="264" t="s">
        <v>6340</v>
      </c>
      <c r="C2571" s="264" t="s">
        <v>1054</v>
      </c>
      <c r="D2571" s="265">
        <v>681.01</v>
      </c>
    </row>
    <row r="2572" spans="1:4" x14ac:dyDescent="0.25">
      <c r="A2572" s="264">
        <v>103184</v>
      </c>
      <c r="B2572" s="264" t="s">
        <v>6341</v>
      </c>
      <c r="C2572" s="264" t="s">
        <v>1054</v>
      </c>
      <c r="D2572" s="265">
        <v>644.24</v>
      </c>
    </row>
    <row r="2573" spans="1:4" x14ac:dyDescent="0.25">
      <c r="A2573" s="264">
        <v>103669</v>
      </c>
      <c r="B2573" s="264" t="s">
        <v>6342</v>
      </c>
      <c r="C2573" s="264" t="s">
        <v>1054</v>
      </c>
      <c r="D2573" s="265">
        <v>886.12</v>
      </c>
    </row>
    <row r="2574" spans="1:4" x14ac:dyDescent="0.25">
      <c r="A2574" s="264">
        <v>103670</v>
      </c>
      <c r="B2574" s="264" t="s">
        <v>6343</v>
      </c>
      <c r="C2574" s="264" t="s">
        <v>1054</v>
      </c>
      <c r="D2574" s="265">
        <v>260.38</v>
      </c>
    </row>
    <row r="2575" spans="1:4" x14ac:dyDescent="0.25">
      <c r="A2575" s="264">
        <v>103671</v>
      </c>
      <c r="B2575" s="264" t="s">
        <v>6344</v>
      </c>
      <c r="C2575" s="264" t="s">
        <v>1054</v>
      </c>
      <c r="D2575" s="265">
        <v>667.96</v>
      </c>
    </row>
    <row r="2576" spans="1:4" x14ac:dyDescent="0.25">
      <c r="A2576" s="264">
        <v>103672</v>
      </c>
      <c r="B2576" s="264" t="s">
        <v>6345</v>
      </c>
      <c r="C2576" s="264" t="s">
        <v>1054</v>
      </c>
      <c r="D2576" s="265">
        <v>625.89</v>
      </c>
    </row>
    <row r="2577" spans="1:4" x14ac:dyDescent="0.25">
      <c r="A2577" s="264">
        <v>103673</v>
      </c>
      <c r="B2577" s="264" t="s">
        <v>6346</v>
      </c>
      <c r="C2577" s="264" t="s">
        <v>1054</v>
      </c>
      <c r="D2577" s="265">
        <v>36.17</v>
      </c>
    </row>
    <row r="2578" spans="1:4" x14ac:dyDescent="0.25">
      <c r="A2578" s="264">
        <v>103674</v>
      </c>
      <c r="B2578" s="264" t="s">
        <v>6347</v>
      </c>
      <c r="C2578" s="264" t="s">
        <v>1054</v>
      </c>
      <c r="D2578" s="265">
        <v>643.92999999999995</v>
      </c>
    </row>
    <row r="2579" spans="1:4" x14ac:dyDescent="0.25">
      <c r="A2579" s="264">
        <v>103675</v>
      </c>
      <c r="B2579" s="264" t="s">
        <v>6348</v>
      </c>
      <c r="C2579" s="264" t="s">
        <v>1054</v>
      </c>
      <c r="D2579" s="265">
        <v>626.62</v>
      </c>
    </row>
    <row r="2580" spans="1:4" x14ac:dyDescent="0.25">
      <c r="A2580" s="264">
        <v>103676</v>
      </c>
      <c r="B2580" s="264" t="s">
        <v>6349</v>
      </c>
      <c r="C2580" s="264" t="s">
        <v>1054</v>
      </c>
      <c r="D2580" s="265">
        <v>931.9</v>
      </c>
    </row>
    <row r="2581" spans="1:4" x14ac:dyDescent="0.25">
      <c r="A2581" s="264">
        <v>103677</v>
      </c>
      <c r="B2581" s="264" t="s">
        <v>6350</v>
      </c>
      <c r="C2581" s="264" t="s">
        <v>1054</v>
      </c>
      <c r="D2581" s="265">
        <v>784.42</v>
      </c>
    </row>
    <row r="2582" spans="1:4" x14ac:dyDescent="0.25">
      <c r="A2582" s="264">
        <v>103678</v>
      </c>
      <c r="B2582" s="264" t="s">
        <v>6351</v>
      </c>
      <c r="C2582" s="264" t="s">
        <v>1054</v>
      </c>
      <c r="D2582" s="265">
        <v>848.87</v>
      </c>
    </row>
    <row r="2583" spans="1:4" x14ac:dyDescent="0.25">
      <c r="A2583" s="264">
        <v>103679</v>
      </c>
      <c r="B2583" s="264" t="s">
        <v>6352</v>
      </c>
      <c r="C2583" s="264" t="s">
        <v>1054</v>
      </c>
      <c r="D2583" s="265">
        <v>747.51</v>
      </c>
    </row>
    <row r="2584" spans="1:4" x14ac:dyDescent="0.25">
      <c r="A2584" s="264">
        <v>103680</v>
      </c>
      <c r="B2584" s="264" t="s">
        <v>6353</v>
      </c>
      <c r="C2584" s="264" t="s">
        <v>1054</v>
      </c>
      <c r="D2584" s="265">
        <v>791.28</v>
      </c>
    </row>
    <row r="2585" spans="1:4" x14ac:dyDescent="0.25">
      <c r="A2585" s="264">
        <v>103681</v>
      </c>
      <c r="B2585" s="264" t="s">
        <v>6354</v>
      </c>
      <c r="C2585" s="264" t="s">
        <v>1054</v>
      </c>
      <c r="D2585" s="265">
        <v>690.89</v>
      </c>
    </row>
    <row r="2586" spans="1:4" x14ac:dyDescent="0.25">
      <c r="A2586" s="264">
        <v>103682</v>
      </c>
      <c r="B2586" s="264" t="s">
        <v>6355</v>
      </c>
      <c r="C2586" s="264" t="s">
        <v>1054</v>
      </c>
      <c r="D2586" s="265">
        <v>899.41</v>
      </c>
    </row>
    <row r="2587" spans="1:4" x14ac:dyDescent="0.25">
      <c r="A2587" s="264">
        <v>103683</v>
      </c>
      <c r="B2587" s="264" t="s">
        <v>6356</v>
      </c>
      <c r="C2587" s="264" t="s">
        <v>1054</v>
      </c>
      <c r="D2587" s="266">
        <v>1149.99</v>
      </c>
    </row>
    <row r="2588" spans="1:4" x14ac:dyDescent="0.25">
      <c r="A2588" s="264">
        <v>103684</v>
      </c>
      <c r="B2588" s="264" t="s">
        <v>6357</v>
      </c>
      <c r="C2588" s="264" t="s">
        <v>1054</v>
      </c>
      <c r="D2588" s="265">
        <v>641.52</v>
      </c>
    </row>
    <row r="2589" spans="1:4" x14ac:dyDescent="0.25">
      <c r="A2589" s="264">
        <v>103685</v>
      </c>
      <c r="B2589" s="264" t="s">
        <v>6358</v>
      </c>
      <c r="C2589" s="264" t="s">
        <v>1054</v>
      </c>
      <c r="D2589" s="265">
        <v>630.72</v>
      </c>
    </row>
    <row r="2590" spans="1:4" x14ac:dyDescent="0.25">
      <c r="A2590" s="264">
        <v>103686</v>
      </c>
      <c r="B2590" s="264" t="s">
        <v>6359</v>
      </c>
      <c r="C2590" s="264" t="s">
        <v>1054</v>
      </c>
      <c r="D2590" s="265">
        <v>684.54</v>
      </c>
    </row>
    <row r="2591" spans="1:4" x14ac:dyDescent="0.25">
      <c r="A2591" s="264">
        <v>103687</v>
      </c>
      <c r="B2591" s="264" t="s">
        <v>6360</v>
      </c>
      <c r="C2591" s="264" t="s">
        <v>1054</v>
      </c>
      <c r="D2591" s="265">
        <v>991.17</v>
      </c>
    </row>
    <row r="2592" spans="1:4" x14ac:dyDescent="0.25">
      <c r="A2592" s="264">
        <v>103688</v>
      </c>
      <c r="B2592" s="264" t="s">
        <v>6361</v>
      </c>
      <c r="C2592" s="264" t="s">
        <v>1054</v>
      </c>
      <c r="D2592" s="265">
        <v>779.32</v>
      </c>
    </row>
    <row r="2593" spans="1:4" x14ac:dyDescent="0.25">
      <c r="A2593" s="264">
        <v>101963</v>
      </c>
      <c r="B2593" s="264" t="s">
        <v>6362</v>
      </c>
      <c r="C2593" s="264" t="s">
        <v>716</v>
      </c>
      <c r="D2593" s="265">
        <v>173.39</v>
      </c>
    </row>
    <row r="2594" spans="1:4" x14ac:dyDescent="0.25">
      <c r="A2594" s="264">
        <v>101964</v>
      </c>
      <c r="B2594" s="264" t="s">
        <v>6363</v>
      </c>
      <c r="C2594" s="264" t="s">
        <v>716</v>
      </c>
      <c r="D2594" s="265">
        <v>161.16999999999999</v>
      </c>
    </row>
    <row r="2595" spans="1:4" x14ac:dyDescent="0.25">
      <c r="A2595" s="264">
        <v>101165</v>
      </c>
      <c r="B2595" s="264" t="s">
        <v>6364</v>
      </c>
      <c r="C2595" s="264" t="s">
        <v>1054</v>
      </c>
      <c r="D2595" s="265">
        <v>874.46</v>
      </c>
    </row>
    <row r="2596" spans="1:4" x14ac:dyDescent="0.25">
      <c r="A2596" s="264">
        <v>101166</v>
      </c>
      <c r="B2596" s="264" t="s">
        <v>6365</v>
      </c>
      <c r="C2596" s="264" t="s">
        <v>1054</v>
      </c>
      <c r="D2596" s="265">
        <v>532.61</v>
      </c>
    </row>
    <row r="2597" spans="1:4" x14ac:dyDescent="0.25">
      <c r="A2597" s="264">
        <v>98575</v>
      </c>
      <c r="B2597" s="264" t="s">
        <v>6366</v>
      </c>
      <c r="C2597" s="264" t="s">
        <v>660</v>
      </c>
      <c r="D2597" s="265">
        <v>97.26</v>
      </c>
    </row>
    <row r="2598" spans="1:4" x14ac:dyDescent="0.25">
      <c r="A2598" s="264">
        <v>98576</v>
      </c>
      <c r="B2598" s="264" t="s">
        <v>6367</v>
      </c>
      <c r="C2598" s="264" t="s">
        <v>660</v>
      </c>
      <c r="D2598" s="265">
        <v>23.82</v>
      </c>
    </row>
    <row r="2599" spans="1:4" x14ac:dyDescent="0.25">
      <c r="A2599" s="264">
        <v>98577</v>
      </c>
      <c r="B2599" s="264" t="s">
        <v>6368</v>
      </c>
      <c r="C2599" s="264" t="s">
        <v>660</v>
      </c>
      <c r="D2599" s="265">
        <v>42.83</v>
      </c>
    </row>
    <row r="2600" spans="1:4" x14ac:dyDescent="0.25">
      <c r="A2600" s="264">
        <v>93182</v>
      </c>
      <c r="B2600" s="264" t="s">
        <v>6369</v>
      </c>
      <c r="C2600" s="264" t="s">
        <v>660</v>
      </c>
      <c r="D2600" s="265">
        <v>49.57</v>
      </c>
    </row>
    <row r="2601" spans="1:4" x14ac:dyDescent="0.25">
      <c r="A2601" s="264">
        <v>93183</v>
      </c>
      <c r="B2601" s="264" t="s">
        <v>6370</v>
      </c>
      <c r="C2601" s="264" t="s">
        <v>660</v>
      </c>
      <c r="D2601" s="265">
        <v>63.89</v>
      </c>
    </row>
    <row r="2602" spans="1:4" x14ac:dyDescent="0.25">
      <c r="A2602" s="264">
        <v>93184</v>
      </c>
      <c r="B2602" s="264" t="s">
        <v>6371</v>
      </c>
      <c r="C2602" s="264" t="s">
        <v>660</v>
      </c>
      <c r="D2602" s="265">
        <v>36.450000000000003</v>
      </c>
    </row>
    <row r="2603" spans="1:4" x14ac:dyDescent="0.25">
      <c r="A2603" s="264">
        <v>93185</v>
      </c>
      <c r="B2603" s="264" t="s">
        <v>6372</v>
      </c>
      <c r="C2603" s="264" t="s">
        <v>660</v>
      </c>
      <c r="D2603" s="265">
        <v>62.99</v>
      </c>
    </row>
    <row r="2604" spans="1:4" x14ac:dyDescent="0.25">
      <c r="A2604" s="264">
        <v>93186</v>
      </c>
      <c r="B2604" s="264" t="s">
        <v>6373</v>
      </c>
      <c r="C2604" s="264" t="s">
        <v>660</v>
      </c>
      <c r="D2604" s="265">
        <v>90.37</v>
      </c>
    </row>
    <row r="2605" spans="1:4" x14ac:dyDescent="0.25">
      <c r="A2605" s="264">
        <v>93187</v>
      </c>
      <c r="B2605" s="264" t="s">
        <v>6374</v>
      </c>
      <c r="C2605" s="264" t="s">
        <v>660</v>
      </c>
      <c r="D2605" s="265">
        <v>104.13</v>
      </c>
    </row>
    <row r="2606" spans="1:4" x14ac:dyDescent="0.25">
      <c r="A2606" s="264">
        <v>93188</v>
      </c>
      <c r="B2606" s="264" t="s">
        <v>6375</v>
      </c>
      <c r="C2606" s="264" t="s">
        <v>660</v>
      </c>
      <c r="D2606" s="265">
        <v>83.9</v>
      </c>
    </row>
    <row r="2607" spans="1:4" x14ac:dyDescent="0.25">
      <c r="A2607" s="264">
        <v>93189</v>
      </c>
      <c r="B2607" s="264" t="s">
        <v>6376</v>
      </c>
      <c r="C2607" s="264" t="s">
        <v>660</v>
      </c>
      <c r="D2607" s="265">
        <v>105.07</v>
      </c>
    </row>
    <row r="2608" spans="1:4" x14ac:dyDescent="0.25">
      <c r="A2608" s="264">
        <v>93190</v>
      </c>
      <c r="B2608" s="264" t="s">
        <v>6377</v>
      </c>
      <c r="C2608" s="264" t="s">
        <v>660</v>
      </c>
      <c r="D2608" s="265">
        <v>46.97</v>
      </c>
    </row>
    <row r="2609" spans="1:4" x14ac:dyDescent="0.25">
      <c r="A2609" s="264">
        <v>93191</v>
      </c>
      <c r="B2609" s="264" t="s">
        <v>6378</v>
      </c>
      <c r="C2609" s="264" t="s">
        <v>660</v>
      </c>
      <c r="D2609" s="265">
        <v>49.78</v>
      </c>
    </row>
    <row r="2610" spans="1:4" x14ac:dyDescent="0.25">
      <c r="A2610" s="264">
        <v>93192</v>
      </c>
      <c r="B2610" s="264" t="s">
        <v>6379</v>
      </c>
      <c r="C2610" s="264" t="s">
        <v>660</v>
      </c>
      <c r="D2610" s="265">
        <v>51.5</v>
      </c>
    </row>
    <row r="2611" spans="1:4" x14ac:dyDescent="0.25">
      <c r="A2611" s="264">
        <v>93193</v>
      </c>
      <c r="B2611" s="264" t="s">
        <v>6380</v>
      </c>
      <c r="C2611" s="264" t="s">
        <v>660</v>
      </c>
      <c r="D2611" s="265">
        <v>50.84</v>
      </c>
    </row>
    <row r="2612" spans="1:4" x14ac:dyDescent="0.25">
      <c r="A2612" s="264">
        <v>93194</v>
      </c>
      <c r="B2612" s="264" t="s">
        <v>6381</v>
      </c>
      <c r="C2612" s="264" t="s">
        <v>660</v>
      </c>
      <c r="D2612" s="265">
        <v>48.56</v>
      </c>
    </row>
    <row r="2613" spans="1:4" x14ac:dyDescent="0.25">
      <c r="A2613" s="264">
        <v>93195</v>
      </c>
      <c r="B2613" s="264" t="s">
        <v>6382</v>
      </c>
      <c r="C2613" s="264" t="s">
        <v>660</v>
      </c>
      <c r="D2613" s="265">
        <v>58.94</v>
      </c>
    </row>
    <row r="2614" spans="1:4" x14ac:dyDescent="0.25">
      <c r="A2614" s="264">
        <v>93196</v>
      </c>
      <c r="B2614" s="264" t="s">
        <v>6383</v>
      </c>
      <c r="C2614" s="264" t="s">
        <v>660</v>
      </c>
      <c r="D2614" s="265">
        <v>87.55</v>
      </c>
    </row>
    <row r="2615" spans="1:4" x14ac:dyDescent="0.25">
      <c r="A2615" s="264">
        <v>93197</v>
      </c>
      <c r="B2615" s="264" t="s">
        <v>6384</v>
      </c>
      <c r="C2615" s="264" t="s">
        <v>660</v>
      </c>
      <c r="D2615" s="265">
        <v>98.1</v>
      </c>
    </row>
    <row r="2616" spans="1:4" x14ac:dyDescent="0.25">
      <c r="A2616" s="264">
        <v>93198</v>
      </c>
      <c r="B2616" s="264" t="s">
        <v>6385</v>
      </c>
      <c r="C2616" s="264" t="s">
        <v>660</v>
      </c>
      <c r="D2616" s="265">
        <v>40.86</v>
      </c>
    </row>
    <row r="2617" spans="1:4" x14ac:dyDescent="0.25">
      <c r="A2617" s="264">
        <v>93199</v>
      </c>
      <c r="B2617" s="264" t="s">
        <v>6386</v>
      </c>
      <c r="C2617" s="264" t="s">
        <v>660</v>
      </c>
      <c r="D2617" s="265">
        <v>40.33</v>
      </c>
    </row>
    <row r="2618" spans="1:4" x14ac:dyDescent="0.25">
      <c r="A2618" s="264">
        <v>93200</v>
      </c>
      <c r="B2618" s="264" t="s">
        <v>6387</v>
      </c>
      <c r="C2618" s="264" t="s">
        <v>660</v>
      </c>
      <c r="D2618" s="265">
        <v>2.94</v>
      </c>
    </row>
    <row r="2619" spans="1:4" x14ac:dyDescent="0.25">
      <c r="A2619" s="264">
        <v>93201</v>
      </c>
      <c r="B2619" s="264" t="s">
        <v>6388</v>
      </c>
      <c r="C2619" s="264" t="s">
        <v>660</v>
      </c>
      <c r="D2619" s="265">
        <v>5.92</v>
      </c>
    </row>
    <row r="2620" spans="1:4" x14ac:dyDescent="0.25">
      <c r="A2620" s="264">
        <v>93202</v>
      </c>
      <c r="B2620" s="264" t="s">
        <v>6389</v>
      </c>
      <c r="C2620" s="264" t="s">
        <v>660</v>
      </c>
      <c r="D2620" s="265">
        <v>22.5</v>
      </c>
    </row>
    <row r="2621" spans="1:4" x14ac:dyDescent="0.25">
      <c r="A2621" s="264">
        <v>93203</v>
      </c>
      <c r="B2621" s="264" t="s">
        <v>6390</v>
      </c>
      <c r="C2621" s="264" t="s">
        <v>660</v>
      </c>
      <c r="D2621" s="265">
        <v>15.72</v>
      </c>
    </row>
    <row r="2622" spans="1:4" x14ac:dyDescent="0.25">
      <c r="A2622" s="264">
        <v>93204</v>
      </c>
      <c r="B2622" s="264" t="s">
        <v>6391</v>
      </c>
      <c r="C2622" s="264" t="s">
        <v>660</v>
      </c>
      <c r="D2622" s="265">
        <v>64.89</v>
      </c>
    </row>
    <row r="2623" spans="1:4" x14ac:dyDescent="0.25">
      <c r="A2623" s="264">
        <v>93205</v>
      </c>
      <c r="B2623" s="264" t="s">
        <v>6392</v>
      </c>
      <c r="C2623" s="264" t="s">
        <v>660</v>
      </c>
      <c r="D2623" s="265">
        <v>40.19</v>
      </c>
    </row>
    <row r="2624" spans="1:4" x14ac:dyDescent="0.25">
      <c r="A2624" s="264">
        <v>97733</v>
      </c>
      <c r="B2624" s="264" t="s">
        <v>6393</v>
      </c>
      <c r="C2624" s="264" t="s">
        <v>1054</v>
      </c>
      <c r="D2624" s="266">
        <v>3270.62</v>
      </c>
    </row>
    <row r="2625" spans="1:4" x14ac:dyDescent="0.25">
      <c r="A2625" s="264">
        <v>97734</v>
      </c>
      <c r="B2625" s="264" t="s">
        <v>6394</v>
      </c>
      <c r="C2625" s="264" t="s">
        <v>1054</v>
      </c>
      <c r="D2625" s="266">
        <v>2806.47</v>
      </c>
    </row>
    <row r="2626" spans="1:4" x14ac:dyDescent="0.25">
      <c r="A2626" s="264">
        <v>97735</v>
      </c>
      <c r="B2626" s="264" t="s">
        <v>6395</v>
      </c>
      <c r="C2626" s="264" t="s">
        <v>1054</v>
      </c>
      <c r="D2626" s="266">
        <v>2341.4299999999998</v>
      </c>
    </row>
    <row r="2627" spans="1:4" x14ac:dyDescent="0.25">
      <c r="A2627" s="264">
        <v>97736</v>
      </c>
      <c r="B2627" s="264" t="s">
        <v>6396</v>
      </c>
      <c r="C2627" s="264" t="s">
        <v>1054</v>
      </c>
      <c r="D2627" s="266">
        <v>1513.15</v>
      </c>
    </row>
    <row r="2628" spans="1:4" x14ac:dyDescent="0.25">
      <c r="A2628" s="264">
        <v>97737</v>
      </c>
      <c r="B2628" s="264" t="s">
        <v>6397</v>
      </c>
      <c r="C2628" s="264" t="s">
        <v>1054</v>
      </c>
      <c r="D2628" s="266">
        <v>3246.97</v>
      </c>
    </row>
    <row r="2629" spans="1:4" x14ac:dyDescent="0.25">
      <c r="A2629" s="264">
        <v>97738</v>
      </c>
      <c r="B2629" s="264" t="s">
        <v>6398</v>
      </c>
      <c r="C2629" s="264" t="s">
        <v>1054</v>
      </c>
      <c r="D2629" s="266">
        <v>5360.27</v>
      </c>
    </row>
    <row r="2630" spans="1:4" x14ac:dyDescent="0.25">
      <c r="A2630" s="264">
        <v>97739</v>
      </c>
      <c r="B2630" s="264" t="s">
        <v>6399</v>
      </c>
      <c r="C2630" s="264" t="s">
        <v>1054</v>
      </c>
      <c r="D2630" s="266">
        <v>2875.26</v>
      </c>
    </row>
    <row r="2631" spans="1:4" x14ac:dyDescent="0.25">
      <c r="A2631" s="264">
        <v>97740</v>
      </c>
      <c r="B2631" s="264" t="s">
        <v>6400</v>
      </c>
      <c r="C2631" s="264" t="s">
        <v>1054</v>
      </c>
      <c r="D2631" s="266">
        <v>2147.48</v>
      </c>
    </row>
    <row r="2632" spans="1:4" x14ac:dyDescent="0.25">
      <c r="A2632" s="264">
        <v>98615</v>
      </c>
      <c r="B2632" s="264" t="s">
        <v>6401</v>
      </c>
      <c r="C2632" s="264" t="s">
        <v>716</v>
      </c>
      <c r="D2632" s="265">
        <v>142.19999999999999</v>
      </c>
    </row>
    <row r="2633" spans="1:4" x14ac:dyDescent="0.25">
      <c r="A2633" s="264">
        <v>98616</v>
      </c>
      <c r="B2633" s="264" t="s">
        <v>6402</v>
      </c>
      <c r="C2633" s="264" t="s">
        <v>716</v>
      </c>
      <c r="D2633" s="265">
        <v>111.74</v>
      </c>
    </row>
    <row r="2634" spans="1:4" x14ac:dyDescent="0.25">
      <c r="A2634" s="264">
        <v>98617</v>
      </c>
      <c r="B2634" s="264" t="s">
        <v>6403</v>
      </c>
      <c r="C2634" s="264" t="s">
        <v>716</v>
      </c>
      <c r="D2634" s="265">
        <v>103.46</v>
      </c>
    </row>
    <row r="2635" spans="1:4" x14ac:dyDescent="0.25">
      <c r="A2635" s="264">
        <v>98618</v>
      </c>
      <c r="B2635" s="264" t="s">
        <v>6404</v>
      </c>
      <c r="C2635" s="264" t="s">
        <v>716</v>
      </c>
      <c r="D2635" s="265">
        <v>141.94999999999999</v>
      </c>
    </row>
    <row r="2636" spans="1:4" x14ac:dyDescent="0.25">
      <c r="A2636" s="264">
        <v>98619</v>
      </c>
      <c r="B2636" s="264" t="s">
        <v>6405</v>
      </c>
      <c r="C2636" s="264" t="s">
        <v>716</v>
      </c>
      <c r="D2636" s="265">
        <v>129.38999999999999</v>
      </c>
    </row>
    <row r="2637" spans="1:4" x14ac:dyDescent="0.25">
      <c r="A2637" s="264">
        <v>98620</v>
      </c>
      <c r="B2637" s="264" t="s">
        <v>6406</v>
      </c>
      <c r="C2637" s="264" t="s">
        <v>716</v>
      </c>
      <c r="D2637" s="265">
        <v>123.06</v>
      </c>
    </row>
    <row r="2638" spans="1:4" x14ac:dyDescent="0.25">
      <c r="A2638" s="264">
        <v>98621</v>
      </c>
      <c r="B2638" s="264" t="s">
        <v>6407</v>
      </c>
      <c r="C2638" s="264" t="s">
        <v>716</v>
      </c>
      <c r="D2638" s="265">
        <v>161.19</v>
      </c>
    </row>
    <row r="2639" spans="1:4" x14ac:dyDescent="0.25">
      <c r="A2639" s="264">
        <v>98622</v>
      </c>
      <c r="B2639" s="264" t="s">
        <v>6408</v>
      </c>
      <c r="C2639" s="264" t="s">
        <v>716</v>
      </c>
      <c r="D2639" s="265">
        <v>151.09</v>
      </c>
    </row>
    <row r="2640" spans="1:4" x14ac:dyDescent="0.25">
      <c r="A2640" s="264">
        <v>98623</v>
      </c>
      <c r="B2640" s="264" t="s">
        <v>6409</v>
      </c>
      <c r="C2640" s="264" t="s">
        <v>716</v>
      </c>
      <c r="D2640" s="265">
        <v>145.94</v>
      </c>
    </row>
    <row r="2641" spans="1:4" x14ac:dyDescent="0.25">
      <c r="A2641" s="264">
        <v>98624</v>
      </c>
      <c r="B2641" s="264" t="s">
        <v>6410</v>
      </c>
      <c r="C2641" s="264" t="s">
        <v>716</v>
      </c>
      <c r="D2641" s="265">
        <v>182.11</v>
      </c>
    </row>
    <row r="2642" spans="1:4" x14ac:dyDescent="0.25">
      <c r="A2642" s="264">
        <v>98625</v>
      </c>
      <c r="B2642" s="264" t="s">
        <v>6411</v>
      </c>
      <c r="C2642" s="264" t="s">
        <v>716</v>
      </c>
      <c r="D2642" s="265">
        <v>173.59</v>
      </c>
    </row>
    <row r="2643" spans="1:4" x14ac:dyDescent="0.25">
      <c r="A2643" s="264">
        <v>98626</v>
      </c>
      <c r="B2643" s="264" t="s">
        <v>6412</v>
      </c>
      <c r="C2643" s="264" t="s">
        <v>716</v>
      </c>
      <c r="D2643" s="265">
        <v>169.18</v>
      </c>
    </row>
    <row r="2644" spans="1:4" x14ac:dyDescent="0.25">
      <c r="A2644" s="264">
        <v>98655</v>
      </c>
      <c r="B2644" s="264" t="s">
        <v>6413</v>
      </c>
      <c r="C2644" s="264" t="s">
        <v>660</v>
      </c>
      <c r="D2644" s="265">
        <v>695.3</v>
      </c>
    </row>
    <row r="2645" spans="1:4" x14ac:dyDescent="0.25">
      <c r="A2645" s="264">
        <v>98656</v>
      </c>
      <c r="B2645" s="264" t="s">
        <v>6414</v>
      </c>
      <c r="C2645" s="264" t="s">
        <v>660</v>
      </c>
      <c r="D2645" s="265">
        <v>706.37</v>
      </c>
    </row>
    <row r="2646" spans="1:4" x14ac:dyDescent="0.25">
      <c r="A2646" s="264">
        <v>98657</v>
      </c>
      <c r="B2646" s="264" t="s">
        <v>6415</v>
      </c>
      <c r="C2646" s="264" t="s">
        <v>660</v>
      </c>
      <c r="D2646" s="265">
        <v>717.45</v>
      </c>
    </row>
    <row r="2647" spans="1:4" x14ac:dyDescent="0.25">
      <c r="A2647" s="264">
        <v>98658</v>
      </c>
      <c r="B2647" s="264" t="s">
        <v>6416</v>
      </c>
      <c r="C2647" s="264" t="s">
        <v>660</v>
      </c>
      <c r="D2647" s="265">
        <v>728.51</v>
      </c>
    </row>
    <row r="2648" spans="1:4" x14ac:dyDescent="0.25">
      <c r="A2648" s="264">
        <v>98659</v>
      </c>
      <c r="B2648" s="264" t="s">
        <v>6417</v>
      </c>
      <c r="C2648" s="264" t="s">
        <v>660</v>
      </c>
      <c r="D2648" s="265">
        <v>750.66</v>
      </c>
    </row>
    <row r="2649" spans="1:4" x14ac:dyDescent="0.25">
      <c r="A2649" s="264">
        <v>98746</v>
      </c>
      <c r="B2649" s="264" t="s">
        <v>6418</v>
      </c>
      <c r="C2649" s="264" t="s">
        <v>660</v>
      </c>
      <c r="D2649" s="265">
        <v>58.86</v>
      </c>
    </row>
    <row r="2650" spans="1:4" x14ac:dyDescent="0.25">
      <c r="A2650" s="264">
        <v>98749</v>
      </c>
      <c r="B2650" s="264" t="s">
        <v>6419</v>
      </c>
      <c r="C2650" s="264" t="s">
        <v>660</v>
      </c>
      <c r="D2650" s="265">
        <v>69.55</v>
      </c>
    </row>
    <row r="2651" spans="1:4" x14ac:dyDescent="0.25">
      <c r="A2651" s="264">
        <v>98750</v>
      </c>
      <c r="B2651" s="264" t="s">
        <v>6420</v>
      </c>
      <c r="C2651" s="264" t="s">
        <v>660</v>
      </c>
      <c r="D2651" s="265">
        <v>82.42</v>
      </c>
    </row>
    <row r="2652" spans="1:4" x14ac:dyDescent="0.25">
      <c r="A2652" s="264">
        <v>98751</v>
      </c>
      <c r="B2652" s="264" t="s">
        <v>6421</v>
      </c>
      <c r="C2652" s="264" t="s">
        <v>660</v>
      </c>
      <c r="D2652" s="265">
        <v>115.96</v>
      </c>
    </row>
    <row r="2653" spans="1:4" x14ac:dyDescent="0.25">
      <c r="A2653" s="264">
        <v>98752</v>
      </c>
      <c r="B2653" s="264" t="s">
        <v>6422</v>
      </c>
      <c r="C2653" s="264" t="s">
        <v>660</v>
      </c>
      <c r="D2653" s="265">
        <v>156.25</v>
      </c>
    </row>
    <row r="2654" spans="1:4" x14ac:dyDescent="0.25">
      <c r="A2654" s="264">
        <v>98753</v>
      </c>
      <c r="B2654" s="264" t="s">
        <v>6423</v>
      </c>
      <c r="C2654" s="264" t="s">
        <v>660</v>
      </c>
      <c r="D2654" s="265">
        <v>206.26</v>
      </c>
    </row>
    <row r="2655" spans="1:4" x14ac:dyDescent="0.25">
      <c r="A2655" s="264">
        <v>100763</v>
      </c>
      <c r="B2655" s="264" t="s">
        <v>6424</v>
      </c>
      <c r="C2655" s="264" t="s">
        <v>1056</v>
      </c>
      <c r="D2655" s="265">
        <v>19.079999999999998</v>
      </c>
    </row>
    <row r="2656" spans="1:4" x14ac:dyDescent="0.25">
      <c r="A2656" s="264">
        <v>100764</v>
      </c>
      <c r="B2656" s="264" t="s">
        <v>6425</v>
      </c>
      <c r="C2656" s="264" t="s">
        <v>1056</v>
      </c>
      <c r="D2656" s="265">
        <v>18.75</v>
      </c>
    </row>
    <row r="2657" spans="1:4" x14ac:dyDescent="0.25">
      <c r="A2657" s="264">
        <v>100765</v>
      </c>
      <c r="B2657" s="264" t="s">
        <v>6426</v>
      </c>
      <c r="C2657" s="264" t="s">
        <v>1056</v>
      </c>
      <c r="D2657" s="265">
        <v>18.77</v>
      </c>
    </row>
    <row r="2658" spans="1:4" x14ac:dyDescent="0.25">
      <c r="A2658" s="264">
        <v>100766</v>
      </c>
      <c r="B2658" s="264" t="s">
        <v>6427</v>
      </c>
      <c r="C2658" s="264" t="s">
        <v>1056</v>
      </c>
      <c r="D2658" s="265">
        <v>18.84</v>
      </c>
    </row>
    <row r="2659" spans="1:4" x14ac:dyDescent="0.25">
      <c r="A2659" s="264">
        <v>100767</v>
      </c>
      <c r="B2659" s="264" t="s">
        <v>6428</v>
      </c>
      <c r="C2659" s="264" t="s">
        <v>1056</v>
      </c>
      <c r="D2659" s="265">
        <v>19.739999999999998</v>
      </c>
    </row>
    <row r="2660" spans="1:4" x14ac:dyDescent="0.25">
      <c r="A2660" s="264">
        <v>100768</v>
      </c>
      <c r="B2660" s="264" t="s">
        <v>6429</v>
      </c>
      <c r="C2660" s="264" t="s">
        <v>1056</v>
      </c>
      <c r="D2660" s="265">
        <v>18.66</v>
      </c>
    </row>
    <row r="2661" spans="1:4" x14ac:dyDescent="0.25">
      <c r="A2661" s="264">
        <v>100769</v>
      </c>
      <c r="B2661" s="264" t="s">
        <v>6430</v>
      </c>
      <c r="C2661" s="264" t="s">
        <v>1056</v>
      </c>
      <c r="D2661" s="265">
        <v>25.36</v>
      </c>
    </row>
    <row r="2662" spans="1:4" x14ac:dyDescent="0.25">
      <c r="A2662" s="264">
        <v>100770</v>
      </c>
      <c r="B2662" s="264" t="s">
        <v>6431</v>
      </c>
      <c r="C2662" s="264" t="s">
        <v>1056</v>
      </c>
      <c r="D2662" s="265">
        <v>24.15</v>
      </c>
    </row>
    <row r="2663" spans="1:4" x14ac:dyDescent="0.25">
      <c r="A2663" s="264">
        <v>100771</v>
      </c>
      <c r="B2663" s="264" t="s">
        <v>6432</v>
      </c>
      <c r="C2663" s="264" t="s">
        <v>1056</v>
      </c>
      <c r="D2663" s="265">
        <v>20.02</v>
      </c>
    </row>
    <row r="2664" spans="1:4" x14ac:dyDescent="0.25">
      <c r="A2664" s="264">
        <v>100772</v>
      </c>
      <c r="B2664" s="264" t="s">
        <v>6433</v>
      </c>
      <c r="C2664" s="264" t="s">
        <v>1056</v>
      </c>
      <c r="D2664" s="265">
        <v>18.88</v>
      </c>
    </row>
    <row r="2665" spans="1:4" x14ac:dyDescent="0.25">
      <c r="A2665" s="264">
        <v>100773</v>
      </c>
      <c r="B2665" s="264" t="s">
        <v>6434</v>
      </c>
      <c r="C2665" s="264" t="s">
        <v>1056</v>
      </c>
      <c r="D2665" s="265">
        <v>22.46</v>
      </c>
    </row>
    <row r="2666" spans="1:4" x14ac:dyDescent="0.25">
      <c r="A2666" s="264">
        <v>100774</v>
      </c>
      <c r="B2666" s="264" t="s">
        <v>6435</v>
      </c>
      <c r="C2666" s="264" t="s">
        <v>1056</v>
      </c>
      <c r="D2666" s="265">
        <v>14.23</v>
      </c>
    </row>
    <row r="2667" spans="1:4" x14ac:dyDescent="0.25">
      <c r="A2667" s="264">
        <v>100775</v>
      </c>
      <c r="B2667" s="264" t="s">
        <v>6436</v>
      </c>
      <c r="C2667" s="264" t="s">
        <v>1056</v>
      </c>
      <c r="D2667" s="265">
        <v>16.34</v>
      </c>
    </row>
    <row r="2668" spans="1:4" x14ac:dyDescent="0.25">
      <c r="A2668" s="264">
        <v>100776</v>
      </c>
      <c r="B2668" s="264" t="s">
        <v>6437</v>
      </c>
      <c r="C2668" s="264" t="s">
        <v>1056</v>
      </c>
      <c r="D2668" s="265">
        <v>22.68</v>
      </c>
    </row>
    <row r="2669" spans="1:4" x14ac:dyDescent="0.25">
      <c r="A2669" s="264">
        <v>100777</v>
      </c>
      <c r="B2669" s="264" t="s">
        <v>6438</v>
      </c>
      <c r="C2669" s="264" t="s">
        <v>1056</v>
      </c>
      <c r="D2669" s="265">
        <v>16.690000000000001</v>
      </c>
    </row>
    <row r="2670" spans="1:4" x14ac:dyDescent="0.25">
      <c r="A2670" s="264">
        <v>100778</v>
      </c>
      <c r="B2670" s="264" t="s">
        <v>6439</v>
      </c>
      <c r="C2670" s="264" t="s">
        <v>1056</v>
      </c>
      <c r="D2670" s="265">
        <v>12.98</v>
      </c>
    </row>
    <row r="2671" spans="1:4" x14ac:dyDescent="0.25">
      <c r="A2671" s="264">
        <v>103795</v>
      </c>
      <c r="B2671" s="264" t="s">
        <v>6440</v>
      </c>
      <c r="C2671" s="264" t="s">
        <v>716</v>
      </c>
      <c r="D2671" s="265">
        <v>86.36</v>
      </c>
    </row>
    <row r="2672" spans="1:4" x14ac:dyDescent="0.25">
      <c r="A2672" s="264">
        <v>103796</v>
      </c>
      <c r="B2672" s="264" t="s">
        <v>6441</v>
      </c>
      <c r="C2672" s="264" t="s">
        <v>716</v>
      </c>
      <c r="D2672" s="265">
        <v>56.4</v>
      </c>
    </row>
    <row r="2673" spans="1:4" x14ac:dyDescent="0.25">
      <c r="A2673" s="264">
        <v>103797</v>
      </c>
      <c r="B2673" s="264" t="s">
        <v>6442</v>
      </c>
      <c r="C2673" s="264" t="s">
        <v>1056</v>
      </c>
      <c r="D2673" s="265">
        <v>18.75</v>
      </c>
    </row>
    <row r="2674" spans="1:4" x14ac:dyDescent="0.25">
      <c r="A2674" s="264">
        <v>103798</v>
      </c>
      <c r="B2674" s="264" t="s">
        <v>6443</v>
      </c>
      <c r="C2674" s="264" t="s">
        <v>1054</v>
      </c>
      <c r="D2674" s="265">
        <v>626.5</v>
      </c>
    </row>
    <row r="2675" spans="1:4" x14ac:dyDescent="0.25">
      <c r="A2675" s="264">
        <v>103799</v>
      </c>
      <c r="B2675" s="264" t="s">
        <v>6444</v>
      </c>
      <c r="C2675" s="264" t="s">
        <v>1054</v>
      </c>
      <c r="D2675" s="265">
        <v>425.46</v>
      </c>
    </row>
    <row r="2676" spans="1:4" x14ac:dyDescent="0.25">
      <c r="A2676" s="264">
        <v>103800</v>
      </c>
      <c r="B2676" s="264" t="s">
        <v>6445</v>
      </c>
      <c r="C2676" s="264" t="s">
        <v>1054</v>
      </c>
      <c r="D2676" s="265">
        <v>490.03</v>
      </c>
    </row>
    <row r="2677" spans="1:4" x14ac:dyDescent="0.25">
      <c r="A2677" s="264">
        <v>103801</v>
      </c>
      <c r="B2677" s="264" t="s">
        <v>6446</v>
      </c>
      <c r="C2677" s="264" t="s">
        <v>1054</v>
      </c>
      <c r="D2677" s="265">
        <v>606.53</v>
      </c>
    </row>
    <row r="2678" spans="1:4" x14ac:dyDescent="0.25">
      <c r="A2678" s="264">
        <v>103925</v>
      </c>
      <c r="B2678" s="264" t="s">
        <v>6447</v>
      </c>
      <c r="C2678" s="264" t="s">
        <v>1054</v>
      </c>
      <c r="D2678" s="266">
        <v>1741.2</v>
      </c>
    </row>
    <row r="2679" spans="1:4" x14ac:dyDescent="0.25">
      <c r="A2679" s="264">
        <v>103926</v>
      </c>
      <c r="B2679" s="264" t="s">
        <v>6448</v>
      </c>
      <c r="C2679" s="264" t="s">
        <v>1054</v>
      </c>
      <c r="D2679" s="266">
        <v>1394.68</v>
      </c>
    </row>
    <row r="2680" spans="1:4" x14ac:dyDescent="0.25">
      <c r="A2680" s="264">
        <v>103928</v>
      </c>
      <c r="B2680" s="264" t="s">
        <v>6449</v>
      </c>
      <c r="C2680" s="264" t="s">
        <v>1054</v>
      </c>
      <c r="D2680" s="265">
        <v>490.03</v>
      </c>
    </row>
    <row r="2681" spans="1:4" x14ac:dyDescent="0.25">
      <c r="A2681" s="264">
        <v>103929</v>
      </c>
      <c r="B2681" s="264" t="s">
        <v>6450</v>
      </c>
      <c r="C2681" s="264" t="s">
        <v>1054</v>
      </c>
      <c r="D2681" s="266">
        <v>1170.5899999999999</v>
      </c>
    </row>
    <row r="2682" spans="1:4" x14ac:dyDescent="0.25">
      <c r="A2682" s="264">
        <v>103930</v>
      </c>
      <c r="B2682" s="264" t="s">
        <v>6451</v>
      </c>
      <c r="C2682" s="264" t="s">
        <v>1054</v>
      </c>
      <c r="D2682" s="265">
        <v>741.54</v>
      </c>
    </row>
    <row r="2683" spans="1:4" x14ac:dyDescent="0.25">
      <c r="A2683" s="264">
        <v>103931</v>
      </c>
      <c r="B2683" s="264" t="s">
        <v>6452</v>
      </c>
      <c r="C2683" s="264" t="s">
        <v>1054</v>
      </c>
      <c r="D2683" s="265">
        <v>553.53</v>
      </c>
    </row>
    <row r="2684" spans="1:4" x14ac:dyDescent="0.25">
      <c r="A2684" s="264">
        <v>103932</v>
      </c>
      <c r="B2684" s="264" t="s">
        <v>6453</v>
      </c>
      <c r="C2684" s="264" t="s">
        <v>1054</v>
      </c>
      <c r="D2684" s="265">
        <v>525.99</v>
      </c>
    </row>
    <row r="2685" spans="1:4" x14ac:dyDescent="0.25">
      <c r="A2685" s="264">
        <v>103933</v>
      </c>
      <c r="B2685" s="264" t="s">
        <v>6454</v>
      </c>
      <c r="C2685" s="264" t="s">
        <v>1054</v>
      </c>
      <c r="D2685" s="266">
        <v>1556.66</v>
      </c>
    </row>
    <row r="2686" spans="1:4" x14ac:dyDescent="0.25">
      <c r="A2686" s="264">
        <v>104466</v>
      </c>
      <c r="B2686" s="264" t="s">
        <v>6455</v>
      </c>
      <c r="C2686" s="264" t="s">
        <v>1056</v>
      </c>
      <c r="D2686" s="265">
        <v>32.67</v>
      </c>
    </row>
    <row r="2687" spans="1:4" x14ac:dyDescent="0.25">
      <c r="A2687" s="264">
        <v>104467</v>
      </c>
      <c r="B2687" s="264" t="s">
        <v>6456</v>
      </c>
      <c r="C2687" s="264" t="s">
        <v>1056</v>
      </c>
      <c r="D2687" s="265">
        <v>43.1</v>
      </c>
    </row>
    <row r="2688" spans="1:4" x14ac:dyDescent="0.25">
      <c r="A2688" s="264">
        <v>104468</v>
      </c>
      <c r="B2688" s="264" t="s">
        <v>6457</v>
      </c>
      <c r="C2688" s="264" t="s">
        <v>1056</v>
      </c>
      <c r="D2688" s="265">
        <v>57.06</v>
      </c>
    </row>
    <row r="2689" spans="1:4" x14ac:dyDescent="0.25">
      <c r="A2689" s="264">
        <v>104469</v>
      </c>
      <c r="B2689" s="264" t="s">
        <v>6458</v>
      </c>
      <c r="C2689" s="264" t="s">
        <v>1056</v>
      </c>
      <c r="D2689" s="265">
        <v>60.15</v>
      </c>
    </row>
    <row r="2690" spans="1:4" x14ac:dyDescent="0.25">
      <c r="A2690" s="264">
        <v>104470</v>
      </c>
      <c r="B2690" s="264" t="s">
        <v>6459</v>
      </c>
      <c r="C2690" s="264" t="s">
        <v>1056</v>
      </c>
      <c r="D2690" s="265">
        <v>33.78</v>
      </c>
    </row>
    <row r="2691" spans="1:4" x14ac:dyDescent="0.25">
      <c r="A2691" s="264">
        <v>104471</v>
      </c>
      <c r="B2691" s="264" t="s">
        <v>6460</v>
      </c>
      <c r="C2691" s="264" t="s">
        <v>1056</v>
      </c>
      <c r="D2691" s="265">
        <v>29.66</v>
      </c>
    </row>
    <row r="2692" spans="1:4" x14ac:dyDescent="0.25">
      <c r="A2692" s="264">
        <v>104472</v>
      </c>
      <c r="B2692" s="264" t="s">
        <v>6461</v>
      </c>
      <c r="C2692" s="264" t="s">
        <v>1056</v>
      </c>
      <c r="D2692" s="265">
        <v>44.34</v>
      </c>
    </row>
    <row r="2693" spans="1:4" x14ac:dyDescent="0.25">
      <c r="A2693" s="264">
        <v>104483</v>
      </c>
      <c r="B2693" s="264" t="s">
        <v>6462</v>
      </c>
      <c r="C2693" s="264" t="s">
        <v>1054</v>
      </c>
      <c r="D2693" s="266">
        <v>2498.19</v>
      </c>
    </row>
    <row r="2694" spans="1:4" x14ac:dyDescent="0.25">
      <c r="A2694" s="264">
        <v>104484</v>
      </c>
      <c r="B2694" s="264" t="s">
        <v>6463</v>
      </c>
      <c r="C2694" s="264" t="s">
        <v>1054</v>
      </c>
      <c r="D2694" s="266">
        <v>4056.51</v>
      </c>
    </row>
    <row r="2695" spans="1:4" x14ac:dyDescent="0.25">
      <c r="A2695" s="264">
        <v>104485</v>
      </c>
      <c r="B2695" s="264" t="s">
        <v>6464</v>
      </c>
      <c r="C2695" s="264" t="s">
        <v>1054</v>
      </c>
      <c r="D2695" s="266">
        <v>3256.94</v>
      </c>
    </row>
    <row r="2696" spans="1:4" x14ac:dyDescent="0.25">
      <c r="A2696" s="264">
        <v>104486</v>
      </c>
      <c r="B2696" s="264" t="s">
        <v>6465</v>
      </c>
      <c r="C2696" s="264" t="s">
        <v>1054</v>
      </c>
      <c r="D2696" s="266">
        <v>3476.23</v>
      </c>
    </row>
    <row r="2697" spans="1:4" x14ac:dyDescent="0.25">
      <c r="A2697" s="264">
        <v>104487</v>
      </c>
      <c r="B2697" s="264" t="s">
        <v>6466</v>
      </c>
      <c r="C2697" s="264" t="s">
        <v>1054</v>
      </c>
      <c r="D2697" s="266">
        <v>2856.94</v>
      </c>
    </row>
    <row r="2698" spans="1:4" x14ac:dyDescent="0.25">
      <c r="A2698" s="264">
        <v>104488</v>
      </c>
      <c r="B2698" s="264" t="s">
        <v>6467</v>
      </c>
      <c r="C2698" s="264" t="s">
        <v>1054</v>
      </c>
      <c r="D2698" s="266">
        <v>2814.7</v>
      </c>
    </row>
    <row r="2699" spans="1:4" x14ac:dyDescent="0.25">
      <c r="A2699" s="264">
        <v>104489</v>
      </c>
      <c r="B2699" s="264" t="s">
        <v>6468</v>
      </c>
      <c r="C2699" s="264" t="s">
        <v>1054</v>
      </c>
      <c r="D2699" s="266">
        <v>4203.68</v>
      </c>
    </row>
    <row r="2700" spans="1:4" x14ac:dyDescent="0.25">
      <c r="A2700" s="264">
        <v>104490</v>
      </c>
      <c r="B2700" s="264" t="s">
        <v>6469</v>
      </c>
      <c r="C2700" s="264" t="s">
        <v>1054</v>
      </c>
      <c r="D2700" s="266">
        <v>2742.92</v>
      </c>
    </row>
    <row r="2701" spans="1:4" x14ac:dyDescent="0.25">
      <c r="A2701" s="264">
        <v>98560</v>
      </c>
      <c r="B2701" s="264" t="s">
        <v>6470</v>
      </c>
      <c r="C2701" s="264" t="s">
        <v>716</v>
      </c>
      <c r="D2701" s="265">
        <v>44.56</v>
      </c>
    </row>
    <row r="2702" spans="1:4" x14ac:dyDescent="0.25">
      <c r="A2702" s="264">
        <v>98561</v>
      </c>
      <c r="B2702" s="264" t="s">
        <v>6471</v>
      </c>
      <c r="C2702" s="264" t="s">
        <v>716</v>
      </c>
      <c r="D2702" s="265">
        <v>40.1</v>
      </c>
    </row>
    <row r="2703" spans="1:4" x14ac:dyDescent="0.25">
      <c r="A2703" s="264">
        <v>98562</v>
      </c>
      <c r="B2703" s="264" t="s">
        <v>6472</v>
      </c>
      <c r="C2703" s="264" t="s">
        <v>716</v>
      </c>
      <c r="D2703" s="265">
        <v>39.58</v>
      </c>
    </row>
    <row r="2704" spans="1:4" x14ac:dyDescent="0.25">
      <c r="A2704" s="264">
        <v>98555</v>
      </c>
      <c r="B2704" s="264" t="s">
        <v>6473</v>
      </c>
      <c r="C2704" s="264" t="s">
        <v>716</v>
      </c>
      <c r="D2704" s="265">
        <v>24.13</v>
      </c>
    </row>
    <row r="2705" spans="1:4" x14ac:dyDescent="0.25">
      <c r="A2705" s="264">
        <v>98556</v>
      </c>
      <c r="B2705" s="264" t="s">
        <v>6474</v>
      </c>
      <c r="C2705" s="264" t="s">
        <v>716</v>
      </c>
      <c r="D2705" s="265">
        <v>46.99</v>
      </c>
    </row>
    <row r="2706" spans="1:4" x14ac:dyDescent="0.25">
      <c r="A2706" s="264">
        <v>98558</v>
      </c>
      <c r="B2706" s="264" t="s">
        <v>6475</v>
      </c>
      <c r="C2706" s="264" t="s">
        <v>3844</v>
      </c>
      <c r="D2706" s="265">
        <v>7.3</v>
      </c>
    </row>
    <row r="2707" spans="1:4" x14ac:dyDescent="0.25">
      <c r="A2707" s="264">
        <v>98559</v>
      </c>
      <c r="B2707" s="264" t="s">
        <v>6476</v>
      </c>
      <c r="C2707" s="264" t="s">
        <v>660</v>
      </c>
      <c r="D2707" s="265">
        <v>4.6500000000000004</v>
      </c>
    </row>
    <row r="2708" spans="1:4" x14ac:dyDescent="0.25">
      <c r="A2708" s="264">
        <v>98546</v>
      </c>
      <c r="B2708" s="264" t="s">
        <v>6477</v>
      </c>
      <c r="C2708" s="264" t="s">
        <v>716</v>
      </c>
      <c r="D2708" s="265">
        <v>106.44</v>
      </c>
    </row>
    <row r="2709" spans="1:4" x14ac:dyDescent="0.25">
      <c r="A2709" s="264">
        <v>98547</v>
      </c>
      <c r="B2709" s="264" t="s">
        <v>6478</v>
      </c>
      <c r="C2709" s="264" t="s">
        <v>716</v>
      </c>
      <c r="D2709" s="265">
        <v>201.33</v>
      </c>
    </row>
    <row r="2710" spans="1:4" x14ac:dyDescent="0.25">
      <c r="A2710" s="264">
        <v>98553</v>
      </c>
      <c r="B2710" s="264" t="s">
        <v>6479</v>
      </c>
      <c r="C2710" s="264" t="s">
        <v>716</v>
      </c>
      <c r="D2710" s="265">
        <v>124.55</v>
      </c>
    </row>
    <row r="2711" spans="1:4" x14ac:dyDescent="0.25">
      <c r="A2711" s="264">
        <v>98554</v>
      </c>
      <c r="B2711" s="264" t="s">
        <v>6480</v>
      </c>
      <c r="C2711" s="264" t="s">
        <v>716</v>
      </c>
      <c r="D2711" s="265">
        <v>41.49</v>
      </c>
    </row>
    <row r="2712" spans="1:4" x14ac:dyDescent="0.25">
      <c r="A2712" s="264">
        <v>98557</v>
      </c>
      <c r="B2712" s="264" t="s">
        <v>6481</v>
      </c>
      <c r="C2712" s="264" t="s">
        <v>716</v>
      </c>
      <c r="D2712" s="265">
        <v>36.1</v>
      </c>
    </row>
    <row r="2713" spans="1:4" x14ac:dyDescent="0.25">
      <c r="A2713" s="264">
        <v>98563</v>
      </c>
      <c r="B2713" s="264" t="s">
        <v>6482</v>
      </c>
      <c r="C2713" s="264" t="s">
        <v>716</v>
      </c>
      <c r="D2713" s="265">
        <v>32.15</v>
      </c>
    </row>
    <row r="2714" spans="1:4" x14ac:dyDescent="0.25">
      <c r="A2714" s="264">
        <v>98564</v>
      </c>
      <c r="B2714" s="264" t="s">
        <v>6483</v>
      </c>
      <c r="C2714" s="264" t="s">
        <v>716</v>
      </c>
      <c r="D2714" s="265">
        <v>47.16</v>
      </c>
    </row>
    <row r="2715" spans="1:4" x14ac:dyDescent="0.25">
      <c r="A2715" s="264">
        <v>98565</v>
      </c>
      <c r="B2715" s="264" t="s">
        <v>6484</v>
      </c>
      <c r="C2715" s="264" t="s">
        <v>716</v>
      </c>
      <c r="D2715" s="265">
        <v>46.08</v>
      </c>
    </row>
    <row r="2716" spans="1:4" x14ac:dyDescent="0.25">
      <c r="A2716" s="264">
        <v>98566</v>
      </c>
      <c r="B2716" s="264" t="s">
        <v>6485</v>
      </c>
      <c r="C2716" s="264" t="s">
        <v>716</v>
      </c>
      <c r="D2716" s="265">
        <v>61.08</v>
      </c>
    </row>
    <row r="2717" spans="1:4" x14ac:dyDescent="0.25">
      <c r="A2717" s="264">
        <v>98567</v>
      </c>
      <c r="B2717" s="264" t="s">
        <v>6486</v>
      </c>
      <c r="C2717" s="264" t="s">
        <v>716</v>
      </c>
      <c r="D2717" s="265">
        <v>59.31</v>
      </c>
    </row>
    <row r="2718" spans="1:4" x14ac:dyDescent="0.25">
      <c r="A2718" s="264">
        <v>98568</v>
      </c>
      <c r="B2718" s="264" t="s">
        <v>6487</v>
      </c>
      <c r="C2718" s="264" t="s">
        <v>716</v>
      </c>
      <c r="D2718" s="265">
        <v>74.290000000000006</v>
      </c>
    </row>
    <row r="2719" spans="1:4" x14ac:dyDescent="0.25">
      <c r="A2719" s="264">
        <v>98569</v>
      </c>
      <c r="B2719" s="264" t="s">
        <v>6488</v>
      </c>
      <c r="C2719" s="264" t="s">
        <v>716</v>
      </c>
      <c r="D2719" s="265">
        <v>73.22</v>
      </c>
    </row>
    <row r="2720" spans="1:4" x14ac:dyDescent="0.25">
      <c r="A2720" s="264">
        <v>98570</v>
      </c>
      <c r="B2720" s="264" t="s">
        <v>6489</v>
      </c>
      <c r="C2720" s="264" t="s">
        <v>716</v>
      </c>
      <c r="D2720" s="265">
        <v>88.24</v>
      </c>
    </row>
    <row r="2721" spans="1:4" x14ac:dyDescent="0.25">
      <c r="A2721" s="264">
        <v>98571</v>
      </c>
      <c r="B2721" s="264" t="s">
        <v>6490</v>
      </c>
      <c r="C2721" s="264" t="s">
        <v>716</v>
      </c>
      <c r="D2721" s="265">
        <v>40.450000000000003</v>
      </c>
    </row>
    <row r="2722" spans="1:4" x14ac:dyDescent="0.25">
      <c r="A2722" s="264">
        <v>98572</v>
      </c>
      <c r="B2722" s="264" t="s">
        <v>6491</v>
      </c>
      <c r="C2722" s="264" t="s">
        <v>716</v>
      </c>
      <c r="D2722" s="265">
        <v>49.76</v>
      </c>
    </row>
    <row r="2723" spans="1:4" x14ac:dyDescent="0.25">
      <c r="A2723" s="264">
        <v>98573</v>
      </c>
      <c r="B2723" s="264" t="s">
        <v>6492</v>
      </c>
      <c r="C2723" s="264" t="s">
        <v>716</v>
      </c>
      <c r="D2723" s="265">
        <v>64.39</v>
      </c>
    </row>
    <row r="2724" spans="1:4" x14ac:dyDescent="0.25">
      <c r="A2724" s="264">
        <v>91831</v>
      </c>
      <c r="B2724" s="264" t="s">
        <v>6493</v>
      </c>
      <c r="C2724" s="264" t="s">
        <v>660</v>
      </c>
      <c r="D2724" s="265">
        <v>9.25</v>
      </c>
    </row>
    <row r="2725" spans="1:4" x14ac:dyDescent="0.25">
      <c r="A2725" s="264">
        <v>91833</v>
      </c>
      <c r="B2725" s="264" t="s">
        <v>6494</v>
      </c>
      <c r="C2725" s="264" t="s">
        <v>660</v>
      </c>
      <c r="D2725" s="265">
        <v>9.7899999999999991</v>
      </c>
    </row>
    <row r="2726" spans="1:4" x14ac:dyDescent="0.25">
      <c r="A2726" s="264">
        <v>91834</v>
      </c>
      <c r="B2726" s="264" t="s">
        <v>6495</v>
      </c>
      <c r="C2726" s="264" t="s">
        <v>660</v>
      </c>
      <c r="D2726" s="265">
        <v>9.99</v>
      </c>
    </row>
    <row r="2727" spans="1:4" x14ac:dyDescent="0.25">
      <c r="A2727" s="264">
        <v>91835</v>
      </c>
      <c r="B2727" s="264" t="s">
        <v>6496</v>
      </c>
      <c r="C2727" s="264" t="s">
        <v>660</v>
      </c>
      <c r="D2727" s="265">
        <v>11.37</v>
      </c>
    </row>
    <row r="2728" spans="1:4" x14ac:dyDescent="0.25">
      <c r="A2728" s="264">
        <v>91836</v>
      </c>
      <c r="B2728" s="264" t="s">
        <v>6497</v>
      </c>
      <c r="C2728" s="264" t="s">
        <v>660</v>
      </c>
      <c r="D2728" s="265">
        <v>12.55</v>
      </c>
    </row>
    <row r="2729" spans="1:4" x14ac:dyDescent="0.25">
      <c r="A2729" s="264">
        <v>91837</v>
      </c>
      <c r="B2729" s="264" t="s">
        <v>6498</v>
      </c>
      <c r="C2729" s="264" t="s">
        <v>660</v>
      </c>
      <c r="D2729" s="265">
        <v>15.75</v>
      </c>
    </row>
    <row r="2730" spans="1:4" x14ac:dyDescent="0.25">
      <c r="A2730" s="264">
        <v>91839</v>
      </c>
      <c r="B2730" s="264" t="s">
        <v>6499</v>
      </c>
      <c r="C2730" s="264" t="s">
        <v>660</v>
      </c>
      <c r="D2730" s="265">
        <v>11.62</v>
      </c>
    </row>
    <row r="2731" spans="1:4" x14ac:dyDescent="0.25">
      <c r="A2731" s="264">
        <v>91840</v>
      </c>
      <c r="B2731" s="264" t="s">
        <v>6500</v>
      </c>
      <c r="C2731" s="264" t="s">
        <v>660</v>
      </c>
      <c r="D2731" s="265">
        <v>14.33</v>
      </c>
    </row>
    <row r="2732" spans="1:4" x14ac:dyDescent="0.25">
      <c r="A2732" s="264">
        <v>91841</v>
      </c>
      <c r="B2732" s="264" t="s">
        <v>6501</v>
      </c>
      <c r="C2732" s="264" t="s">
        <v>660</v>
      </c>
      <c r="D2732" s="265">
        <v>13.51</v>
      </c>
    </row>
    <row r="2733" spans="1:4" x14ac:dyDescent="0.25">
      <c r="A2733" s="264">
        <v>91842</v>
      </c>
      <c r="B2733" s="264" t="s">
        <v>6502</v>
      </c>
      <c r="C2733" s="264" t="s">
        <v>660</v>
      </c>
      <c r="D2733" s="265">
        <v>5.48</v>
      </c>
    </row>
    <row r="2734" spans="1:4" x14ac:dyDescent="0.25">
      <c r="A2734" s="264">
        <v>91843</v>
      </c>
      <c r="B2734" s="264" t="s">
        <v>6503</v>
      </c>
      <c r="C2734" s="264" t="s">
        <v>660</v>
      </c>
      <c r="D2734" s="265">
        <v>6.02</v>
      </c>
    </row>
    <row r="2735" spans="1:4" x14ac:dyDescent="0.25">
      <c r="A2735" s="264">
        <v>91844</v>
      </c>
      <c r="B2735" s="264" t="s">
        <v>6504</v>
      </c>
      <c r="C2735" s="264" t="s">
        <v>660</v>
      </c>
      <c r="D2735" s="265">
        <v>6.17</v>
      </c>
    </row>
    <row r="2736" spans="1:4" x14ac:dyDescent="0.25">
      <c r="A2736" s="264">
        <v>91845</v>
      </c>
      <c r="B2736" s="264" t="s">
        <v>6505</v>
      </c>
      <c r="C2736" s="264" t="s">
        <v>660</v>
      </c>
      <c r="D2736" s="265">
        <v>7.55</v>
      </c>
    </row>
    <row r="2737" spans="1:4" x14ac:dyDescent="0.25">
      <c r="A2737" s="264">
        <v>91846</v>
      </c>
      <c r="B2737" s="264" t="s">
        <v>6506</v>
      </c>
      <c r="C2737" s="264" t="s">
        <v>660</v>
      </c>
      <c r="D2737" s="265">
        <v>8.8000000000000007</v>
      </c>
    </row>
    <row r="2738" spans="1:4" x14ac:dyDescent="0.25">
      <c r="A2738" s="264">
        <v>91847</v>
      </c>
      <c r="B2738" s="264" t="s">
        <v>6507</v>
      </c>
      <c r="C2738" s="264" t="s">
        <v>660</v>
      </c>
      <c r="D2738" s="265">
        <v>12</v>
      </c>
    </row>
    <row r="2739" spans="1:4" x14ac:dyDescent="0.25">
      <c r="A2739" s="264">
        <v>91849</v>
      </c>
      <c r="B2739" s="264" t="s">
        <v>6508</v>
      </c>
      <c r="C2739" s="264" t="s">
        <v>660</v>
      </c>
      <c r="D2739" s="265">
        <v>7.87</v>
      </c>
    </row>
    <row r="2740" spans="1:4" x14ac:dyDescent="0.25">
      <c r="A2740" s="264">
        <v>91850</v>
      </c>
      <c r="B2740" s="264" t="s">
        <v>6509</v>
      </c>
      <c r="C2740" s="264" t="s">
        <v>660</v>
      </c>
      <c r="D2740" s="265">
        <v>10.53</v>
      </c>
    </row>
    <row r="2741" spans="1:4" x14ac:dyDescent="0.25">
      <c r="A2741" s="264">
        <v>91851</v>
      </c>
      <c r="B2741" s="264" t="s">
        <v>6510</v>
      </c>
      <c r="C2741" s="264" t="s">
        <v>660</v>
      </c>
      <c r="D2741" s="265">
        <v>9.7100000000000009</v>
      </c>
    </row>
    <row r="2742" spans="1:4" x14ac:dyDescent="0.25">
      <c r="A2742" s="264">
        <v>91852</v>
      </c>
      <c r="B2742" s="264" t="s">
        <v>6511</v>
      </c>
      <c r="C2742" s="264" t="s">
        <v>660</v>
      </c>
      <c r="D2742" s="265">
        <v>8.3800000000000008</v>
      </c>
    </row>
    <row r="2743" spans="1:4" x14ac:dyDescent="0.25">
      <c r="A2743" s="264">
        <v>91853</v>
      </c>
      <c r="B2743" s="264" t="s">
        <v>6512</v>
      </c>
      <c r="C2743" s="264" t="s">
        <v>660</v>
      </c>
      <c r="D2743" s="265">
        <v>8.8800000000000008</v>
      </c>
    </row>
    <row r="2744" spans="1:4" x14ac:dyDescent="0.25">
      <c r="A2744" s="264">
        <v>91854</v>
      </c>
      <c r="B2744" s="264" t="s">
        <v>6513</v>
      </c>
      <c r="C2744" s="264" t="s">
        <v>660</v>
      </c>
      <c r="D2744" s="265">
        <v>9.08</v>
      </c>
    </row>
    <row r="2745" spans="1:4" x14ac:dyDescent="0.25">
      <c r="A2745" s="264">
        <v>91855</v>
      </c>
      <c r="B2745" s="264" t="s">
        <v>6514</v>
      </c>
      <c r="C2745" s="264" t="s">
        <v>660</v>
      </c>
      <c r="D2745" s="265">
        <v>10.35</v>
      </c>
    </row>
    <row r="2746" spans="1:4" x14ac:dyDescent="0.25">
      <c r="A2746" s="264">
        <v>91856</v>
      </c>
      <c r="B2746" s="264" t="s">
        <v>6515</v>
      </c>
      <c r="C2746" s="264" t="s">
        <v>660</v>
      </c>
      <c r="D2746" s="265">
        <v>11.54</v>
      </c>
    </row>
    <row r="2747" spans="1:4" x14ac:dyDescent="0.25">
      <c r="A2747" s="264">
        <v>91857</v>
      </c>
      <c r="B2747" s="264" t="s">
        <v>6516</v>
      </c>
      <c r="C2747" s="264" t="s">
        <v>660</v>
      </c>
      <c r="D2747" s="265">
        <v>14.5</v>
      </c>
    </row>
    <row r="2748" spans="1:4" x14ac:dyDescent="0.25">
      <c r="A2748" s="264">
        <v>91859</v>
      </c>
      <c r="B2748" s="264" t="s">
        <v>6517</v>
      </c>
      <c r="C2748" s="264" t="s">
        <v>660</v>
      </c>
      <c r="D2748" s="265">
        <v>10.68</v>
      </c>
    </row>
    <row r="2749" spans="1:4" x14ac:dyDescent="0.25">
      <c r="A2749" s="264">
        <v>91860</v>
      </c>
      <c r="B2749" s="264" t="s">
        <v>6518</v>
      </c>
      <c r="C2749" s="264" t="s">
        <v>660</v>
      </c>
      <c r="D2749" s="265">
        <v>13.21</v>
      </c>
    </row>
    <row r="2750" spans="1:4" x14ac:dyDescent="0.25">
      <c r="A2750" s="264">
        <v>91861</v>
      </c>
      <c r="B2750" s="264" t="s">
        <v>6519</v>
      </c>
      <c r="C2750" s="264" t="s">
        <v>660</v>
      </c>
      <c r="D2750" s="265">
        <v>12.44</v>
      </c>
    </row>
    <row r="2751" spans="1:4" x14ac:dyDescent="0.25">
      <c r="A2751" s="264">
        <v>91862</v>
      </c>
      <c r="B2751" s="264" t="s">
        <v>6520</v>
      </c>
      <c r="C2751" s="264" t="s">
        <v>660</v>
      </c>
      <c r="D2751" s="265">
        <v>8.91</v>
      </c>
    </row>
    <row r="2752" spans="1:4" x14ac:dyDescent="0.25">
      <c r="A2752" s="264">
        <v>91863</v>
      </c>
      <c r="B2752" s="264" t="s">
        <v>6521</v>
      </c>
      <c r="C2752" s="264" t="s">
        <v>660</v>
      </c>
      <c r="D2752" s="265">
        <v>10.51</v>
      </c>
    </row>
    <row r="2753" spans="1:4" x14ac:dyDescent="0.25">
      <c r="A2753" s="264">
        <v>91864</v>
      </c>
      <c r="B2753" s="264" t="s">
        <v>6522</v>
      </c>
      <c r="C2753" s="264" t="s">
        <v>660</v>
      </c>
      <c r="D2753" s="265">
        <v>14.09</v>
      </c>
    </row>
    <row r="2754" spans="1:4" x14ac:dyDescent="0.25">
      <c r="A2754" s="264">
        <v>91865</v>
      </c>
      <c r="B2754" s="264" t="s">
        <v>6523</v>
      </c>
      <c r="C2754" s="264" t="s">
        <v>660</v>
      </c>
      <c r="D2754" s="265">
        <v>17.61</v>
      </c>
    </row>
    <row r="2755" spans="1:4" x14ac:dyDescent="0.25">
      <c r="A2755" s="264">
        <v>91866</v>
      </c>
      <c r="B2755" s="264" t="s">
        <v>6524</v>
      </c>
      <c r="C2755" s="264" t="s">
        <v>660</v>
      </c>
      <c r="D2755" s="265">
        <v>7.72</v>
      </c>
    </row>
    <row r="2756" spans="1:4" x14ac:dyDescent="0.25">
      <c r="A2756" s="264">
        <v>91867</v>
      </c>
      <c r="B2756" s="264" t="s">
        <v>6525</v>
      </c>
      <c r="C2756" s="264" t="s">
        <v>660</v>
      </c>
      <c r="D2756" s="265">
        <v>9.31</v>
      </c>
    </row>
    <row r="2757" spans="1:4" x14ac:dyDescent="0.25">
      <c r="A2757" s="264">
        <v>91868</v>
      </c>
      <c r="B2757" s="264" t="s">
        <v>6526</v>
      </c>
      <c r="C2757" s="264" t="s">
        <v>660</v>
      </c>
      <c r="D2757" s="265">
        <v>12.91</v>
      </c>
    </row>
    <row r="2758" spans="1:4" x14ac:dyDescent="0.25">
      <c r="A2758" s="264">
        <v>91869</v>
      </c>
      <c r="B2758" s="264" t="s">
        <v>6527</v>
      </c>
      <c r="C2758" s="264" t="s">
        <v>660</v>
      </c>
      <c r="D2758" s="265">
        <v>16.38</v>
      </c>
    </row>
    <row r="2759" spans="1:4" x14ac:dyDescent="0.25">
      <c r="A2759" s="264">
        <v>91870</v>
      </c>
      <c r="B2759" s="264" t="s">
        <v>6528</v>
      </c>
      <c r="C2759" s="264" t="s">
        <v>660</v>
      </c>
      <c r="D2759" s="265">
        <v>11.81</v>
      </c>
    </row>
    <row r="2760" spans="1:4" x14ac:dyDescent="0.25">
      <c r="A2760" s="264">
        <v>91871</v>
      </c>
      <c r="B2760" s="264" t="s">
        <v>6529</v>
      </c>
      <c r="C2760" s="264" t="s">
        <v>660</v>
      </c>
      <c r="D2760" s="265">
        <v>13.4</v>
      </c>
    </row>
    <row r="2761" spans="1:4" x14ac:dyDescent="0.25">
      <c r="A2761" s="264">
        <v>91872</v>
      </c>
      <c r="B2761" s="264" t="s">
        <v>6530</v>
      </c>
      <c r="C2761" s="264" t="s">
        <v>660</v>
      </c>
      <c r="D2761" s="265">
        <v>16.989999999999998</v>
      </c>
    </row>
    <row r="2762" spans="1:4" x14ac:dyDescent="0.25">
      <c r="A2762" s="264">
        <v>91873</v>
      </c>
      <c r="B2762" s="264" t="s">
        <v>6531</v>
      </c>
      <c r="C2762" s="264" t="s">
        <v>660</v>
      </c>
      <c r="D2762" s="265">
        <v>20.46</v>
      </c>
    </row>
    <row r="2763" spans="1:4" x14ac:dyDescent="0.25">
      <c r="A2763" s="264">
        <v>93008</v>
      </c>
      <c r="B2763" s="264" t="s">
        <v>6532</v>
      </c>
      <c r="C2763" s="264" t="s">
        <v>660</v>
      </c>
      <c r="D2763" s="265">
        <v>16.940000000000001</v>
      </c>
    </row>
    <row r="2764" spans="1:4" x14ac:dyDescent="0.25">
      <c r="A2764" s="264">
        <v>93009</v>
      </c>
      <c r="B2764" s="264" t="s">
        <v>6533</v>
      </c>
      <c r="C2764" s="264" t="s">
        <v>660</v>
      </c>
      <c r="D2764" s="265">
        <v>24.99</v>
      </c>
    </row>
    <row r="2765" spans="1:4" x14ac:dyDescent="0.25">
      <c r="A2765" s="264">
        <v>93010</v>
      </c>
      <c r="B2765" s="264" t="s">
        <v>6534</v>
      </c>
      <c r="C2765" s="264" t="s">
        <v>660</v>
      </c>
      <c r="D2765" s="265">
        <v>34.770000000000003</v>
      </c>
    </row>
    <row r="2766" spans="1:4" x14ac:dyDescent="0.25">
      <c r="A2766" s="264">
        <v>93011</v>
      </c>
      <c r="B2766" s="264" t="s">
        <v>6535</v>
      </c>
      <c r="C2766" s="264" t="s">
        <v>660</v>
      </c>
      <c r="D2766" s="265">
        <v>42.5</v>
      </c>
    </row>
    <row r="2767" spans="1:4" x14ac:dyDescent="0.25">
      <c r="A2767" s="264">
        <v>93012</v>
      </c>
      <c r="B2767" s="264" t="s">
        <v>6536</v>
      </c>
      <c r="C2767" s="264" t="s">
        <v>660</v>
      </c>
      <c r="D2767" s="265">
        <v>64.17</v>
      </c>
    </row>
    <row r="2768" spans="1:4" x14ac:dyDescent="0.25">
      <c r="A2768" s="264">
        <v>95726</v>
      </c>
      <c r="B2768" s="264" t="s">
        <v>6537</v>
      </c>
      <c r="C2768" s="264" t="s">
        <v>660</v>
      </c>
      <c r="D2768" s="265">
        <v>8.27</v>
      </c>
    </row>
    <row r="2769" spans="1:4" x14ac:dyDescent="0.25">
      <c r="A2769" s="264">
        <v>95727</v>
      </c>
      <c r="B2769" s="264" t="s">
        <v>6538</v>
      </c>
      <c r="C2769" s="264" t="s">
        <v>660</v>
      </c>
      <c r="D2769" s="265">
        <v>11.72</v>
      </c>
    </row>
    <row r="2770" spans="1:4" x14ac:dyDescent="0.25">
      <c r="A2770" s="264">
        <v>95728</v>
      </c>
      <c r="B2770" s="264" t="s">
        <v>6539</v>
      </c>
      <c r="C2770" s="264" t="s">
        <v>660</v>
      </c>
      <c r="D2770" s="265">
        <v>17.25</v>
      </c>
    </row>
    <row r="2771" spans="1:4" x14ac:dyDescent="0.25">
      <c r="A2771" s="264">
        <v>97667</v>
      </c>
      <c r="B2771" s="264" t="s">
        <v>6540</v>
      </c>
      <c r="C2771" s="264" t="s">
        <v>660</v>
      </c>
      <c r="D2771" s="265">
        <v>9.4600000000000009</v>
      </c>
    </row>
    <row r="2772" spans="1:4" x14ac:dyDescent="0.25">
      <c r="A2772" s="264">
        <v>97668</v>
      </c>
      <c r="B2772" s="264" t="s">
        <v>6541</v>
      </c>
      <c r="C2772" s="264" t="s">
        <v>660</v>
      </c>
      <c r="D2772" s="265">
        <v>13.49</v>
      </c>
    </row>
    <row r="2773" spans="1:4" x14ac:dyDescent="0.25">
      <c r="A2773" s="264">
        <v>97669</v>
      </c>
      <c r="B2773" s="264" t="s">
        <v>6542</v>
      </c>
      <c r="C2773" s="264" t="s">
        <v>660</v>
      </c>
      <c r="D2773" s="265">
        <v>19.850000000000001</v>
      </c>
    </row>
    <row r="2774" spans="1:4" x14ac:dyDescent="0.25">
      <c r="A2774" s="264">
        <v>97670</v>
      </c>
      <c r="B2774" s="264" t="s">
        <v>6543</v>
      </c>
      <c r="C2774" s="264" t="s">
        <v>660</v>
      </c>
      <c r="D2774" s="265">
        <v>25.75</v>
      </c>
    </row>
    <row r="2775" spans="1:4" x14ac:dyDescent="0.25">
      <c r="A2775" s="264">
        <v>91874</v>
      </c>
      <c r="B2775" s="264" t="s">
        <v>6544</v>
      </c>
      <c r="C2775" s="264" t="s">
        <v>3844</v>
      </c>
      <c r="D2775" s="265">
        <v>6.88</v>
      </c>
    </row>
    <row r="2776" spans="1:4" x14ac:dyDescent="0.25">
      <c r="A2776" s="264">
        <v>91875</v>
      </c>
      <c r="B2776" s="264" t="s">
        <v>6545</v>
      </c>
      <c r="C2776" s="264" t="s">
        <v>3844</v>
      </c>
      <c r="D2776" s="265">
        <v>8.09</v>
      </c>
    </row>
    <row r="2777" spans="1:4" x14ac:dyDescent="0.25">
      <c r="A2777" s="264">
        <v>91876</v>
      </c>
      <c r="B2777" s="264" t="s">
        <v>6546</v>
      </c>
      <c r="C2777" s="264" t="s">
        <v>3844</v>
      </c>
      <c r="D2777" s="265">
        <v>9.75</v>
      </c>
    </row>
    <row r="2778" spans="1:4" x14ac:dyDescent="0.25">
      <c r="A2778" s="264">
        <v>91877</v>
      </c>
      <c r="B2778" s="264" t="s">
        <v>6547</v>
      </c>
      <c r="C2778" s="264" t="s">
        <v>3844</v>
      </c>
      <c r="D2778" s="265">
        <v>12.01</v>
      </c>
    </row>
    <row r="2779" spans="1:4" x14ac:dyDescent="0.25">
      <c r="A2779" s="264">
        <v>91878</v>
      </c>
      <c r="B2779" s="264" t="s">
        <v>6548</v>
      </c>
      <c r="C2779" s="264" t="s">
        <v>3844</v>
      </c>
      <c r="D2779" s="265">
        <v>5.44</v>
      </c>
    </row>
    <row r="2780" spans="1:4" x14ac:dyDescent="0.25">
      <c r="A2780" s="264">
        <v>91879</v>
      </c>
      <c r="B2780" s="264" t="s">
        <v>6549</v>
      </c>
      <c r="C2780" s="264" t="s">
        <v>3844</v>
      </c>
      <c r="D2780" s="265">
        <v>6.64</v>
      </c>
    </row>
    <row r="2781" spans="1:4" x14ac:dyDescent="0.25">
      <c r="A2781" s="264">
        <v>91880</v>
      </c>
      <c r="B2781" s="264" t="s">
        <v>6550</v>
      </c>
      <c r="C2781" s="264" t="s">
        <v>3844</v>
      </c>
      <c r="D2781" s="265">
        <v>8.3000000000000007</v>
      </c>
    </row>
    <row r="2782" spans="1:4" x14ac:dyDescent="0.25">
      <c r="A2782" s="264">
        <v>91881</v>
      </c>
      <c r="B2782" s="264" t="s">
        <v>6551</v>
      </c>
      <c r="C2782" s="264" t="s">
        <v>3844</v>
      </c>
      <c r="D2782" s="265">
        <v>10.58</v>
      </c>
    </row>
    <row r="2783" spans="1:4" x14ac:dyDescent="0.25">
      <c r="A2783" s="264">
        <v>91882</v>
      </c>
      <c r="B2783" s="264" t="s">
        <v>6552</v>
      </c>
      <c r="C2783" s="264" t="s">
        <v>3844</v>
      </c>
      <c r="D2783" s="265">
        <v>9.8699999999999992</v>
      </c>
    </row>
    <row r="2784" spans="1:4" x14ac:dyDescent="0.25">
      <c r="A2784" s="264">
        <v>91884</v>
      </c>
      <c r="B2784" s="264" t="s">
        <v>6553</v>
      </c>
      <c r="C2784" s="264" t="s">
        <v>3844</v>
      </c>
      <c r="D2784" s="265">
        <v>11.08</v>
      </c>
    </row>
    <row r="2785" spans="1:4" x14ac:dyDescent="0.25">
      <c r="A2785" s="264">
        <v>91885</v>
      </c>
      <c r="B2785" s="264" t="s">
        <v>6554</v>
      </c>
      <c r="C2785" s="264" t="s">
        <v>3844</v>
      </c>
      <c r="D2785" s="265">
        <v>12.69</v>
      </c>
    </row>
    <row r="2786" spans="1:4" x14ac:dyDescent="0.25">
      <c r="A2786" s="264">
        <v>91886</v>
      </c>
      <c r="B2786" s="264" t="s">
        <v>6555</v>
      </c>
      <c r="C2786" s="264" t="s">
        <v>3844</v>
      </c>
      <c r="D2786" s="265">
        <v>14.91</v>
      </c>
    </row>
    <row r="2787" spans="1:4" x14ac:dyDescent="0.25">
      <c r="A2787" s="264">
        <v>91887</v>
      </c>
      <c r="B2787" s="264" t="s">
        <v>6556</v>
      </c>
      <c r="C2787" s="264" t="s">
        <v>3844</v>
      </c>
      <c r="D2787" s="265">
        <v>11.96</v>
      </c>
    </row>
    <row r="2788" spans="1:4" x14ac:dyDescent="0.25">
      <c r="A2788" s="264">
        <v>91889</v>
      </c>
      <c r="B2788" s="264" t="s">
        <v>6557</v>
      </c>
      <c r="C2788" s="264" t="s">
        <v>3844</v>
      </c>
      <c r="D2788" s="265">
        <v>11.64</v>
      </c>
    </row>
    <row r="2789" spans="1:4" x14ac:dyDescent="0.25">
      <c r="A2789" s="264">
        <v>91890</v>
      </c>
      <c r="B2789" s="264" t="s">
        <v>6558</v>
      </c>
      <c r="C2789" s="264" t="s">
        <v>3844</v>
      </c>
      <c r="D2789" s="265">
        <v>13.19</v>
      </c>
    </row>
    <row r="2790" spans="1:4" x14ac:dyDescent="0.25">
      <c r="A2790" s="264">
        <v>91892</v>
      </c>
      <c r="B2790" s="264" t="s">
        <v>6559</v>
      </c>
      <c r="C2790" s="264" t="s">
        <v>3844</v>
      </c>
      <c r="D2790" s="265">
        <v>15.29</v>
      </c>
    </row>
    <row r="2791" spans="1:4" x14ac:dyDescent="0.25">
      <c r="A2791" s="264">
        <v>91893</v>
      </c>
      <c r="B2791" s="264" t="s">
        <v>6560</v>
      </c>
      <c r="C2791" s="264" t="s">
        <v>3844</v>
      </c>
      <c r="D2791" s="265">
        <v>16.399999999999999</v>
      </c>
    </row>
    <row r="2792" spans="1:4" x14ac:dyDescent="0.25">
      <c r="A2792" s="264">
        <v>91895</v>
      </c>
      <c r="B2792" s="264" t="s">
        <v>6561</v>
      </c>
      <c r="C2792" s="264" t="s">
        <v>3844</v>
      </c>
      <c r="D2792" s="265">
        <v>18.54</v>
      </c>
    </row>
    <row r="2793" spans="1:4" x14ac:dyDescent="0.25">
      <c r="A2793" s="264">
        <v>91896</v>
      </c>
      <c r="B2793" s="264" t="s">
        <v>6562</v>
      </c>
      <c r="C2793" s="264" t="s">
        <v>3844</v>
      </c>
      <c r="D2793" s="265">
        <v>18.86</v>
      </c>
    </row>
    <row r="2794" spans="1:4" x14ac:dyDescent="0.25">
      <c r="A2794" s="264">
        <v>91898</v>
      </c>
      <c r="B2794" s="264" t="s">
        <v>6563</v>
      </c>
      <c r="C2794" s="264" t="s">
        <v>3844</v>
      </c>
      <c r="D2794" s="265">
        <v>21.15</v>
      </c>
    </row>
    <row r="2795" spans="1:4" x14ac:dyDescent="0.25">
      <c r="A2795" s="264">
        <v>91899</v>
      </c>
      <c r="B2795" s="264" t="s">
        <v>6564</v>
      </c>
      <c r="C2795" s="264" t="s">
        <v>3844</v>
      </c>
      <c r="D2795" s="265">
        <v>9.77</v>
      </c>
    </row>
    <row r="2796" spans="1:4" x14ac:dyDescent="0.25">
      <c r="A2796" s="264">
        <v>91901</v>
      </c>
      <c r="B2796" s="264" t="s">
        <v>6565</v>
      </c>
      <c r="C2796" s="264" t="s">
        <v>3844</v>
      </c>
      <c r="D2796" s="265">
        <v>9.4499999999999993</v>
      </c>
    </row>
    <row r="2797" spans="1:4" x14ac:dyDescent="0.25">
      <c r="A2797" s="264">
        <v>91902</v>
      </c>
      <c r="B2797" s="264" t="s">
        <v>6566</v>
      </c>
      <c r="C2797" s="264" t="s">
        <v>3844</v>
      </c>
      <c r="D2797" s="265">
        <v>11</v>
      </c>
    </row>
    <row r="2798" spans="1:4" x14ac:dyDescent="0.25">
      <c r="A2798" s="264">
        <v>91904</v>
      </c>
      <c r="B2798" s="264" t="s">
        <v>6567</v>
      </c>
      <c r="C2798" s="264" t="s">
        <v>3844</v>
      </c>
      <c r="D2798" s="265">
        <v>13.1</v>
      </c>
    </row>
    <row r="2799" spans="1:4" x14ac:dyDescent="0.25">
      <c r="A2799" s="264">
        <v>91905</v>
      </c>
      <c r="B2799" s="264" t="s">
        <v>6568</v>
      </c>
      <c r="C2799" s="264" t="s">
        <v>3844</v>
      </c>
      <c r="D2799" s="265">
        <v>14.21</v>
      </c>
    </row>
    <row r="2800" spans="1:4" x14ac:dyDescent="0.25">
      <c r="A2800" s="264">
        <v>91907</v>
      </c>
      <c r="B2800" s="264" t="s">
        <v>6569</v>
      </c>
      <c r="C2800" s="264" t="s">
        <v>3844</v>
      </c>
      <c r="D2800" s="265">
        <v>16.350000000000001</v>
      </c>
    </row>
    <row r="2801" spans="1:4" x14ac:dyDescent="0.25">
      <c r="A2801" s="264">
        <v>91908</v>
      </c>
      <c r="B2801" s="264" t="s">
        <v>6570</v>
      </c>
      <c r="C2801" s="264" t="s">
        <v>3844</v>
      </c>
      <c r="D2801" s="265">
        <v>16.72</v>
      </c>
    </row>
    <row r="2802" spans="1:4" x14ac:dyDescent="0.25">
      <c r="A2802" s="264">
        <v>91910</v>
      </c>
      <c r="B2802" s="264" t="s">
        <v>6571</v>
      </c>
      <c r="C2802" s="264" t="s">
        <v>3844</v>
      </c>
      <c r="D2802" s="265">
        <v>19.010000000000002</v>
      </c>
    </row>
    <row r="2803" spans="1:4" x14ac:dyDescent="0.25">
      <c r="A2803" s="264">
        <v>91911</v>
      </c>
      <c r="B2803" s="264" t="s">
        <v>6572</v>
      </c>
      <c r="C2803" s="264" t="s">
        <v>3844</v>
      </c>
      <c r="D2803" s="265">
        <v>16.440000000000001</v>
      </c>
    </row>
    <row r="2804" spans="1:4" x14ac:dyDescent="0.25">
      <c r="A2804" s="264">
        <v>91913</v>
      </c>
      <c r="B2804" s="264" t="s">
        <v>6573</v>
      </c>
      <c r="C2804" s="264" t="s">
        <v>3844</v>
      </c>
      <c r="D2804" s="265">
        <v>16.12</v>
      </c>
    </row>
    <row r="2805" spans="1:4" x14ac:dyDescent="0.25">
      <c r="A2805" s="264">
        <v>91914</v>
      </c>
      <c r="B2805" s="264" t="s">
        <v>6574</v>
      </c>
      <c r="C2805" s="264" t="s">
        <v>3844</v>
      </c>
      <c r="D2805" s="265">
        <v>17.63</v>
      </c>
    </row>
    <row r="2806" spans="1:4" x14ac:dyDescent="0.25">
      <c r="A2806" s="264">
        <v>91916</v>
      </c>
      <c r="B2806" s="264" t="s">
        <v>6575</v>
      </c>
      <c r="C2806" s="264" t="s">
        <v>3844</v>
      </c>
      <c r="D2806" s="265">
        <v>19.73</v>
      </c>
    </row>
    <row r="2807" spans="1:4" x14ac:dyDescent="0.25">
      <c r="A2807" s="264">
        <v>91917</v>
      </c>
      <c r="B2807" s="264" t="s">
        <v>6576</v>
      </c>
      <c r="C2807" s="264" t="s">
        <v>3844</v>
      </c>
      <c r="D2807" s="265">
        <v>20.78</v>
      </c>
    </row>
    <row r="2808" spans="1:4" x14ac:dyDescent="0.25">
      <c r="A2808" s="264">
        <v>91919</v>
      </c>
      <c r="B2808" s="264" t="s">
        <v>6577</v>
      </c>
      <c r="C2808" s="264" t="s">
        <v>3844</v>
      </c>
      <c r="D2808" s="265">
        <v>22.92</v>
      </c>
    </row>
    <row r="2809" spans="1:4" x14ac:dyDescent="0.25">
      <c r="A2809" s="264">
        <v>91920</v>
      </c>
      <c r="B2809" s="264" t="s">
        <v>6578</v>
      </c>
      <c r="C2809" s="264" t="s">
        <v>3844</v>
      </c>
      <c r="D2809" s="265">
        <v>23.2</v>
      </c>
    </row>
    <row r="2810" spans="1:4" x14ac:dyDescent="0.25">
      <c r="A2810" s="264">
        <v>91922</v>
      </c>
      <c r="B2810" s="264" t="s">
        <v>6579</v>
      </c>
      <c r="C2810" s="264" t="s">
        <v>3844</v>
      </c>
      <c r="D2810" s="265">
        <v>25.49</v>
      </c>
    </row>
    <row r="2811" spans="1:4" x14ac:dyDescent="0.25">
      <c r="A2811" s="264">
        <v>93013</v>
      </c>
      <c r="B2811" s="264" t="s">
        <v>6580</v>
      </c>
      <c r="C2811" s="264" t="s">
        <v>3844</v>
      </c>
      <c r="D2811" s="265">
        <v>14.96</v>
      </c>
    </row>
    <row r="2812" spans="1:4" x14ac:dyDescent="0.25">
      <c r="A2812" s="264">
        <v>93014</v>
      </c>
      <c r="B2812" s="264" t="s">
        <v>6581</v>
      </c>
      <c r="C2812" s="264" t="s">
        <v>3844</v>
      </c>
      <c r="D2812" s="265">
        <v>18.329999999999998</v>
      </c>
    </row>
    <row r="2813" spans="1:4" x14ac:dyDescent="0.25">
      <c r="A2813" s="264">
        <v>93015</v>
      </c>
      <c r="B2813" s="264" t="s">
        <v>6582</v>
      </c>
      <c r="C2813" s="264" t="s">
        <v>3844</v>
      </c>
      <c r="D2813" s="265">
        <v>27.58</v>
      </c>
    </row>
    <row r="2814" spans="1:4" x14ac:dyDescent="0.25">
      <c r="A2814" s="264">
        <v>93016</v>
      </c>
      <c r="B2814" s="264" t="s">
        <v>6583</v>
      </c>
      <c r="C2814" s="264" t="s">
        <v>3844</v>
      </c>
      <c r="D2814" s="265">
        <v>33.43</v>
      </c>
    </row>
    <row r="2815" spans="1:4" x14ac:dyDescent="0.25">
      <c r="A2815" s="264">
        <v>93017</v>
      </c>
      <c r="B2815" s="264" t="s">
        <v>6584</v>
      </c>
      <c r="C2815" s="264" t="s">
        <v>3844</v>
      </c>
      <c r="D2815" s="265">
        <v>50.04</v>
      </c>
    </row>
    <row r="2816" spans="1:4" x14ac:dyDescent="0.25">
      <c r="A2816" s="264">
        <v>93018</v>
      </c>
      <c r="B2816" s="264" t="s">
        <v>6585</v>
      </c>
      <c r="C2816" s="264" t="s">
        <v>3844</v>
      </c>
      <c r="D2816" s="265">
        <v>22.84</v>
      </c>
    </row>
    <row r="2817" spans="1:4" x14ac:dyDescent="0.25">
      <c r="A2817" s="264">
        <v>93020</v>
      </c>
      <c r="B2817" s="264" t="s">
        <v>6586</v>
      </c>
      <c r="C2817" s="264" t="s">
        <v>3844</v>
      </c>
      <c r="D2817" s="265">
        <v>29.15</v>
      </c>
    </row>
    <row r="2818" spans="1:4" x14ac:dyDescent="0.25">
      <c r="A2818" s="264">
        <v>93022</v>
      </c>
      <c r="B2818" s="264" t="s">
        <v>6587</v>
      </c>
      <c r="C2818" s="264" t="s">
        <v>3844</v>
      </c>
      <c r="D2818" s="265">
        <v>48.25</v>
      </c>
    </row>
    <row r="2819" spans="1:4" x14ac:dyDescent="0.25">
      <c r="A2819" s="264">
        <v>93024</v>
      </c>
      <c r="B2819" s="264" t="s">
        <v>6588</v>
      </c>
      <c r="C2819" s="264" t="s">
        <v>3844</v>
      </c>
      <c r="D2819" s="265">
        <v>50.8</v>
      </c>
    </row>
    <row r="2820" spans="1:4" x14ac:dyDescent="0.25">
      <c r="A2820" s="264">
        <v>93026</v>
      </c>
      <c r="B2820" s="264" t="s">
        <v>6589</v>
      </c>
      <c r="C2820" s="264" t="s">
        <v>3844</v>
      </c>
      <c r="D2820" s="265">
        <v>82.55</v>
      </c>
    </row>
    <row r="2821" spans="1:4" x14ac:dyDescent="0.25">
      <c r="A2821" s="264">
        <v>97559</v>
      </c>
      <c r="B2821" s="264" t="s">
        <v>6590</v>
      </c>
      <c r="C2821" s="264" t="s">
        <v>3844</v>
      </c>
      <c r="D2821" s="265">
        <v>12.95</v>
      </c>
    </row>
    <row r="2822" spans="1:4" x14ac:dyDescent="0.25">
      <c r="A2822" s="264">
        <v>97562</v>
      </c>
      <c r="B2822" s="264" t="s">
        <v>6591</v>
      </c>
      <c r="C2822" s="264" t="s">
        <v>3844</v>
      </c>
      <c r="D2822" s="265">
        <v>10.76</v>
      </c>
    </row>
    <row r="2823" spans="1:4" x14ac:dyDescent="0.25">
      <c r="A2823" s="264">
        <v>97564</v>
      </c>
      <c r="B2823" s="264" t="s">
        <v>6592</v>
      </c>
      <c r="C2823" s="264" t="s">
        <v>3844</v>
      </c>
      <c r="D2823" s="265">
        <v>17.39</v>
      </c>
    </row>
    <row r="2824" spans="1:4" x14ac:dyDescent="0.25">
      <c r="A2824" s="264">
        <v>104395</v>
      </c>
      <c r="B2824" s="264" t="s">
        <v>6593</v>
      </c>
      <c r="C2824" s="264" t="s">
        <v>3844</v>
      </c>
      <c r="D2824" s="265">
        <v>21.27</v>
      </c>
    </row>
    <row r="2825" spans="1:4" x14ac:dyDescent="0.25">
      <c r="A2825" s="264">
        <v>91924</v>
      </c>
      <c r="B2825" s="264" t="s">
        <v>6594</v>
      </c>
      <c r="C2825" s="264" t="s">
        <v>660</v>
      </c>
      <c r="D2825" s="265">
        <v>2.72</v>
      </c>
    </row>
    <row r="2826" spans="1:4" x14ac:dyDescent="0.25">
      <c r="A2826" s="264">
        <v>91925</v>
      </c>
      <c r="B2826" s="264" t="s">
        <v>6595</v>
      </c>
      <c r="C2826" s="264" t="s">
        <v>660</v>
      </c>
      <c r="D2826" s="265">
        <v>3.27</v>
      </c>
    </row>
    <row r="2827" spans="1:4" x14ac:dyDescent="0.25">
      <c r="A2827" s="264">
        <v>91926</v>
      </c>
      <c r="B2827" s="264" t="s">
        <v>6596</v>
      </c>
      <c r="C2827" s="264" t="s">
        <v>660</v>
      </c>
      <c r="D2827" s="265">
        <v>3.94</v>
      </c>
    </row>
    <row r="2828" spans="1:4" x14ac:dyDescent="0.25">
      <c r="A2828" s="264">
        <v>91927</v>
      </c>
      <c r="B2828" s="264" t="s">
        <v>6597</v>
      </c>
      <c r="C2828" s="264" t="s">
        <v>660</v>
      </c>
      <c r="D2828" s="265">
        <v>4.4000000000000004</v>
      </c>
    </row>
    <row r="2829" spans="1:4" x14ac:dyDescent="0.25">
      <c r="A2829" s="264">
        <v>91928</v>
      </c>
      <c r="B2829" s="264" t="s">
        <v>6598</v>
      </c>
      <c r="C2829" s="264" t="s">
        <v>660</v>
      </c>
      <c r="D2829" s="265">
        <v>6.08</v>
      </c>
    </row>
    <row r="2830" spans="1:4" x14ac:dyDescent="0.25">
      <c r="A2830" s="264">
        <v>91929</v>
      </c>
      <c r="B2830" s="264" t="s">
        <v>6599</v>
      </c>
      <c r="C2830" s="264" t="s">
        <v>660</v>
      </c>
      <c r="D2830" s="265">
        <v>6.48</v>
      </c>
    </row>
    <row r="2831" spans="1:4" x14ac:dyDescent="0.25">
      <c r="A2831" s="264">
        <v>91930</v>
      </c>
      <c r="B2831" s="264" t="s">
        <v>6600</v>
      </c>
      <c r="C2831" s="264" t="s">
        <v>660</v>
      </c>
      <c r="D2831" s="265">
        <v>8.4600000000000009</v>
      </c>
    </row>
    <row r="2832" spans="1:4" x14ac:dyDescent="0.25">
      <c r="A2832" s="264">
        <v>91931</v>
      </c>
      <c r="B2832" s="264" t="s">
        <v>6601</v>
      </c>
      <c r="C2832" s="264" t="s">
        <v>660</v>
      </c>
      <c r="D2832" s="265">
        <v>9.1199999999999992</v>
      </c>
    </row>
    <row r="2833" spans="1:4" x14ac:dyDescent="0.25">
      <c r="A2833" s="264">
        <v>91932</v>
      </c>
      <c r="B2833" s="264" t="s">
        <v>6602</v>
      </c>
      <c r="C2833" s="264" t="s">
        <v>660</v>
      </c>
      <c r="D2833" s="265">
        <v>15.08</v>
      </c>
    </row>
    <row r="2834" spans="1:4" x14ac:dyDescent="0.25">
      <c r="A2834" s="264">
        <v>91933</v>
      </c>
      <c r="B2834" s="264" t="s">
        <v>6603</v>
      </c>
      <c r="C2834" s="264" t="s">
        <v>660</v>
      </c>
      <c r="D2834" s="265">
        <v>14.56</v>
      </c>
    </row>
    <row r="2835" spans="1:4" x14ac:dyDescent="0.25">
      <c r="A2835" s="264">
        <v>91934</v>
      </c>
      <c r="B2835" s="264" t="s">
        <v>6604</v>
      </c>
      <c r="C2835" s="264" t="s">
        <v>660</v>
      </c>
      <c r="D2835" s="265">
        <v>21.81</v>
      </c>
    </row>
    <row r="2836" spans="1:4" x14ac:dyDescent="0.25">
      <c r="A2836" s="264">
        <v>91935</v>
      </c>
      <c r="B2836" s="264" t="s">
        <v>6605</v>
      </c>
      <c r="C2836" s="264" t="s">
        <v>660</v>
      </c>
      <c r="D2836" s="265">
        <v>22.81</v>
      </c>
    </row>
    <row r="2837" spans="1:4" x14ac:dyDescent="0.25">
      <c r="A2837" s="264">
        <v>92979</v>
      </c>
      <c r="B2837" s="264" t="s">
        <v>6606</v>
      </c>
      <c r="C2837" s="264" t="s">
        <v>660</v>
      </c>
      <c r="D2837" s="265">
        <v>9.7799999999999994</v>
      </c>
    </row>
    <row r="2838" spans="1:4" x14ac:dyDescent="0.25">
      <c r="A2838" s="264">
        <v>92980</v>
      </c>
      <c r="B2838" s="264" t="s">
        <v>6607</v>
      </c>
      <c r="C2838" s="264" t="s">
        <v>660</v>
      </c>
      <c r="D2838" s="265">
        <v>9.35</v>
      </c>
    </row>
    <row r="2839" spans="1:4" x14ac:dyDescent="0.25">
      <c r="A2839" s="264">
        <v>92981</v>
      </c>
      <c r="B2839" s="264" t="s">
        <v>6608</v>
      </c>
      <c r="C2839" s="264" t="s">
        <v>660</v>
      </c>
      <c r="D2839" s="265">
        <v>13.97</v>
      </c>
    </row>
    <row r="2840" spans="1:4" x14ac:dyDescent="0.25">
      <c r="A2840" s="264">
        <v>92982</v>
      </c>
      <c r="B2840" s="264" t="s">
        <v>6609</v>
      </c>
      <c r="C2840" s="264" t="s">
        <v>660</v>
      </c>
      <c r="D2840" s="265">
        <v>14.81</v>
      </c>
    </row>
    <row r="2841" spans="1:4" x14ac:dyDescent="0.25">
      <c r="A2841" s="264">
        <v>92984</v>
      </c>
      <c r="B2841" s="264" t="s">
        <v>6610</v>
      </c>
      <c r="C2841" s="264" t="s">
        <v>660</v>
      </c>
      <c r="D2841" s="265">
        <v>24.71</v>
      </c>
    </row>
    <row r="2842" spans="1:4" x14ac:dyDescent="0.25">
      <c r="A2842" s="264">
        <v>92986</v>
      </c>
      <c r="B2842" s="264" t="s">
        <v>6611</v>
      </c>
      <c r="C2842" s="264" t="s">
        <v>660</v>
      </c>
      <c r="D2842" s="265">
        <v>34.1</v>
      </c>
    </row>
    <row r="2843" spans="1:4" x14ac:dyDescent="0.25">
      <c r="A2843" s="264">
        <v>92988</v>
      </c>
      <c r="B2843" s="264" t="s">
        <v>6612</v>
      </c>
      <c r="C2843" s="264" t="s">
        <v>660</v>
      </c>
      <c r="D2843" s="265">
        <v>49.42</v>
      </c>
    </row>
    <row r="2844" spans="1:4" x14ac:dyDescent="0.25">
      <c r="A2844" s="264">
        <v>92990</v>
      </c>
      <c r="B2844" s="264" t="s">
        <v>6613</v>
      </c>
      <c r="C2844" s="264" t="s">
        <v>660</v>
      </c>
      <c r="D2844" s="265">
        <v>68.36</v>
      </c>
    </row>
    <row r="2845" spans="1:4" x14ac:dyDescent="0.25">
      <c r="A2845" s="264">
        <v>92992</v>
      </c>
      <c r="B2845" s="264" t="s">
        <v>6614</v>
      </c>
      <c r="C2845" s="264" t="s">
        <v>660</v>
      </c>
      <c r="D2845" s="265">
        <v>88.36</v>
      </c>
    </row>
    <row r="2846" spans="1:4" x14ac:dyDescent="0.25">
      <c r="A2846" s="264">
        <v>92994</v>
      </c>
      <c r="B2846" s="264" t="s">
        <v>6615</v>
      </c>
      <c r="C2846" s="264" t="s">
        <v>660</v>
      </c>
      <c r="D2846" s="265">
        <v>114.77</v>
      </c>
    </row>
    <row r="2847" spans="1:4" x14ac:dyDescent="0.25">
      <c r="A2847" s="264">
        <v>92996</v>
      </c>
      <c r="B2847" s="264" t="s">
        <v>6616</v>
      </c>
      <c r="C2847" s="264" t="s">
        <v>660</v>
      </c>
      <c r="D2847" s="265">
        <v>138.83000000000001</v>
      </c>
    </row>
    <row r="2848" spans="1:4" x14ac:dyDescent="0.25">
      <c r="A2848" s="264">
        <v>92998</v>
      </c>
      <c r="B2848" s="264" t="s">
        <v>6617</v>
      </c>
      <c r="C2848" s="264" t="s">
        <v>660</v>
      </c>
      <c r="D2848" s="265">
        <v>170.12</v>
      </c>
    </row>
    <row r="2849" spans="1:4" x14ac:dyDescent="0.25">
      <c r="A2849" s="264">
        <v>93000</v>
      </c>
      <c r="B2849" s="264" t="s">
        <v>6618</v>
      </c>
      <c r="C2849" s="264" t="s">
        <v>660</v>
      </c>
      <c r="D2849" s="265">
        <v>225.18</v>
      </c>
    </row>
    <row r="2850" spans="1:4" x14ac:dyDescent="0.25">
      <c r="A2850" s="264">
        <v>93002</v>
      </c>
      <c r="B2850" s="264" t="s">
        <v>6619</v>
      </c>
      <c r="C2850" s="264" t="s">
        <v>660</v>
      </c>
      <c r="D2850" s="265">
        <v>291.08</v>
      </c>
    </row>
    <row r="2851" spans="1:4" x14ac:dyDescent="0.25">
      <c r="A2851" s="264">
        <v>101884</v>
      </c>
      <c r="B2851" s="264" t="s">
        <v>6620</v>
      </c>
      <c r="C2851" s="264" t="s">
        <v>660</v>
      </c>
      <c r="D2851" s="265">
        <v>9.52</v>
      </c>
    </row>
    <row r="2852" spans="1:4" x14ac:dyDescent="0.25">
      <c r="A2852" s="264">
        <v>101885</v>
      </c>
      <c r="B2852" s="264" t="s">
        <v>6621</v>
      </c>
      <c r="C2852" s="264" t="s">
        <v>660</v>
      </c>
      <c r="D2852" s="265">
        <v>9.09</v>
      </c>
    </row>
    <row r="2853" spans="1:4" x14ac:dyDescent="0.25">
      <c r="A2853" s="264">
        <v>101886</v>
      </c>
      <c r="B2853" s="264" t="s">
        <v>6622</v>
      </c>
      <c r="C2853" s="264" t="s">
        <v>660</v>
      </c>
      <c r="D2853" s="265">
        <v>13.67</v>
      </c>
    </row>
    <row r="2854" spans="1:4" x14ac:dyDescent="0.25">
      <c r="A2854" s="264">
        <v>101887</v>
      </c>
      <c r="B2854" s="264" t="s">
        <v>6623</v>
      </c>
      <c r="C2854" s="264" t="s">
        <v>660</v>
      </c>
      <c r="D2854" s="265">
        <v>14.51</v>
      </c>
    </row>
    <row r="2855" spans="1:4" x14ac:dyDescent="0.25">
      <c r="A2855" s="264">
        <v>101888</v>
      </c>
      <c r="B2855" s="264" t="s">
        <v>6624</v>
      </c>
      <c r="C2855" s="264" t="s">
        <v>660</v>
      </c>
      <c r="D2855" s="265">
        <v>21.44</v>
      </c>
    </row>
    <row r="2856" spans="1:4" x14ac:dyDescent="0.25">
      <c r="A2856" s="264">
        <v>101889</v>
      </c>
      <c r="B2856" s="264" t="s">
        <v>6625</v>
      </c>
      <c r="C2856" s="264" t="s">
        <v>660</v>
      </c>
      <c r="D2856" s="265">
        <v>22.53</v>
      </c>
    </row>
    <row r="2857" spans="1:4" x14ac:dyDescent="0.25">
      <c r="A2857" s="264">
        <v>91936</v>
      </c>
      <c r="B2857" s="264" t="s">
        <v>6626</v>
      </c>
      <c r="C2857" s="264" t="s">
        <v>3844</v>
      </c>
      <c r="D2857" s="265">
        <v>17.61</v>
      </c>
    </row>
    <row r="2858" spans="1:4" x14ac:dyDescent="0.25">
      <c r="A2858" s="264">
        <v>91937</v>
      </c>
      <c r="B2858" s="264" t="s">
        <v>6627</v>
      </c>
      <c r="C2858" s="264" t="s">
        <v>3844</v>
      </c>
      <c r="D2858" s="265">
        <v>15.59</v>
      </c>
    </row>
    <row r="2859" spans="1:4" x14ac:dyDescent="0.25">
      <c r="A2859" s="264">
        <v>91939</v>
      </c>
      <c r="B2859" s="264" t="s">
        <v>6628</v>
      </c>
      <c r="C2859" s="264" t="s">
        <v>3844</v>
      </c>
      <c r="D2859" s="265">
        <v>30.45</v>
      </c>
    </row>
    <row r="2860" spans="1:4" x14ac:dyDescent="0.25">
      <c r="A2860" s="264">
        <v>91940</v>
      </c>
      <c r="B2860" s="264" t="s">
        <v>6629</v>
      </c>
      <c r="C2860" s="264" t="s">
        <v>3844</v>
      </c>
      <c r="D2860" s="265">
        <v>17.55</v>
      </c>
    </row>
    <row r="2861" spans="1:4" x14ac:dyDescent="0.25">
      <c r="A2861" s="264">
        <v>91941</v>
      </c>
      <c r="B2861" s="264" t="s">
        <v>6630</v>
      </c>
      <c r="C2861" s="264" t="s">
        <v>3844</v>
      </c>
      <c r="D2861" s="265">
        <v>11.22</v>
      </c>
    </row>
    <row r="2862" spans="1:4" x14ac:dyDescent="0.25">
      <c r="A2862" s="264">
        <v>91942</v>
      </c>
      <c r="B2862" s="264" t="s">
        <v>6631</v>
      </c>
      <c r="C2862" s="264" t="s">
        <v>3844</v>
      </c>
      <c r="D2862" s="265">
        <v>34.1</v>
      </c>
    </row>
    <row r="2863" spans="1:4" x14ac:dyDescent="0.25">
      <c r="A2863" s="264">
        <v>91943</v>
      </c>
      <c r="B2863" s="264" t="s">
        <v>6632</v>
      </c>
      <c r="C2863" s="264" t="s">
        <v>3844</v>
      </c>
      <c r="D2863" s="265">
        <v>20.74</v>
      </c>
    </row>
    <row r="2864" spans="1:4" x14ac:dyDescent="0.25">
      <c r="A2864" s="264">
        <v>91944</v>
      </c>
      <c r="B2864" s="264" t="s">
        <v>6633</v>
      </c>
      <c r="C2864" s="264" t="s">
        <v>3844</v>
      </c>
      <c r="D2864" s="265">
        <v>14.17</v>
      </c>
    </row>
    <row r="2865" spans="1:4" x14ac:dyDescent="0.25">
      <c r="A2865" s="264">
        <v>92865</v>
      </c>
      <c r="B2865" s="264" t="s">
        <v>6634</v>
      </c>
      <c r="C2865" s="264" t="s">
        <v>3844</v>
      </c>
      <c r="D2865" s="265">
        <v>16.16</v>
      </c>
    </row>
    <row r="2866" spans="1:4" x14ac:dyDescent="0.25">
      <c r="A2866" s="264">
        <v>92866</v>
      </c>
      <c r="B2866" s="264" t="s">
        <v>6635</v>
      </c>
      <c r="C2866" s="264" t="s">
        <v>3844</v>
      </c>
      <c r="D2866" s="265">
        <v>13.39</v>
      </c>
    </row>
    <row r="2867" spans="1:4" x14ac:dyDescent="0.25">
      <c r="A2867" s="264">
        <v>92867</v>
      </c>
      <c r="B2867" s="264" t="s">
        <v>6636</v>
      </c>
      <c r="C2867" s="264" t="s">
        <v>3844</v>
      </c>
      <c r="D2867" s="265">
        <v>30.33</v>
      </c>
    </row>
    <row r="2868" spans="1:4" x14ac:dyDescent="0.25">
      <c r="A2868" s="264">
        <v>92868</v>
      </c>
      <c r="B2868" s="264" t="s">
        <v>6637</v>
      </c>
      <c r="C2868" s="264" t="s">
        <v>3844</v>
      </c>
      <c r="D2868" s="265">
        <v>17.43</v>
      </c>
    </row>
    <row r="2869" spans="1:4" x14ac:dyDescent="0.25">
      <c r="A2869" s="264">
        <v>92869</v>
      </c>
      <c r="B2869" s="264" t="s">
        <v>6638</v>
      </c>
      <c r="C2869" s="264" t="s">
        <v>3844</v>
      </c>
      <c r="D2869" s="265">
        <v>11.1</v>
      </c>
    </row>
    <row r="2870" spans="1:4" x14ac:dyDescent="0.25">
      <c r="A2870" s="264">
        <v>92870</v>
      </c>
      <c r="B2870" s="264" t="s">
        <v>6639</v>
      </c>
      <c r="C2870" s="264" t="s">
        <v>3844</v>
      </c>
      <c r="D2870" s="265">
        <v>34.159999999999997</v>
      </c>
    </row>
    <row r="2871" spans="1:4" x14ac:dyDescent="0.25">
      <c r="A2871" s="264">
        <v>92871</v>
      </c>
      <c r="B2871" s="264" t="s">
        <v>6640</v>
      </c>
      <c r="C2871" s="264" t="s">
        <v>3844</v>
      </c>
      <c r="D2871" s="265">
        <v>20.8</v>
      </c>
    </row>
    <row r="2872" spans="1:4" x14ac:dyDescent="0.25">
      <c r="A2872" s="264">
        <v>92872</v>
      </c>
      <c r="B2872" s="264" t="s">
        <v>6641</v>
      </c>
      <c r="C2872" s="264" t="s">
        <v>3844</v>
      </c>
      <c r="D2872" s="265">
        <v>14.23</v>
      </c>
    </row>
    <row r="2873" spans="1:4" x14ac:dyDescent="0.25">
      <c r="A2873" s="264">
        <v>95777</v>
      </c>
      <c r="B2873" s="264" t="s">
        <v>6642</v>
      </c>
      <c r="C2873" s="264" t="s">
        <v>3844</v>
      </c>
      <c r="D2873" s="265">
        <v>25.29</v>
      </c>
    </row>
    <row r="2874" spans="1:4" x14ac:dyDescent="0.25">
      <c r="A2874" s="264">
        <v>95778</v>
      </c>
      <c r="B2874" s="264" t="s">
        <v>6643</v>
      </c>
      <c r="C2874" s="264" t="s">
        <v>3844</v>
      </c>
      <c r="D2874" s="265">
        <v>28.23</v>
      </c>
    </row>
    <row r="2875" spans="1:4" x14ac:dyDescent="0.25">
      <c r="A2875" s="264">
        <v>95779</v>
      </c>
      <c r="B2875" s="264" t="s">
        <v>6644</v>
      </c>
      <c r="C2875" s="264" t="s">
        <v>3844</v>
      </c>
      <c r="D2875" s="265">
        <v>23.39</v>
      </c>
    </row>
    <row r="2876" spans="1:4" x14ac:dyDescent="0.25">
      <c r="A2876" s="264">
        <v>95780</v>
      </c>
      <c r="B2876" s="264" t="s">
        <v>6645</v>
      </c>
      <c r="C2876" s="264" t="s">
        <v>3844</v>
      </c>
      <c r="D2876" s="265">
        <v>30.32</v>
      </c>
    </row>
    <row r="2877" spans="1:4" x14ac:dyDescent="0.25">
      <c r="A2877" s="264">
        <v>95781</v>
      </c>
      <c r="B2877" s="264" t="s">
        <v>6646</v>
      </c>
      <c r="C2877" s="264" t="s">
        <v>3844</v>
      </c>
      <c r="D2877" s="265">
        <v>34.29</v>
      </c>
    </row>
    <row r="2878" spans="1:4" x14ac:dyDescent="0.25">
      <c r="A2878" s="264">
        <v>95782</v>
      </c>
      <c r="B2878" s="264" t="s">
        <v>6647</v>
      </c>
      <c r="C2878" s="264" t="s">
        <v>3844</v>
      </c>
      <c r="D2878" s="265">
        <v>32.49</v>
      </c>
    </row>
    <row r="2879" spans="1:4" x14ac:dyDescent="0.25">
      <c r="A2879" s="264">
        <v>95785</v>
      </c>
      <c r="B2879" s="264" t="s">
        <v>6648</v>
      </c>
      <c r="C2879" s="264" t="s">
        <v>3844</v>
      </c>
      <c r="D2879" s="265">
        <v>38.6</v>
      </c>
    </row>
    <row r="2880" spans="1:4" x14ac:dyDescent="0.25">
      <c r="A2880" s="264">
        <v>95787</v>
      </c>
      <c r="B2880" s="264" t="s">
        <v>6649</v>
      </c>
      <c r="C2880" s="264" t="s">
        <v>3844</v>
      </c>
      <c r="D2880" s="265">
        <v>28.03</v>
      </c>
    </row>
    <row r="2881" spans="1:4" x14ac:dyDescent="0.25">
      <c r="A2881" s="264">
        <v>95789</v>
      </c>
      <c r="B2881" s="264" t="s">
        <v>6650</v>
      </c>
      <c r="C2881" s="264" t="s">
        <v>3844</v>
      </c>
      <c r="D2881" s="265">
        <v>38.590000000000003</v>
      </c>
    </row>
    <row r="2882" spans="1:4" x14ac:dyDescent="0.25">
      <c r="A2882" s="264">
        <v>95791</v>
      </c>
      <c r="B2882" s="264" t="s">
        <v>6651</v>
      </c>
      <c r="C2882" s="264" t="s">
        <v>3844</v>
      </c>
      <c r="D2882" s="265">
        <v>54.07</v>
      </c>
    </row>
    <row r="2883" spans="1:4" x14ac:dyDescent="0.25">
      <c r="A2883" s="264">
        <v>95795</v>
      </c>
      <c r="B2883" s="264" t="s">
        <v>6652</v>
      </c>
      <c r="C2883" s="264" t="s">
        <v>3844</v>
      </c>
      <c r="D2883" s="265">
        <v>31.99</v>
      </c>
    </row>
    <row r="2884" spans="1:4" x14ac:dyDescent="0.25">
      <c r="A2884" s="264">
        <v>95796</v>
      </c>
      <c r="B2884" s="264" t="s">
        <v>6653</v>
      </c>
      <c r="C2884" s="264" t="s">
        <v>3844</v>
      </c>
      <c r="D2884" s="265">
        <v>45.35</v>
      </c>
    </row>
    <row r="2885" spans="1:4" x14ac:dyDescent="0.25">
      <c r="A2885" s="264">
        <v>95797</v>
      </c>
      <c r="B2885" s="264" t="s">
        <v>6654</v>
      </c>
      <c r="C2885" s="264" t="s">
        <v>3844</v>
      </c>
      <c r="D2885" s="265">
        <v>63.06</v>
      </c>
    </row>
    <row r="2886" spans="1:4" x14ac:dyDescent="0.25">
      <c r="A2886" s="264">
        <v>95801</v>
      </c>
      <c r="B2886" s="264" t="s">
        <v>6655</v>
      </c>
      <c r="C2886" s="264" t="s">
        <v>3844</v>
      </c>
      <c r="D2886" s="265">
        <v>38.53</v>
      </c>
    </row>
    <row r="2887" spans="1:4" x14ac:dyDescent="0.25">
      <c r="A2887" s="264">
        <v>95802</v>
      </c>
      <c r="B2887" s="264" t="s">
        <v>6656</v>
      </c>
      <c r="C2887" s="264" t="s">
        <v>3844</v>
      </c>
      <c r="D2887" s="265">
        <v>47.77</v>
      </c>
    </row>
    <row r="2888" spans="1:4" x14ac:dyDescent="0.25">
      <c r="A2888" s="264">
        <v>95803</v>
      </c>
      <c r="B2888" s="264" t="s">
        <v>6657</v>
      </c>
      <c r="C2888" s="264" t="s">
        <v>3844</v>
      </c>
      <c r="D2888" s="265">
        <v>70.06</v>
      </c>
    </row>
    <row r="2889" spans="1:4" x14ac:dyDescent="0.25">
      <c r="A2889" s="264">
        <v>95804</v>
      </c>
      <c r="B2889" s="264" t="s">
        <v>6658</v>
      </c>
      <c r="C2889" s="264" t="s">
        <v>3844</v>
      </c>
      <c r="D2889" s="265">
        <v>21.75</v>
      </c>
    </row>
    <row r="2890" spans="1:4" x14ac:dyDescent="0.25">
      <c r="A2890" s="264">
        <v>95805</v>
      </c>
      <c r="B2890" s="264" t="s">
        <v>6659</v>
      </c>
      <c r="C2890" s="264" t="s">
        <v>3844</v>
      </c>
      <c r="D2890" s="265">
        <v>22.99</v>
      </c>
    </row>
    <row r="2891" spans="1:4" x14ac:dyDescent="0.25">
      <c r="A2891" s="264">
        <v>95806</v>
      </c>
      <c r="B2891" s="264" t="s">
        <v>6660</v>
      </c>
      <c r="C2891" s="264" t="s">
        <v>3844</v>
      </c>
      <c r="D2891" s="265">
        <v>25.22</v>
      </c>
    </row>
    <row r="2892" spans="1:4" x14ac:dyDescent="0.25">
      <c r="A2892" s="264">
        <v>95807</v>
      </c>
      <c r="B2892" s="264" t="s">
        <v>6661</v>
      </c>
      <c r="C2892" s="264" t="s">
        <v>3844</v>
      </c>
      <c r="D2892" s="265">
        <v>25.57</v>
      </c>
    </row>
    <row r="2893" spans="1:4" x14ac:dyDescent="0.25">
      <c r="A2893" s="264">
        <v>95808</v>
      </c>
      <c r="B2893" s="264" t="s">
        <v>6662</v>
      </c>
      <c r="C2893" s="264" t="s">
        <v>3844</v>
      </c>
      <c r="D2893" s="265">
        <v>29.28</v>
      </c>
    </row>
    <row r="2894" spans="1:4" x14ac:dyDescent="0.25">
      <c r="A2894" s="264">
        <v>95809</v>
      </c>
      <c r="B2894" s="264" t="s">
        <v>6663</v>
      </c>
      <c r="C2894" s="264" t="s">
        <v>3844</v>
      </c>
      <c r="D2894" s="265">
        <v>36.42</v>
      </c>
    </row>
    <row r="2895" spans="1:4" x14ac:dyDescent="0.25">
      <c r="A2895" s="264">
        <v>95810</v>
      </c>
      <c r="B2895" s="264" t="s">
        <v>6664</v>
      </c>
      <c r="C2895" s="264" t="s">
        <v>3844</v>
      </c>
      <c r="D2895" s="265">
        <v>15.83</v>
      </c>
    </row>
    <row r="2896" spans="1:4" x14ac:dyDescent="0.25">
      <c r="A2896" s="264">
        <v>95811</v>
      </c>
      <c r="B2896" s="264" t="s">
        <v>6665</v>
      </c>
      <c r="C2896" s="264" t="s">
        <v>3844</v>
      </c>
      <c r="D2896" s="265">
        <v>19.559999999999999</v>
      </c>
    </row>
    <row r="2897" spans="1:4" x14ac:dyDescent="0.25">
      <c r="A2897" s="264">
        <v>95812</v>
      </c>
      <c r="B2897" s="264" t="s">
        <v>6666</v>
      </c>
      <c r="C2897" s="264" t="s">
        <v>3844</v>
      </c>
      <c r="D2897" s="265">
        <v>26.68</v>
      </c>
    </row>
    <row r="2898" spans="1:4" x14ac:dyDescent="0.25">
      <c r="A2898" s="264">
        <v>95813</v>
      </c>
      <c r="B2898" s="264" t="s">
        <v>6667</v>
      </c>
      <c r="C2898" s="264" t="s">
        <v>3844</v>
      </c>
      <c r="D2898" s="265">
        <v>18.399999999999999</v>
      </c>
    </row>
    <row r="2899" spans="1:4" x14ac:dyDescent="0.25">
      <c r="A2899" s="264">
        <v>95814</v>
      </c>
      <c r="B2899" s="264" t="s">
        <v>6668</v>
      </c>
      <c r="C2899" s="264" t="s">
        <v>3844</v>
      </c>
      <c r="D2899" s="265">
        <v>23.37</v>
      </c>
    </row>
    <row r="2900" spans="1:4" x14ac:dyDescent="0.25">
      <c r="A2900" s="264">
        <v>95815</v>
      </c>
      <c r="B2900" s="264" t="s">
        <v>6669</v>
      </c>
      <c r="C2900" s="264" t="s">
        <v>3844</v>
      </c>
      <c r="D2900" s="265">
        <v>34.450000000000003</v>
      </c>
    </row>
    <row r="2901" spans="1:4" x14ac:dyDescent="0.25">
      <c r="A2901" s="264">
        <v>95816</v>
      </c>
      <c r="B2901" s="264" t="s">
        <v>6670</v>
      </c>
      <c r="C2901" s="264" t="s">
        <v>3844</v>
      </c>
      <c r="D2901" s="265">
        <v>30.98</v>
      </c>
    </row>
    <row r="2902" spans="1:4" x14ac:dyDescent="0.25">
      <c r="A2902" s="264">
        <v>95817</v>
      </c>
      <c r="B2902" s="264" t="s">
        <v>6671</v>
      </c>
      <c r="C2902" s="264" t="s">
        <v>3844</v>
      </c>
      <c r="D2902" s="265">
        <v>36.700000000000003</v>
      </c>
    </row>
    <row r="2903" spans="1:4" x14ac:dyDescent="0.25">
      <c r="A2903" s="264">
        <v>95818</v>
      </c>
      <c r="B2903" s="264" t="s">
        <v>6672</v>
      </c>
      <c r="C2903" s="264" t="s">
        <v>3844</v>
      </c>
      <c r="D2903" s="265">
        <v>50.96</v>
      </c>
    </row>
    <row r="2904" spans="1:4" x14ac:dyDescent="0.25">
      <c r="A2904" s="264">
        <v>97881</v>
      </c>
      <c r="B2904" s="264" t="s">
        <v>6673</v>
      </c>
      <c r="C2904" s="264" t="s">
        <v>3844</v>
      </c>
      <c r="D2904" s="265">
        <v>126.4</v>
      </c>
    </row>
    <row r="2905" spans="1:4" x14ac:dyDescent="0.25">
      <c r="A2905" s="264">
        <v>97882</v>
      </c>
      <c r="B2905" s="264" t="s">
        <v>6674</v>
      </c>
      <c r="C2905" s="264" t="s">
        <v>3844</v>
      </c>
      <c r="D2905" s="265">
        <v>198.37</v>
      </c>
    </row>
    <row r="2906" spans="1:4" x14ac:dyDescent="0.25">
      <c r="A2906" s="264">
        <v>97883</v>
      </c>
      <c r="B2906" s="264" t="s">
        <v>6675</v>
      </c>
      <c r="C2906" s="264" t="s">
        <v>3844</v>
      </c>
      <c r="D2906" s="265">
        <v>384.48</v>
      </c>
    </row>
    <row r="2907" spans="1:4" x14ac:dyDescent="0.25">
      <c r="A2907" s="264">
        <v>97884</v>
      </c>
      <c r="B2907" s="264" t="s">
        <v>6676</v>
      </c>
      <c r="C2907" s="264" t="s">
        <v>3844</v>
      </c>
      <c r="D2907" s="265">
        <v>752.15</v>
      </c>
    </row>
    <row r="2908" spans="1:4" x14ac:dyDescent="0.25">
      <c r="A2908" s="264">
        <v>97885</v>
      </c>
      <c r="B2908" s="264" t="s">
        <v>6677</v>
      </c>
      <c r="C2908" s="264" t="s">
        <v>3844</v>
      </c>
      <c r="D2908" s="266">
        <v>1158.74</v>
      </c>
    </row>
    <row r="2909" spans="1:4" x14ac:dyDescent="0.25">
      <c r="A2909" s="264">
        <v>97886</v>
      </c>
      <c r="B2909" s="264" t="s">
        <v>6678</v>
      </c>
      <c r="C2909" s="264" t="s">
        <v>3844</v>
      </c>
      <c r="D2909" s="265">
        <v>147.05000000000001</v>
      </c>
    </row>
    <row r="2910" spans="1:4" x14ac:dyDescent="0.25">
      <c r="A2910" s="264">
        <v>97887</v>
      </c>
      <c r="B2910" s="264" t="s">
        <v>6679</v>
      </c>
      <c r="C2910" s="264" t="s">
        <v>3844</v>
      </c>
      <c r="D2910" s="265">
        <v>230.49</v>
      </c>
    </row>
    <row r="2911" spans="1:4" x14ac:dyDescent="0.25">
      <c r="A2911" s="264">
        <v>97888</v>
      </c>
      <c r="B2911" s="264" t="s">
        <v>6680</v>
      </c>
      <c r="C2911" s="264" t="s">
        <v>3844</v>
      </c>
      <c r="D2911" s="265">
        <v>442.35</v>
      </c>
    </row>
    <row r="2912" spans="1:4" x14ac:dyDescent="0.25">
      <c r="A2912" s="264">
        <v>97889</v>
      </c>
      <c r="B2912" s="264" t="s">
        <v>6681</v>
      </c>
      <c r="C2912" s="264" t="s">
        <v>3844</v>
      </c>
      <c r="D2912" s="265">
        <v>603.52</v>
      </c>
    </row>
    <row r="2913" spans="1:4" x14ac:dyDescent="0.25">
      <c r="A2913" s="264">
        <v>97890</v>
      </c>
      <c r="B2913" s="264" t="s">
        <v>6682</v>
      </c>
      <c r="C2913" s="264" t="s">
        <v>3844</v>
      </c>
      <c r="D2913" s="265">
        <v>691.65</v>
      </c>
    </row>
    <row r="2914" spans="1:4" x14ac:dyDescent="0.25">
      <c r="A2914" s="264">
        <v>97891</v>
      </c>
      <c r="B2914" s="264" t="s">
        <v>6683</v>
      </c>
      <c r="C2914" s="264" t="s">
        <v>3844</v>
      </c>
      <c r="D2914" s="265">
        <v>187.05</v>
      </c>
    </row>
    <row r="2915" spans="1:4" x14ac:dyDescent="0.25">
      <c r="A2915" s="264">
        <v>97892</v>
      </c>
      <c r="B2915" s="264" t="s">
        <v>6684</v>
      </c>
      <c r="C2915" s="264" t="s">
        <v>3844</v>
      </c>
      <c r="D2915" s="265">
        <v>350.5</v>
      </c>
    </row>
    <row r="2916" spans="1:4" x14ac:dyDescent="0.25">
      <c r="A2916" s="264">
        <v>97893</v>
      </c>
      <c r="B2916" s="264" t="s">
        <v>6685</v>
      </c>
      <c r="C2916" s="264" t="s">
        <v>3844</v>
      </c>
      <c r="D2916" s="265">
        <v>486.39</v>
      </c>
    </row>
    <row r="2917" spans="1:4" x14ac:dyDescent="0.25">
      <c r="A2917" s="264">
        <v>97894</v>
      </c>
      <c r="B2917" s="264" t="s">
        <v>6686</v>
      </c>
      <c r="C2917" s="264" t="s">
        <v>3844</v>
      </c>
      <c r="D2917" s="265">
        <v>549.70000000000005</v>
      </c>
    </row>
    <row r="2918" spans="1:4" x14ac:dyDescent="0.25">
      <c r="A2918" s="264">
        <v>104396</v>
      </c>
      <c r="B2918" s="264" t="s">
        <v>6687</v>
      </c>
      <c r="C2918" s="264" t="s">
        <v>3844</v>
      </c>
      <c r="D2918" s="265">
        <v>21.69</v>
      </c>
    </row>
    <row r="2919" spans="1:4" x14ac:dyDescent="0.25">
      <c r="A2919" s="264">
        <v>104397</v>
      </c>
      <c r="B2919" s="264" t="s">
        <v>6688</v>
      </c>
      <c r="C2919" s="264" t="s">
        <v>3844</v>
      </c>
      <c r="D2919" s="265">
        <v>25.84</v>
      </c>
    </row>
    <row r="2920" spans="1:4" x14ac:dyDescent="0.25">
      <c r="A2920" s="264">
        <v>104398</v>
      </c>
      <c r="B2920" s="264" t="s">
        <v>6689</v>
      </c>
      <c r="C2920" s="264" t="s">
        <v>3844</v>
      </c>
      <c r="D2920" s="265">
        <v>25.55</v>
      </c>
    </row>
    <row r="2921" spans="1:4" x14ac:dyDescent="0.25">
      <c r="A2921" s="264">
        <v>104399</v>
      </c>
      <c r="B2921" s="264" t="s">
        <v>6690</v>
      </c>
      <c r="C2921" s="264" t="s">
        <v>3844</v>
      </c>
      <c r="D2921" s="265">
        <v>27.97</v>
      </c>
    </row>
    <row r="2922" spans="1:4" x14ac:dyDescent="0.25">
      <c r="A2922" s="264">
        <v>104400</v>
      </c>
      <c r="B2922" s="264" t="s">
        <v>6691</v>
      </c>
      <c r="C2922" s="264" t="s">
        <v>3844</v>
      </c>
      <c r="D2922" s="265">
        <v>35.86</v>
      </c>
    </row>
    <row r="2923" spans="1:4" x14ac:dyDescent="0.25">
      <c r="A2923" s="264">
        <v>104401</v>
      </c>
      <c r="B2923" s="264" t="s">
        <v>6692</v>
      </c>
      <c r="C2923" s="264" t="s">
        <v>3844</v>
      </c>
      <c r="D2923" s="265">
        <v>24.18</v>
      </c>
    </row>
    <row r="2924" spans="1:4" x14ac:dyDescent="0.25">
      <c r="A2924" s="264">
        <v>104402</v>
      </c>
      <c r="B2924" s="264" t="s">
        <v>6693</v>
      </c>
      <c r="C2924" s="264" t="s">
        <v>3844</v>
      </c>
      <c r="D2924" s="265">
        <v>25.37</v>
      </c>
    </row>
    <row r="2925" spans="1:4" x14ac:dyDescent="0.25">
      <c r="A2925" s="264">
        <v>104403</v>
      </c>
      <c r="B2925" s="264" t="s">
        <v>6694</v>
      </c>
      <c r="C2925" s="264" t="s">
        <v>3844</v>
      </c>
      <c r="D2925" s="265">
        <v>31.51</v>
      </c>
    </row>
    <row r="2926" spans="1:4" x14ac:dyDescent="0.25">
      <c r="A2926" s="264">
        <v>104404</v>
      </c>
      <c r="B2926" s="264" t="s">
        <v>6695</v>
      </c>
      <c r="C2926" s="264" t="s">
        <v>3844</v>
      </c>
      <c r="D2926" s="265">
        <v>32.700000000000003</v>
      </c>
    </row>
    <row r="2927" spans="1:4" x14ac:dyDescent="0.25">
      <c r="A2927" s="264">
        <v>104405</v>
      </c>
      <c r="B2927" s="264" t="s">
        <v>6696</v>
      </c>
      <c r="C2927" s="264" t="s">
        <v>3844</v>
      </c>
      <c r="D2927" s="265">
        <v>44.19</v>
      </c>
    </row>
    <row r="2928" spans="1:4" x14ac:dyDescent="0.25">
      <c r="A2928" s="264">
        <v>93653</v>
      </c>
      <c r="B2928" s="264" t="s">
        <v>6697</v>
      </c>
      <c r="C2928" s="264" t="s">
        <v>3844</v>
      </c>
      <c r="D2928" s="265">
        <v>11.15</v>
      </c>
    </row>
    <row r="2929" spans="1:4" x14ac:dyDescent="0.25">
      <c r="A2929" s="264">
        <v>93654</v>
      </c>
      <c r="B2929" s="264" t="s">
        <v>6698</v>
      </c>
      <c r="C2929" s="264" t="s">
        <v>3844</v>
      </c>
      <c r="D2929" s="265">
        <v>11.76</v>
      </c>
    </row>
    <row r="2930" spans="1:4" x14ac:dyDescent="0.25">
      <c r="A2930" s="264">
        <v>93655</v>
      </c>
      <c r="B2930" s="264" t="s">
        <v>6699</v>
      </c>
      <c r="C2930" s="264" t="s">
        <v>3844</v>
      </c>
      <c r="D2930" s="265">
        <v>13</v>
      </c>
    </row>
    <row r="2931" spans="1:4" x14ac:dyDescent="0.25">
      <c r="A2931" s="264">
        <v>93656</v>
      </c>
      <c r="B2931" s="264" t="s">
        <v>6700</v>
      </c>
      <c r="C2931" s="264" t="s">
        <v>3844</v>
      </c>
      <c r="D2931" s="265">
        <v>13</v>
      </c>
    </row>
    <row r="2932" spans="1:4" x14ac:dyDescent="0.25">
      <c r="A2932" s="264">
        <v>93657</v>
      </c>
      <c r="B2932" s="264" t="s">
        <v>6701</v>
      </c>
      <c r="C2932" s="264" t="s">
        <v>3844</v>
      </c>
      <c r="D2932" s="265">
        <v>14.48</v>
      </c>
    </row>
    <row r="2933" spans="1:4" x14ac:dyDescent="0.25">
      <c r="A2933" s="264">
        <v>93658</v>
      </c>
      <c r="B2933" s="264" t="s">
        <v>6702</v>
      </c>
      <c r="C2933" s="264" t="s">
        <v>3844</v>
      </c>
      <c r="D2933" s="265">
        <v>20.87</v>
      </c>
    </row>
    <row r="2934" spans="1:4" x14ac:dyDescent="0.25">
      <c r="A2934" s="264">
        <v>93659</v>
      </c>
      <c r="B2934" s="264" t="s">
        <v>6703</v>
      </c>
      <c r="C2934" s="264" t="s">
        <v>3844</v>
      </c>
      <c r="D2934" s="265">
        <v>23.88</v>
      </c>
    </row>
    <row r="2935" spans="1:4" x14ac:dyDescent="0.25">
      <c r="A2935" s="264">
        <v>93660</v>
      </c>
      <c r="B2935" s="264" t="s">
        <v>6704</v>
      </c>
      <c r="C2935" s="264" t="s">
        <v>3844</v>
      </c>
      <c r="D2935" s="265">
        <v>53.57</v>
      </c>
    </row>
    <row r="2936" spans="1:4" x14ac:dyDescent="0.25">
      <c r="A2936" s="264">
        <v>93661</v>
      </c>
      <c r="B2936" s="264" t="s">
        <v>6705</v>
      </c>
      <c r="C2936" s="264" t="s">
        <v>3844</v>
      </c>
      <c r="D2936" s="265">
        <v>54.81</v>
      </c>
    </row>
    <row r="2937" spans="1:4" x14ac:dyDescent="0.25">
      <c r="A2937" s="264">
        <v>93662</v>
      </c>
      <c r="B2937" s="264" t="s">
        <v>6706</v>
      </c>
      <c r="C2937" s="264" t="s">
        <v>3844</v>
      </c>
      <c r="D2937" s="265">
        <v>57.27</v>
      </c>
    </row>
    <row r="2938" spans="1:4" x14ac:dyDescent="0.25">
      <c r="A2938" s="264">
        <v>93663</v>
      </c>
      <c r="B2938" s="264" t="s">
        <v>6707</v>
      </c>
      <c r="C2938" s="264" t="s">
        <v>3844</v>
      </c>
      <c r="D2938" s="265">
        <v>57.27</v>
      </c>
    </row>
    <row r="2939" spans="1:4" x14ac:dyDescent="0.25">
      <c r="A2939" s="264">
        <v>93664</v>
      </c>
      <c r="B2939" s="264" t="s">
        <v>6708</v>
      </c>
      <c r="C2939" s="264" t="s">
        <v>3844</v>
      </c>
      <c r="D2939" s="265">
        <v>60.28</v>
      </c>
    </row>
    <row r="2940" spans="1:4" x14ac:dyDescent="0.25">
      <c r="A2940" s="264">
        <v>93665</v>
      </c>
      <c r="B2940" s="264" t="s">
        <v>6709</v>
      </c>
      <c r="C2940" s="264" t="s">
        <v>3844</v>
      </c>
      <c r="D2940" s="265">
        <v>64.19</v>
      </c>
    </row>
    <row r="2941" spans="1:4" x14ac:dyDescent="0.25">
      <c r="A2941" s="264">
        <v>93666</v>
      </c>
      <c r="B2941" s="264" t="s">
        <v>6710</v>
      </c>
      <c r="C2941" s="264" t="s">
        <v>3844</v>
      </c>
      <c r="D2941" s="265">
        <v>70.2</v>
      </c>
    </row>
    <row r="2942" spans="1:4" x14ac:dyDescent="0.25">
      <c r="A2942" s="264">
        <v>93667</v>
      </c>
      <c r="B2942" s="264" t="s">
        <v>6711</v>
      </c>
      <c r="C2942" s="264" t="s">
        <v>3844</v>
      </c>
      <c r="D2942" s="265">
        <v>67.17</v>
      </c>
    </row>
    <row r="2943" spans="1:4" x14ac:dyDescent="0.25">
      <c r="A2943" s="264">
        <v>93668</v>
      </c>
      <c r="B2943" s="264" t="s">
        <v>6712</v>
      </c>
      <c r="C2943" s="264" t="s">
        <v>3844</v>
      </c>
      <c r="D2943" s="265">
        <v>69.02</v>
      </c>
    </row>
    <row r="2944" spans="1:4" x14ac:dyDescent="0.25">
      <c r="A2944" s="264">
        <v>93669</v>
      </c>
      <c r="B2944" s="264" t="s">
        <v>6713</v>
      </c>
      <c r="C2944" s="264" t="s">
        <v>3844</v>
      </c>
      <c r="D2944" s="265">
        <v>72.709999999999994</v>
      </c>
    </row>
    <row r="2945" spans="1:4" x14ac:dyDescent="0.25">
      <c r="A2945" s="264">
        <v>93670</v>
      </c>
      <c r="B2945" s="264" t="s">
        <v>6714</v>
      </c>
      <c r="C2945" s="264" t="s">
        <v>3844</v>
      </c>
      <c r="D2945" s="265">
        <v>72.709999999999994</v>
      </c>
    </row>
    <row r="2946" spans="1:4" x14ac:dyDescent="0.25">
      <c r="A2946" s="264">
        <v>93671</v>
      </c>
      <c r="B2946" s="264" t="s">
        <v>6715</v>
      </c>
      <c r="C2946" s="264" t="s">
        <v>3844</v>
      </c>
      <c r="D2946" s="265">
        <v>77.22</v>
      </c>
    </row>
    <row r="2947" spans="1:4" x14ac:dyDescent="0.25">
      <c r="A2947" s="264">
        <v>93672</v>
      </c>
      <c r="B2947" s="264" t="s">
        <v>6716</v>
      </c>
      <c r="C2947" s="264" t="s">
        <v>3844</v>
      </c>
      <c r="D2947" s="265">
        <v>84.2</v>
      </c>
    </row>
    <row r="2948" spans="1:4" x14ac:dyDescent="0.25">
      <c r="A2948" s="264">
        <v>93673</v>
      </c>
      <c r="B2948" s="264" t="s">
        <v>6717</v>
      </c>
      <c r="C2948" s="264" t="s">
        <v>3844</v>
      </c>
      <c r="D2948" s="265">
        <v>93.23</v>
      </c>
    </row>
    <row r="2949" spans="1:4" x14ac:dyDescent="0.25">
      <c r="A2949" s="264">
        <v>97359</v>
      </c>
      <c r="B2949" s="264" t="s">
        <v>6718</v>
      </c>
      <c r="C2949" s="264" t="s">
        <v>3844</v>
      </c>
      <c r="D2949" s="266">
        <v>2955.49</v>
      </c>
    </row>
    <row r="2950" spans="1:4" x14ac:dyDescent="0.25">
      <c r="A2950" s="264">
        <v>97360</v>
      </c>
      <c r="B2950" s="264" t="s">
        <v>6719</v>
      </c>
      <c r="C2950" s="264" t="s">
        <v>3844</v>
      </c>
      <c r="D2950" s="266">
        <v>5681.15</v>
      </c>
    </row>
    <row r="2951" spans="1:4" x14ac:dyDescent="0.25">
      <c r="A2951" s="264">
        <v>97361</v>
      </c>
      <c r="B2951" s="264" t="s">
        <v>6720</v>
      </c>
      <c r="C2951" s="264" t="s">
        <v>3844</v>
      </c>
      <c r="D2951" s="266">
        <v>7574.86</v>
      </c>
    </row>
    <row r="2952" spans="1:4" x14ac:dyDescent="0.25">
      <c r="A2952" s="264">
        <v>97362</v>
      </c>
      <c r="B2952" s="264" t="s">
        <v>6721</v>
      </c>
      <c r="C2952" s="264" t="s">
        <v>3844</v>
      </c>
      <c r="D2952" s="266">
        <v>2736.68</v>
      </c>
    </row>
    <row r="2953" spans="1:4" x14ac:dyDescent="0.25">
      <c r="A2953" s="264">
        <v>101875</v>
      </c>
      <c r="B2953" s="264" t="s">
        <v>6722</v>
      </c>
      <c r="C2953" s="264" t="s">
        <v>3844</v>
      </c>
      <c r="D2953" s="265">
        <v>577.08000000000004</v>
      </c>
    </row>
    <row r="2954" spans="1:4" x14ac:dyDescent="0.25">
      <c r="A2954" s="264">
        <v>101876</v>
      </c>
      <c r="B2954" s="264" t="s">
        <v>6723</v>
      </c>
      <c r="C2954" s="264" t="s">
        <v>3844</v>
      </c>
      <c r="D2954" s="265">
        <v>69.11</v>
      </c>
    </row>
    <row r="2955" spans="1:4" x14ac:dyDescent="0.25">
      <c r="A2955" s="264">
        <v>101877</v>
      </c>
      <c r="B2955" s="264" t="s">
        <v>6724</v>
      </c>
      <c r="C2955" s="264" t="s">
        <v>3844</v>
      </c>
      <c r="D2955" s="265">
        <v>48.36</v>
      </c>
    </row>
    <row r="2956" spans="1:4" x14ac:dyDescent="0.25">
      <c r="A2956" s="264">
        <v>101878</v>
      </c>
      <c r="B2956" s="264" t="s">
        <v>6725</v>
      </c>
      <c r="C2956" s="264" t="s">
        <v>3844</v>
      </c>
      <c r="D2956" s="265">
        <v>783.94</v>
      </c>
    </row>
    <row r="2957" spans="1:4" x14ac:dyDescent="0.25">
      <c r="A2957" s="264">
        <v>101879</v>
      </c>
      <c r="B2957" s="264" t="s">
        <v>6726</v>
      </c>
      <c r="C2957" s="264" t="s">
        <v>3844</v>
      </c>
      <c r="D2957" s="265">
        <v>839.46</v>
      </c>
    </row>
    <row r="2958" spans="1:4" x14ac:dyDescent="0.25">
      <c r="A2958" s="264">
        <v>101880</v>
      </c>
      <c r="B2958" s="264" t="s">
        <v>6727</v>
      </c>
      <c r="C2958" s="264" t="s">
        <v>3844</v>
      </c>
      <c r="D2958" s="265">
        <v>965.4</v>
      </c>
    </row>
    <row r="2959" spans="1:4" x14ac:dyDescent="0.25">
      <c r="A2959" s="264">
        <v>101881</v>
      </c>
      <c r="B2959" s="264" t="s">
        <v>6728</v>
      </c>
      <c r="C2959" s="264" t="s">
        <v>3844</v>
      </c>
      <c r="D2959" s="266">
        <v>1396.32</v>
      </c>
    </row>
    <row r="2960" spans="1:4" x14ac:dyDescent="0.25">
      <c r="A2960" s="264">
        <v>101882</v>
      </c>
      <c r="B2960" s="264" t="s">
        <v>6729</v>
      </c>
      <c r="C2960" s="264" t="s">
        <v>3844</v>
      </c>
      <c r="D2960" s="266">
        <v>1990.17</v>
      </c>
    </row>
    <row r="2961" spans="1:4" x14ac:dyDescent="0.25">
      <c r="A2961" s="264">
        <v>101883</v>
      </c>
      <c r="B2961" s="264" t="s">
        <v>6730</v>
      </c>
      <c r="C2961" s="264" t="s">
        <v>3844</v>
      </c>
      <c r="D2961" s="265">
        <v>799.87</v>
      </c>
    </row>
    <row r="2962" spans="1:4" x14ac:dyDescent="0.25">
      <c r="A2962" s="264">
        <v>101890</v>
      </c>
      <c r="B2962" s="264" t="s">
        <v>6731</v>
      </c>
      <c r="C2962" s="264" t="s">
        <v>3844</v>
      </c>
      <c r="D2962" s="265">
        <v>15.48</v>
      </c>
    </row>
    <row r="2963" spans="1:4" x14ac:dyDescent="0.25">
      <c r="A2963" s="264">
        <v>101891</v>
      </c>
      <c r="B2963" s="264" t="s">
        <v>6732</v>
      </c>
      <c r="C2963" s="264" t="s">
        <v>3844</v>
      </c>
      <c r="D2963" s="265">
        <v>26.65</v>
      </c>
    </row>
    <row r="2964" spans="1:4" x14ac:dyDescent="0.25">
      <c r="A2964" s="264">
        <v>101892</v>
      </c>
      <c r="B2964" s="264" t="s">
        <v>6733</v>
      </c>
      <c r="C2964" s="264" t="s">
        <v>3844</v>
      </c>
      <c r="D2964" s="265">
        <v>67.64</v>
      </c>
    </row>
    <row r="2965" spans="1:4" x14ac:dyDescent="0.25">
      <c r="A2965" s="264">
        <v>101893</v>
      </c>
      <c r="B2965" s="264" t="s">
        <v>6734</v>
      </c>
      <c r="C2965" s="264" t="s">
        <v>3844</v>
      </c>
      <c r="D2965" s="265">
        <v>86.71</v>
      </c>
    </row>
    <row r="2966" spans="1:4" x14ac:dyDescent="0.25">
      <c r="A2966" s="264">
        <v>101894</v>
      </c>
      <c r="B2966" s="264" t="s">
        <v>6735</v>
      </c>
      <c r="C2966" s="264" t="s">
        <v>3844</v>
      </c>
      <c r="D2966" s="265">
        <v>150.11000000000001</v>
      </c>
    </row>
    <row r="2967" spans="1:4" x14ac:dyDescent="0.25">
      <c r="A2967" s="264">
        <v>101895</v>
      </c>
      <c r="B2967" s="264" t="s">
        <v>6736</v>
      </c>
      <c r="C2967" s="264" t="s">
        <v>3844</v>
      </c>
      <c r="D2967" s="265">
        <v>403.43</v>
      </c>
    </row>
    <row r="2968" spans="1:4" x14ac:dyDescent="0.25">
      <c r="A2968" s="264">
        <v>101896</v>
      </c>
      <c r="B2968" s="264" t="s">
        <v>6737</v>
      </c>
      <c r="C2968" s="264" t="s">
        <v>3844</v>
      </c>
      <c r="D2968" s="265">
        <v>602.35</v>
      </c>
    </row>
    <row r="2969" spans="1:4" x14ac:dyDescent="0.25">
      <c r="A2969" s="264">
        <v>101897</v>
      </c>
      <c r="B2969" s="264" t="s">
        <v>6738</v>
      </c>
      <c r="C2969" s="264" t="s">
        <v>3844</v>
      </c>
      <c r="D2969" s="265">
        <v>957.4</v>
      </c>
    </row>
    <row r="2970" spans="1:4" x14ac:dyDescent="0.25">
      <c r="A2970" s="264">
        <v>101898</v>
      </c>
      <c r="B2970" s="264" t="s">
        <v>6739</v>
      </c>
      <c r="C2970" s="264" t="s">
        <v>3844</v>
      </c>
      <c r="D2970" s="266">
        <v>1277.0899999999999</v>
      </c>
    </row>
    <row r="2971" spans="1:4" x14ac:dyDescent="0.25">
      <c r="A2971" s="264">
        <v>101899</v>
      </c>
      <c r="B2971" s="264" t="s">
        <v>6740</v>
      </c>
      <c r="C2971" s="264" t="s">
        <v>3844</v>
      </c>
      <c r="D2971" s="266">
        <v>2037.51</v>
      </c>
    </row>
    <row r="2972" spans="1:4" x14ac:dyDescent="0.25">
      <c r="A2972" s="264">
        <v>101900</v>
      </c>
      <c r="B2972" s="264" t="s">
        <v>6741</v>
      </c>
      <c r="C2972" s="264" t="s">
        <v>3844</v>
      </c>
      <c r="D2972" s="266">
        <v>4240.04</v>
      </c>
    </row>
    <row r="2973" spans="1:4" x14ac:dyDescent="0.25">
      <c r="A2973" s="264">
        <v>101901</v>
      </c>
      <c r="B2973" s="264" t="s">
        <v>6742</v>
      </c>
      <c r="C2973" s="264" t="s">
        <v>3844</v>
      </c>
      <c r="D2973" s="265">
        <v>126.25</v>
      </c>
    </row>
    <row r="2974" spans="1:4" x14ac:dyDescent="0.25">
      <c r="A2974" s="264">
        <v>101902</v>
      </c>
      <c r="B2974" s="264" t="s">
        <v>6743</v>
      </c>
      <c r="C2974" s="264" t="s">
        <v>3844</v>
      </c>
      <c r="D2974" s="265">
        <v>156.19</v>
      </c>
    </row>
    <row r="2975" spans="1:4" x14ac:dyDescent="0.25">
      <c r="A2975" s="264">
        <v>101903</v>
      </c>
      <c r="B2975" s="264" t="s">
        <v>6744</v>
      </c>
      <c r="C2975" s="264" t="s">
        <v>3844</v>
      </c>
      <c r="D2975" s="265">
        <v>325.16000000000003</v>
      </c>
    </row>
    <row r="2976" spans="1:4" x14ac:dyDescent="0.25">
      <c r="A2976" s="264">
        <v>101904</v>
      </c>
      <c r="B2976" s="264" t="s">
        <v>6745</v>
      </c>
      <c r="C2976" s="264" t="s">
        <v>3844</v>
      </c>
      <c r="D2976" s="266">
        <v>1187.8499999999999</v>
      </c>
    </row>
    <row r="2977" spans="1:4" x14ac:dyDescent="0.25">
      <c r="A2977" s="264">
        <v>101938</v>
      </c>
      <c r="B2977" s="264" t="s">
        <v>6746</v>
      </c>
      <c r="C2977" s="264" t="s">
        <v>3844</v>
      </c>
      <c r="D2977" s="265">
        <v>92.54</v>
      </c>
    </row>
    <row r="2978" spans="1:4" x14ac:dyDescent="0.25">
      <c r="A2978" s="264">
        <v>101946</v>
      </c>
      <c r="B2978" s="264" t="s">
        <v>6747</v>
      </c>
      <c r="C2978" s="264" t="s">
        <v>3844</v>
      </c>
      <c r="D2978" s="265">
        <v>144.29</v>
      </c>
    </row>
    <row r="2979" spans="1:4" x14ac:dyDescent="0.25">
      <c r="A2979" s="264">
        <v>91945</v>
      </c>
      <c r="B2979" s="264" t="s">
        <v>6748</v>
      </c>
      <c r="C2979" s="264" t="s">
        <v>3844</v>
      </c>
      <c r="D2979" s="265">
        <v>14.26</v>
      </c>
    </row>
    <row r="2980" spans="1:4" x14ac:dyDescent="0.25">
      <c r="A2980" s="264">
        <v>91946</v>
      </c>
      <c r="B2980" s="264" t="s">
        <v>6749</v>
      </c>
      <c r="C2980" s="264" t="s">
        <v>3844</v>
      </c>
      <c r="D2980" s="265">
        <v>11.32</v>
      </c>
    </row>
    <row r="2981" spans="1:4" x14ac:dyDescent="0.25">
      <c r="A2981" s="264">
        <v>91947</v>
      </c>
      <c r="B2981" s="264" t="s">
        <v>6750</v>
      </c>
      <c r="C2981" s="264" t="s">
        <v>3844</v>
      </c>
      <c r="D2981" s="265">
        <v>9.4700000000000006</v>
      </c>
    </row>
    <row r="2982" spans="1:4" x14ac:dyDescent="0.25">
      <c r="A2982" s="264">
        <v>91949</v>
      </c>
      <c r="B2982" s="264" t="s">
        <v>6751</v>
      </c>
      <c r="C2982" s="264" t="s">
        <v>3844</v>
      </c>
      <c r="D2982" s="265">
        <v>20.43</v>
      </c>
    </row>
    <row r="2983" spans="1:4" x14ac:dyDescent="0.25">
      <c r="A2983" s="264">
        <v>91950</v>
      </c>
      <c r="B2983" s="264" t="s">
        <v>6752</v>
      </c>
      <c r="C2983" s="264" t="s">
        <v>3844</v>
      </c>
      <c r="D2983" s="265">
        <v>16.829999999999998</v>
      </c>
    </row>
    <row r="2984" spans="1:4" x14ac:dyDescent="0.25">
      <c r="A2984" s="264">
        <v>91951</v>
      </c>
      <c r="B2984" s="264" t="s">
        <v>6753</v>
      </c>
      <c r="C2984" s="264" t="s">
        <v>3844</v>
      </c>
      <c r="D2984" s="265">
        <v>14.7</v>
      </c>
    </row>
    <row r="2985" spans="1:4" x14ac:dyDescent="0.25">
      <c r="A2985" s="264">
        <v>91952</v>
      </c>
      <c r="B2985" s="264" t="s">
        <v>6754</v>
      </c>
      <c r="C2985" s="264" t="s">
        <v>3844</v>
      </c>
      <c r="D2985" s="265">
        <v>19.239999999999998</v>
      </c>
    </row>
    <row r="2986" spans="1:4" x14ac:dyDescent="0.25">
      <c r="A2986" s="264">
        <v>91953</v>
      </c>
      <c r="B2986" s="264" t="s">
        <v>6755</v>
      </c>
      <c r="C2986" s="264" t="s">
        <v>3844</v>
      </c>
      <c r="D2986" s="265">
        <v>30.56</v>
      </c>
    </row>
    <row r="2987" spans="1:4" x14ac:dyDescent="0.25">
      <c r="A2987" s="264">
        <v>91954</v>
      </c>
      <c r="B2987" s="264" t="s">
        <v>6756</v>
      </c>
      <c r="C2987" s="264" t="s">
        <v>3844</v>
      </c>
      <c r="D2987" s="265">
        <v>25.8</v>
      </c>
    </row>
    <row r="2988" spans="1:4" x14ac:dyDescent="0.25">
      <c r="A2988" s="264">
        <v>91955</v>
      </c>
      <c r="B2988" s="264" t="s">
        <v>6757</v>
      </c>
      <c r="C2988" s="264" t="s">
        <v>3844</v>
      </c>
      <c r="D2988" s="265">
        <v>37.119999999999997</v>
      </c>
    </row>
    <row r="2989" spans="1:4" x14ac:dyDescent="0.25">
      <c r="A2989" s="264">
        <v>91956</v>
      </c>
      <c r="B2989" s="264" t="s">
        <v>6758</v>
      </c>
      <c r="C2989" s="264" t="s">
        <v>3844</v>
      </c>
      <c r="D2989" s="265">
        <v>41.91</v>
      </c>
    </row>
    <row r="2990" spans="1:4" x14ac:dyDescent="0.25">
      <c r="A2990" s="264">
        <v>91957</v>
      </c>
      <c r="B2990" s="264" t="s">
        <v>6759</v>
      </c>
      <c r="C2990" s="264" t="s">
        <v>3844</v>
      </c>
      <c r="D2990" s="265">
        <v>53.23</v>
      </c>
    </row>
    <row r="2991" spans="1:4" x14ac:dyDescent="0.25">
      <c r="A2991" s="264">
        <v>91958</v>
      </c>
      <c r="B2991" s="264" t="s">
        <v>6760</v>
      </c>
      <c r="C2991" s="264" t="s">
        <v>3844</v>
      </c>
      <c r="D2991" s="265">
        <v>35.4</v>
      </c>
    </row>
    <row r="2992" spans="1:4" x14ac:dyDescent="0.25">
      <c r="A2992" s="264">
        <v>91959</v>
      </c>
      <c r="B2992" s="264" t="s">
        <v>6761</v>
      </c>
      <c r="C2992" s="264" t="s">
        <v>3844</v>
      </c>
      <c r="D2992" s="265">
        <v>46.72</v>
      </c>
    </row>
    <row r="2993" spans="1:4" x14ac:dyDescent="0.25">
      <c r="A2993" s="264">
        <v>91960</v>
      </c>
      <c r="B2993" s="264" t="s">
        <v>6762</v>
      </c>
      <c r="C2993" s="264" t="s">
        <v>3844</v>
      </c>
      <c r="D2993" s="265">
        <v>48.51</v>
      </c>
    </row>
    <row r="2994" spans="1:4" x14ac:dyDescent="0.25">
      <c r="A2994" s="264">
        <v>91961</v>
      </c>
      <c r="B2994" s="264" t="s">
        <v>6763</v>
      </c>
      <c r="C2994" s="264" t="s">
        <v>3844</v>
      </c>
      <c r="D2994" s="265">
        <v>59.83</v>
      </c>
    </row>
    <row r="2995" spans="1:4" x14ac:dyDescent="0.25">
      <c r="A2995" s="264">
        <v>91962</v>
      </c>
      <c r="B2995" s="264" t="s">
        <v>6764</v>
      </c>
      <c r="C2995" s="264" t="s">
        <v>3844</v>
      </c>
      <c r="D2995" s="265">
        <v>64.62</v>
      </c>
    </row>
    <row r="2996" spans="1:4" x14ac:dyDescent="0.25">
      <c r="A2996" s="264">
        <v>91963</v>
      </c>
      <c r="B2996" s="264" t="s">
        <v>6765</v>
      </c>
      <c r="C2996" s="264" t="s">
        <v>3844</v>
      </c>
      <c r="D2996" s="265">
        <v>75.94</v>
      </c>
    </row>
    <row r="2997" spans="1:4" x14ac:dyDescent="0.25">
      <c r="A2997" s="264">
        <v>91964</v>
      </c>
      <c r="B2997" s="264" t="s">
        <v>6766</v>
      </c>
      <c r="C2997" s="264" t="s">
        <v>3844</v>
      </c>
      <c r="D2997" s="265">
        <v>58.07</v>
      </c>
    </row>
    <row r="2998" spans="1:4" x14ac:dyDescent="0.25">
      <c r="A2998" s="264">
        <v>91965</v>
      </c>
      <c r="B2998" s="264" t="s">
        <v>6767</v>
      </c>
      <c r="C2998" s="264" t="s">
        <v>3844</v>
      </c>
      <c r="D2998" s="265">
        <v>69.39</v>
      </c>
    </row>
    <row r="2999" spans="1:4" x14ac:dyDescent="0.25">
      <c r="A2999" s="264">
        <v>91966</v>
      </c>
      <c r="B2999" s="264" t="s">
        <v>6768</v>
      </c>
      <c r="C2999" s="264" t="s">
        <v>3844</v>
      </c>
      <c r="D2999" s="265">
        <v>51.56</v>
      </c>
    </row>
    <row r="3000" spans="1:4" x14ac:dyDescent="0.25">
      <c r="A3000" s="264">
        <v>91967</v>
      </c>
      <c r="B3000" s="264" t="s">
        <v>6769</v>
      </c>
      <c r="C3000" s="264" t="s">
        <v>3844</v>
      </c>
      <c r="D3000" s="265">
        <v>62.88</v>
      </c>
    </row>
    <row r="3001" spans="1:4" x14ac:dyDescent="0.25">
      <c r="A3001" s="264">
        <v>91968</v>
      </c>
      <c r="B3001" s="264" t="s">
        <v>6770</v>
      </c>
      <c r="C3001" s="264" t="s">
        <v>3844</v>
      </c>
      <c r="D3001" s="265">
        <v>71.180000000000007</v>
      </c>
    </row>
    <row r="3002" spans="1:4" x14ac:dyDescent="0.25">
      <c r="A3002" s="264">
        <v>91969</v>
      </c>
      <c r="B3002" s="264" t="s">
        <v>6771</v>
      </c>
      <c r="C3002" s="264" t="s">
        <v>3844</v>
      </c>
      <c r="D3002" s="265">
        <v>82.5</v>
      </c>
    </row>
    <row r="3003" spans="1:4" x14ac:dyDescent="0.25">
      <c r="A3003" s="264">
        <v>91970</v>
      </c>
      <c r="B3003" s="264" t="s">
        <v>6772</v>
      </c>
      <c r="C3003" s="264" t="s">
        <v>3844</v>
      </c>
      <c r="D3003" s="265">
        <v>74.58</v>
      </c>
    </row>
    <row r="3004" spans="1:4" x14ac:dyDescent="0.25">
      <c r="A3004" s="264">
        <v>91971</v>
      </c>
      <c r="B3004" s="264" t="s">
        <v>6773</v>
      </c>
      <c r="C3004" s="264" t="s">
        <v>3844</v>
      </c>
      <c r="D3004" s="265">
        <v>91.41</v>
      </c>
    </row>
    <row r="3005" spans="1:4" x14ac:dyDescent="0.25">
      <c r="A3005" s="264">
        <v>91972</v>
      </c>
      <c r="B3005" s="264" t="s">
        <v>6774</v>
      </c>
      <c r="C3005" s="264" t="s">
        <v>3844</v>
      </c>
      <c r="D3005" s="265">
        <v>81.180000000000007</v>
      </c>
    </row>
    <row r="3006" spans="1:4" x14ac:dyDescent="0.25">
      <c r="A3006" s="264">
        <v>91973</v>
      </c>
      <c r="B3006" s="264" t="s">
        <v>6775</v>
      </c>
      <c r="C3006" s="264" t="s">
        <v>3844</v>
      </c>
      <c r="D3006" s="265">
        <v>98.01</v>
      </c>
    </row>
    <row r="3007" spans="1:4" x14ac:dyDescent="0.25">
      <c r="A3007" s="264">
        <v>91974</v>
      </c>
      <c r="B3007" s="264" t="s">
        <v>6776</v>
      </c>
      <c r="C3007" s="264" t="s">
        <v>3844</v>
      </c>
      <c r="D3007" s="265">
        <v>68.02</v>
      </c>
    </row>
    <row r="3008" spans="1:4" x14ac:dyDescent="0.25">
      <c r="A3008" s="264">
        <v>91975</v>
      </c>
      <c r="B3008" s="264" t="s">
        <v>6777</v>
      </c>
      <c r="C3008" s="264" t="s">
        <v>3844</v>
      </c>
      <c r="D3008" s="265">
        <v>84.85</v>
      </c>
    </row>
    <row r="3009" spans="1:4" x14ac:dyDescent="0.25">
      <c r="A3009" s="264">
        <v>91976</v>
      </c>
      <c r="B3009" s="264" t="s">
        <v>6778</v>
      </c>
      <c r="C3009" s="264" t="s">
        <v>3844</v>
      </c>
      <c r="D3009" s="265">
        <v>100.4</v>
      </c>
    </row>
    <row r="3010" spans="1:4" x14ac:dyDescent="0.25">
      <c r="A3010" s="264">
        <v>91977</v>
      </c>
      <c r="B3010" s="264" t="s">
        <v>6779</v>
      </c>
      <c r="C3010" s="264" t="s">
        <v>3844</v>
      </c>
      <c r="D3010" s="265">
        <v>117.23</v>
      </c>
    </row>
    <row r="3011" spans="1:4" x14ac:dyDescent="0.25">
      <c r="A3011" s="264">
        <v>91978</v>
      </c>
      <c r="B3011" s="264" t="s">
        <v>6780</v>
      </c>
      <c r="C3011" s="264" t="s">
        <v>3844</v>
      </c>
      <c r="D3011" s="265">
        <v>41.29</v>
      </c>
    </row>
    <row r="3012" spans="1:4" x14ac:dyDescent="0.25">
      <c r="A3012" s="264">
        <v>91979</v>
      </c>
      <c r="B3012" s="264" t="s">
        <v>6781</v>
      </c>
      <c r="C3012" s="264" t="s">
        <v>3844</v>
      </c>
      <c r="D3012" s="265">
        <v>52.61</v>
      </c>
    </row>
    <row r="3013" spans="1:4" x14ac:dyDescent="0.25">
      <c r="A3013" s="264">
        <v>91980</v>
      </c>
      <c r="B3013" s="264" t="s">
        <v>6782</v>
      </c>
      <c r="C3013" s="264" t="s">
        <v>3844</v>
      </c>
      <c r="D3013" s="265">
        <v>39.94</v>
      </c>
    </row>
    <row r="3014" spans="1:4" x14ac:dyDescent="0.25">
      <c r="A3014" s="264">
        <v>91981</v>
      </c>
      <c r="B3014" s="264" t="s">
        <v>6783</v>
      </c>
      <c r="C3014" s="264" t="s">
        <v>3844</v>
      </c>
      <c r="D3014" s="265">
        <v>51.26</v>
      </c>
    </row>
    <row r="3015" spans="1:4" x14ac:dyDescent="0.25">
      <c r="A3015" s="264">
        <v>91982</v>
      </c>
      <c r="B3015" s="264" t="s">
        <v>6784</v>
      </c>
      <c r="C3015" s="264" t="s">
        <v>3844</v>
      </c>
      <c r="D3015" s="265">
        <v>97.11</v>
      </c>
    </row>
    <row r="3016" spans="1:4" x14ac:dyDescent="0.25">
      <c r="A3016" s="264">
        <v>91983</v>
      </c>
      <c r="B3016" s="264" t="s">
        <v>6785</v>
      </c>
      <c r="C3016" s="264" t="s">
        <v>3844</v>
      </c>
      <c r="D3016" s="265">
        <v>108.43</v>
      </c>
    </row>
    <row r="3017" spans="1:4" x14ac:dyDescent="0.25">
      <c r="A3017" s="264">
        <v>91984</v>
      </c>
      <c r="B3017" s="264" t="s">
        <v>6786</v>
      </c>
      <c r="C3017" s="264" t="s">
        <v>3844</v>
      </c>
      <c r="D3017" s="265">
        <v>17.989999999999998</v>
      </c>
    </row>
    <row r="3018" spans="1:4" x14ac:dyDescent="0.25">
      <c r="A3018" s="264">
        <v>91985</v>
      </c>
      <c r="B3018" s="264" t="s">
        <v>6787</v>
      </c>
      <c r="C3018" s="264" t="s">
        <v>3844</v>
      </c>
      <c r="D3018" s="265">
        <v>29.31</v>
      </c>
    </row>
    <row r="3019" spans="1:4" x14ac:dyDescent="0.25">
      <c r="A3019" s="264">
        <v>91986</v>
      </c>
      <c r="B3019" s="264" t="s">
        <v>6788</v>
      </c>
      <c r="C3019" s="264" t="s">
        <v>3844</v>
      </c>
      <c r="D3019" s="265">
        <v>38.58</v>
      </c>
    </row>
    <row r="3020" spans="1:4" x14ac:dyDescent="0.25">
      <c r="A3020" s="264">
        <v>91987</v>
      </c>
      <c r="B3020" s="264" t="s">
        <v>6789</v>
      </c>
      <c r="C3020" s="264" t="s">
        <v>3844</v>
      </c>
      <c r="D3020" s="265">
        <v>49.9</v>
      </c>
    </row>
    <row r="3021" spans="1:4" x14ac:dyDescent="0.25">
      <c r="A3021" s="264">
        <v>91988</v>
      </c>
      <c r="B3021" s="264" t="s">
        <v>6790</v>
      </c>
      <c r="C3021" s="264" t="s">
        <v>3844</v>
      </c>
      <c r="D3021" s="265">
        <v>22.52</v>
      </c>
    </row>
    <row r="3022" spans="1:4" x14ac:dyDescent="0.25">
      <c r="A3022" s="264">
        <v>91989</v>
      </c>
      <c r="B3022" s="264" t="s">
        <v>6791</v>
      </c>
      <c r="C3022" s="264" t="s">
        <v>3844</v>
      </c>
      <c r="D3022" s="265">
        <v>33.840000000000003</v>
      </c>
    </row>
    <row r="3023" spans="1:4" x14ac:dyDescent="0.25">
      <c r="A3023" s="264">
        <v>91990</v>
      </c>
      <c r="B3023" s="264" t="s">
        <v>6792</v>
      </c>
      <c r="C3023" s="264" t="s">
        <v>3844</v>
      </c>
      <c r="D3023" s="265">
        <v>34.200000000000003</v>
      </c>
    </row>
    <row r="3024" spans="1:4" x14ac:dyDescent="0.25">
      <c r="A3024" s="264">
        <v>91991</v>
      </c>
      <c r="B3024" s="264" t="s">
        <v>6793</v>
      </c>
      <c r="C3024" s="264" t="s">
        <v>3844</v>
      </c>
      <c r="D3024" s="265">
        <v>36.64</v>
      </c>
    </row>
    <row r="3025" spans="1:4" x14ac:dyDescent="0.25">
      <c r="A3025" s="264">
        <v>91992</v>
      </c>
      <c r="B3025" s="264" t="s">
        <v>6794</v>
      </c>
      <c r="C3025" s="264" t="s">
        <v>3844</v>
      </c>
      <c r="D3025" s="265">
        <v>45.52</v>
      </c>
    </row>
    <row r="3026" spans="1:4" x14ac:dyDescent="0.25">
      <c r="A3026" s="264">
        <v>91993</v>
      </c>
      <c r="B3026" s="264" t="s">
        <v>6795</v>
      </c>
      <c r="C3026" s="264" t="s">
        <v>3844</v>
      </c>
      <c r="D3026" s="265">
        <v>47.96</v>
      </c>
    </row>
    <row r="3027" spans="1:4" x14ac:dyDescent="0.25">
      <c r="A3027" s="264">
        <v>91994</v>
      </c>
      <c r="B3027" s="264" t="s">
        <v>6796</v>
      </c>
      <c r="C3027" s="264" t="s">
        <v>3844</v>
      </c>
      <c r="D3027" s="265">
        <v>24.54</v>
      </c>
    </row>
    <row r="3028" spans="1:4" x14ac:dyDescent="0.25">
      <c r="A3028" s="264">
        <v>91995</v>
      </c>
      <c r="B3028" s="264" t="s">
        <v>6797</v>
      </c>
      <c r="C3028" s="264" t="s">
        <v>3844</v>
      </c>
      <c r="D3028" s="265">
        <v>26.98</v>
      </c>
    </row>
    <row r="3029" spans="1:4" x14ac:dyDescent="0.25">
      <c r="A3029" s="264">
        <v>91996</v>
      </c>
      <c r="B3029" s="264" t="s">
        <v>6798</v>
      </c>
      <c r="C3029" s="264" t="s">
        <v>3844</v>
      </c>
      <c r="D3029" s="265">
        <v>35.86</v>
      </c>
    </row>
    <row r="3030" spans="1:4" x14ac:dyDescent="0.25">
      <c r="A3030" s="264">
        <v>91997</v>
      </c>
      <c r="B3030" s="264" t="s">
        <v>6799</v>
      </c>
      <c r="C3030" s="264" t="s">
        <v>3844</v>
      </c>
      <c r="D3030" s="265">
        <v>38.299999999999997</v>
      </c>
    </row>
    <row r="3031" spans="1:4" x14ac:dyDescent="0.25">
      <c r="A3031" s="264">
        <v>91998</v>
      </c>
      <c r="B3031" s="264" t="s">
        <v>6800</v>
      </c>
      <c r="C3031" s="264" t="s">
        <v>3844</v>
      </c>
      <c r="D3031" s="265">
        <v>20.8</v>
      </c>
    </row>
    <row r="3032" spans="1:4" x14ac:dyDescent="0.25">
      <c r="A3032" s="264">
        <v>91999</v>
      </c>
      <c r="B3032" s="264" t="s">
        <v>6801</v>
      </c>
      <c r="C3032" s="264" t="s">
        <v>3844</v>
      </c>
      <c r="D3032" s="265">
        <v>23.24</v>
      </c>
    </row>
    <row r="3033" spans="1:4" x14ac:dyDescent="0.25">
      <c r="A3033" s="264">
        <v>92000</v>
      </c>
      <c r="B3033" s="264" t="s">
        <v>6802</v>
      </c>
      <c r="C3033" s="264" t="s">
        <v>3844</v>
      </c>
      <c r="D3033" s="265">
        <v>32.119999999999997</v>
      </c>
    </row>
    <row r="3034" spans="1:4" x14ac:dyDescent="0.25">
      <c r="A3034" s="264">
        <v>92001</v>
      </c>
      <c r="B3034" s="264" t="s">
        <v>6803</v>
      </c>
      <c r="C3034" s="264" t="s">
        <v>3844</v>
      </c>
      <c r="D3034" s="265">
        <v>34.56</v>
      </c>
    </row>
    <row r="3035" spans="1:4" x14ac:dyDescent="0.25">
      <c r="A3035" s="264">
        <v>92002</v>
      </c>
      <c r="B3035" s="264" t="s">
        <v>6804</v>
      </c>
      <c r="C3035" s="264" t="s">
        <v>3844</v>
      </c>
      <c r="D3035" s="265">
        <v>45.99</v>
      </c>
    </row>
    <row r="3036" spans="1:4" x14ac:dyDescent="0.25">
      <c r="A3036" s="264">
        <v>92003</v>
      </c>
      <c r="B3036" s="264" t="s">
        <v>6805</v>
      </c>
      <c r="C3036" s="264" t="s">
        <v>3844</v>
      </c>
      <c r="D3036" s="265">
        <v>50.87</v>
      </c>
    </row>
    <row r="3037" spans="1:4" x14ac:dyDescent="0.25">
      <c r="A3037" s="264">
        <v>92004</v>
      </c>
      <c r="B3037" s="264" t="s">
        <v>6806</v>
      </c>
      <c r="C3037" s="264" t="s">
        <v>3844</v>
      </c>
      <c r="D3037" s="265">
        <v>57.31</v>
      </c>
    </row>
    <row r="3038" spans="1:4" x14ac:dyDescent="0.25">
      <c r="A3038" s="264">
        <v>92005</v>
      </c>
      <c r="B3038" s="264" t="s">
        <v>6807</v>
      </c>
      <c r="C3038" s="264" t="s">
        <v>3844</v>
      </c>
      <c r="D3038" s="265">
        <v>62.19</v>
      </c>
    </row>
    <row r="3039" spans="1:4" x14ac:dyDescent="0.25">
      <c r="A3039" s="264">
        <v>92006</v>
      </c>
      <c r="B3039" s="264" t="s">
        <v>6808</v>
      </c>
      <c r="C3039" s="264" t="s">
        <v>3844</v>
      </c>
      <c r="D3039" s="265">
        <v>38.47</v>
      </c>
    </row>
    <row r="3040" spans="1:4" x14ac:dyDescent="0.25">
      <c r="A3040" s="264">
        <v>92007</v>
      </c>
      <c r="B3040" s="264" t="s">
        <v>6809</v>
      </c>
      <c r="C3040" s="264" t="s">
        <v>3844</v>
      </c>
      <c r="D3040" s="265">
        <v>43.35</v>
      </c>
    </row>
    <row r="3041" spans="1:4" x14ac:dyDescent="0.25">
      <c r="A3041" s="264">
        <v>92008</v>
      </c>
      <c r="B3041" s="264" t="s">
        <v>6810</v>
      </c>
      <c r="C3041" s="264" t="s">
        <v>3844</v>
      </c>
      <c r="D3041" s="265">
        <v>49.79</v>
      </c>
    </row>
    <row r="3042" spans="1:4" x14ac:dyDescent="0.25">
      <c r="A3042" s="264">
        <v>92009</v>
      </c>
      <c r="B3042" s="264" t="s">
        <v>6811</v>
      </c>
      <c r="C3042" s="264" t="s">
        <v>3844</v>
      </c>
      <c r="D3042" s="265">
        <v>54.67</v>
      </c>
    </row>
    <row r="3043" spans="1:4" x14ac:dyDescent="0.25">
      <c r="A3043" s="264">
        <v>92010</v>
      </c>
      <c r="B3043" s="264" t="s">
        <v>6812</v>
      </c>
      <c r="C3043" s="264" t="s">
        <v>3844</v>
      </c>
      <c r="D3043" s="265">
        <v>67.400000000000006</v>
      </c>
    </row>
    <row r="3044" spans="1:4" x14ac:dyDescent="0.25">
      <c r="A3044" s="264">
        <v>92011</v>
      </c>
      <c r="B3044" s="264" t="s">
        <v>6813</v>
      </c>
      <c r="C3044" s="264" t="s">
        <v>3844</v>
      </c>
      <c r="D3044" s="265">
        <v>74.72</v>
      </c>
    </row>
    <row r="3045" spans="1:4" x14ac:dyDescent="0.25">
      <c r="A3045" s="264">
        <v>92012</v>
      </c>
      <c r="B3045" s="264" t="s">
        <v>6814</v>
      </c>
      <c r="C3045" s="264" t="s">
        <v>3844</v>
      </c>
      <c r="D3045" s="265">
        <v>78.72</v>
      </c>
    </row>
    <row r="3046" spans="1:4" x14ac:dyDescent="0.25">
      <c r="A3046" s="264">
        <v>92013</v>
      </c>
      <c r="B3046" s="264" t="s">
        <v>6815</v>
      </c>
      <c r="C3046" s="264" t="s">
        <v>3844</v>
      </c>
      <c r="D3046" s="265">
        <v>86.04</v>
      </c>
    </row>
    <row r="3047" spans="1:4" x14ac:dyDescent="0.25">
      <c r="A3047" s="264">
        <v>92014</v>
      </c>
      <c r="B3047" s="264" t="s">
        <v>6816</v>
      </c>
      <c r="C3047" s="264" t="s">
        <v>3844</v>
      </c>
      <c r="D3047" s="265">
        <v>56.14</v>
      </c>
    </row>
    <row r="3048" spans="1:4" x14ac:dyDescent="0.25">
      <c r="A3048" s="264">
        <v>92015</v>
      </c>
      <c r="B3048" s="264" t="s">
        <v>6817</v>
      </c>
      <c r="C3048" s="264" t="s">
        <v>3844</v>
      </c>
      <c r="D3048" s="265">
        <v>63.46</v>
      </c>
    </row>
    <row r="3049" spans="1:4" x14ac:dyDescent="0.25">
      <c r="A3049" s="264">
        <v>92016</v>
      </c>
      <c r="B3049" s="264" t="s">
        <v>6818</v>
      </c>
      <c r="C3049" s="264" t="s">
        <v>3844</v>
      </c>
      <c r="D3049" s="265">
        <v>67.459999999999994</v>
      </c>
    </row>
    <row r="3050" spans="1:4" x14ac:dyDescent="0.25">
      <c r="A3050" s="264">
        <v>92017</v>
      </c>
      <c r="B3050" s="264" t="s">
        <v>6819</v>
      </c>
      <c r="C3050" s="264" t="s">
        <v>3844</v>
      </c>
      <c r="D3050" s="265">
        <v>74.78</v>
      </c>
    </row>
    <row r="3051" spans="1:4" x14ac:dyDescent="0.25">
      <c r="A3051" s="264">
        <v>92018</v>
      </c>
      <c r="B3051" s="264" t="s">
        <v>6820</v>
      </c>
      <c r="C3051" s="264" t="s">
        <v>3844</v>
      </c>
      <c r="D3051" s="265">
        <v>74.36</v>
      </c>
    </row>
    <row r="3052" spans="1:4" x14ac:dyDescent="0.25">
      <c r="A3052" s="264">
        <v>92019</v>
      </c>
      <c r="B3052" s="264" t="s">
        <v>6821</v>
      </c>
      <c r="C3052" s="264" t="s">
        <v>3844</v>
      </c>
      <c r="D3052" s="265">
        <v>91.19</v>
      </c>
    </row>
    <row r="3053" spans="1:4" x14ac:dyDescent="0.25">
      <c r="A3053" s="264">
        <v>92020</v>
      </c>
      <c r="B3053" s="264" t="s">
        <v>6822</v>
      </c>
      <c r="C3053" s="264" t="s">
        <v>3844</v>
      </c>
      <c r="D3053" s="265">
        <v>109.94</v>
      </c>
    </row>
    <row r="3054" spans="1:4" x14ac:dyDescent="0.25">
      <c r="A3054" s="264">
        <v>92021</v>
      </c>
      <c r="B3054" s="264" t="s">
        <v>6823</v>
      </c>
      <c r="C3054" s="264" t="s">
        <v>3844</v>
      </c>
      <c r="D3054" s="265">
        <v>126.77</v>
      </c>
    </row>
    <row r="3055" spans="1:4" x14ac:dyDescent="0.25">
      <c r="A3055" s="264">
        <v>92022</v>
      </c>
      <c r="B3055" s="264" t="s">
        <v>6824</v>
      </c>
      <c r="C3055" s="264" t="s">
        <v>3844</v>
      </c>
      <c r="D3055" s="265">
        <v>40.65</v>
      </c>
    </row>
    <row r="3056" spans="1:4" x14ac:dyDescent="0.25">
      <c r="A3056" s="264">
        <v>92023</v>
      </c>
      <c r="B3056" s="264" t="s">
        <v>6825</v>
      </c>
      <c r="C3056" s="264" t="s">
        <v>3844</v>
      </c>
      <c r="D3056" s="265">
        <v>51.97</v>
      </c>
    </row>
    <row r="3057" spans="1:4" x14ac:dyDescent="0.25">
      <c r="A3057" s="264">
        <v>92024</v>
      </c>
      <c r="B3057" s="264" t="s">
        <v>6826</v>
      </c>
      <c r="C3057" s="264" t="s">
        <v>3844</v>
      </c>
      <c r="D3057" s="265">
        <v>62.1</v>
      </c>
    </row>
    <row r="3058" spans="1:4" x14ac:dyDescent="0.25">
      <c r="A3058" s="264">
        <v>92025</v>
      </c>
      <c r="B3058" s="264" t="s">
        <v>6827</v>
      </c>
      <c r="C3058" s="264" t="s">
        <v>3844</v>
      </c>
      <c r="D3058" s="265">
        <v>73.42</v>
      </c>
    </row>
    <row r="3059" spans="1:4" x14ac:dyDescent="0.25">
      <c r="A3059" s="264">
        <v>92026</v>
      </c>
      <c r="B3059" s="264" t="s">
        <v>6828</v>
      </c>
      <c r="C3059" s="264" t="s">
        <v>3844</v>
      </c>
      <c r="D3059" s="265">
        <v>56.81</v>
      </c>
    </row>
    <row r="3060" spans="1:4" x14ac:dyDescent="0.25">
      <c r="A3060" s="264">
        <v>92027</v>
      </c>
      <c r="B3060" s="264" t="s">
        <v>6829</v>
      </c>
      <c r="C3060" s="264" t="s">
        <v>3844</v>
      </c>
      <c r="D3060" s="265">
        <v>68.13</v>
      </c>
    </row>
    <row r="3061" spans="1:4" x14ac:dyDescent="0.25">
      <c r="A3061" s="264">
        <v>92028</v>
      </c>
      <c r="B3061" s="264" t="s">
        <v>6830</v>
      </c>
      <c r="C3061" s="264" t="s">
        <v>3844</v>
      </c>
      <c r="D3061" s="265">
        <v>47.25</v>
      </c>
    </row>
    <row r="3062" spans="1:4" x14ac:dyDescent="0.25">
      <c r="A3062" s="264">
        <v>92029</v>
      </c>
      <c r="B3062" s="264" t="s">
        <v>6831</v>
      </c>
      <c r="C3062" s="264" t="s">
        <v>3844</v>
      </c>
      <c r="D3062" s="265">
        <v>58.57</v>
      </c>
    </row>
    <row r="3063" spans="1:4" x14ac:dyDescent="0.25">
      <c r="A3063" s="264">
        <v>92030</v>
      </c>
      <c r="B3063" s="264" t="s">
        <v>6832</v>
      </c>
      <c r="C3063" s="264" t="s">
        <v>3844</v>
      </c>
      <c r="D3063" s="265">
        <v>68.66</v>
      </c>
    </row>
    <row r="3064" spans="1:4" x14ac:dyDescent="0.25">
      <c r="A3064" s="264">
        <v>92031</v>
      </c>
      <c r="B3064" s="264" t="s">
        <v>6833</v>
      </c>
      <c r="C3064" s="264" t="s">
        <v>3844</v>
      </c>
      <c r="D3064" s="265">
        <v>79.98</v>
      </c>
    </row>
    <row r="3065" spans="1:4" x14ac:dyDescent="0.25">
      <c r="A3065" s="264">
        <v>92032</v>
      </c>
      <c r="B3065" s="264" t="s">
        <v>6834</v>
      </c>
      <c r="C3065" s="264" t="s">
        <v>3844</v>
      </c>
      <c r="D3065" s="265">
        <v>69.92</v>
      </c>
    </row>
    <row r="3066" spans="1:4" x14ac:dyDescent="0.25">
      <c r="A3066" s="264">
        <v>92033</v>
      </c>
      <c r="B3066" s="264" t="s">
        <v>6835</v>
      </c>
      <c r="C3066" s="264" t="s">
        <v>3844</v>
      </c>
      <c r="D3066" s="265">
        <v>81.239999999999995</v>
      </c>
    </row>
    <row r="3067" spans="1:4" x14ac:dyDescent="0.25">
      <c r="A3067" s="264">
        <v>92034</v>
      </c>
      <c r="B3067" s="264" t="s">
        <v>6836</v>
      </c>
      <c r="C3067" s="264" t="s">
        <v>3844</v>
      </c>
      <c r="D3067" s="265">
        <v>63.36</v>
      </c>
    </row>
    <row r="3068" spans="1:4" x14ac:dyDescent="0.25">
      <c r="A3068" s="264">
        <v>92035</v>
      </c>
      <c r="B3068" s="264" t="s">
        <v>6837</v>
      </c>
      <c r="C3068" s="264" t="s">
        <v>3844</v>
      </c>
      <c r="D3068" s="265">
        <v>74.680000000000007</v>
      </c>
    </row>
    <row r="3069" spans="1:4" x14ac:dyDescent="0.25">
      <c r="A3069" s="264">
        <v>97583</v>
      </c>
      <c r="B3069" s="264" t="s">
        <v>6838</v>
      </c>
      <c r="C3069" s="264" t="s">
        <v>3844</v>
      </c>
      <c r="D3069" s="265">
        <v>80.63</v>
      </c>
    </row>
    <row r="3070" spans="1:4" x14ac:dyDescent="0.25">
      <c r="A3070" s="264">
        <v>97584</v>
      </c>
      <c r="B3070" s="264" t="s">
        <v>6839</v>
      </c>
      <c r="C3070" s="264" t="s">
        <v>3844</v>
      </c>
      <c r="D3070" s="265">
        <v>112.69</v>
      </c>
    </row>
    <row r="3071" spans="1:4" x14ac:dyDescent="0.25">
      <c r="A3071" s="264">
        <v>97585</v>
      </c>
      <c r="B3071" s="264" t="s">
        <v>6840</v>
      </c>
      <c r="C3071" s="264" t="s">
        <v>3844</v>
      </c>
      <c r="D3071" s="265">
        <v>108.45</v>
      </c>
    </row>
    <row r="3072" spans="1:4" x14ac:dyDescent="0.25">
      <c r="A3072" s="264">
        <v>97586</v>
      </c>
      <c r="B3072" s="264" t="s">
        <v>6841</v>
      </c>
      <c r="C3072" s="264" t="s">
        <v>3844</v>
      </c>
      <c r="D3072" s="265">
        <v>147.16999999999999</v>
      </c>
    </row>
    <row r="3073" spans="1:4" x14ac:dyDescent="0.25">
      <c r="A3073" s="264">
        <v>97587</v>
      </c>
      <c r="B3073" s="264" t="s">
        <v>6842</v>
      </c>
      <c r="C3073" s="264" t="s">
        <v>3844</v>
      </c>
      <c r="D3073" s="265">
        <v>268.27</v>
      </c>
    </row>
    <row r="3074" spans="1:4" x14ac:dyDescent="0.25">
      <c r="A3074" s="264">
        <v>97589</v>
      </c>
      <c r="B3074" s="264" t="s">
        <v>6843</v>
      </c>
      <c r="C3074" s="264" t="s">
        <v>3844</v>
      </c>
      <c r="D3074" s="265">
        <v>37.19</v>
      </c>
    </row>
    <row r="3075" spans="1:4" x14ac:dyDescent="0.25">
      <c r="A3075" s="264">
        <v>97590</v>
      </c>
      <c r="B3075" s="264" t="s">
        <v>6844</v>
      </c>
      <c r="C3075" s="264" t="s">
        <v>3844</v>
      </c>
      <c r="D3075" s="265">
        <v>90.69</v>
      </c>
    </row>
    <row r="3076" spans="1:4" x14ac:dyDescent="0.25">
      <c r="A3076" s="264">
        <v>97591</v>
      </c>
      <c r="B3076" s="264" t="s">
        <v>6845</v>
      </c>
      <c r="C3076" s="264" t="s">
        <v>3844</v>
      </c>
      <c r="D3076" s="265">
        <v>117.29</v>
      </c>
    </row>
    <row r="3077" spans="1:4" x14ac:dyDescent="0.25">
      <c r="A3077" s="264">
        <v>97593</v>
      </c>
      <c r="B3077" s="264" t="s">
        <v>6846</v>
      </c>
      <c r="C3077" s="264" t="s">
        <v>3844</v>
      </c>
      <c r="D3077" s="265">
        <v>131.63999999999999</v>
      </c>
    </row>
    <row r="3078" spans="1:4" x14ac:dyDescent="0.25">
      <c r="A3078" s="264">
        <v>97594</v>
      </c>
      <c r="B3078" s="264" t="s">
        <v>6847</v>
      </c>
      <c r="C3078" s="264" t="s">
        <v>3844</v>
      </c>
      <c r="D3078" s="265">
        <v>117.76</v>
      </c>
    </row>
    <row r="3079" spans="1:4" x14ac:dyDescent="0.25">
      <c r="A3079" s="264">
        <v>97595</v>
      </c>
      <c r="B3079" s="264" t="s">
        <v>6848</v>
      </c>
      <c r="C3079" s="264" t="s">
        <v>3844</v>
      </c>
      <c r="D3079" s="265">
        <v>96.15</v>
      </c>
    </row>
    <row r="3080" spans="1:4" x14ac:dyDescent="0.25">
      <c r="A3080" s="264">
        <v>97596</v>
      </c>
      <c r="B3080" s="264" t="s">
        <v>6849</v>
      </c>
      <c r="C3080" s="264" t="s">
        <v>3844</v>
      </c>
      <c r="D3080" s="265">
        <v>67.25</v>
      </c>
    </row>
    <row r="3081" spans="1:4" x14ac:dyDescent="0.25">
      <c r="A3081" s="264">
        <v>97597</v>
      </c>
      <c r="B3081" s="264" t="s">
        <v>6850</v>
      </c>
      <c r="C3081" s="264" t="s">
        <v>3844</v>
      </c>
      <c r="D3081" s="265">
        <v>66.31</v>
      </c>
    </row>
    <row r="3082" spans="1:4" x14ac:dyDescent="0.25">
      <c r="A3082" s="264">
        <v>97598</v>
      </c>
      <c r="B3082" s="264" t="s">
        <v>6851</v>
      </c>
      <c r="C3082" s="264" t="s">
        <v>3844</v>
      </c>
      <c r="D3082" s="265">
        <v>62.62</v>
      </c>
    </row>
    <row r="3083" spans="1:4" x14ac:dyDescent="0.25">
      <c r="A3083" s="264">
        <v>97599</v>
      </c>
      <c r="B3083" s="264" t="s">
        <v>6852</v>
      </c>
      <c r="C3083" s="264" t="s">
        <v>3844</v>
      </c>
      <c r="D3083" s="265">
        <v>26.73</v>
      </c>
    </row>
    <row r="3084" spans="1:4" x14ac:dyDescent="0.25">
      <c r="A3084" s="264">
        <v>97609</v>
      </c>
      <c r="B3084" s="264" t="s">
        <v>6853</v>
      </c>
      <c r="C3084" s="264" t="s">
        <v>3844</v>
      </c>
      <c r="D3084" s="265">
        <v>16.04</v>
      </c>
    </row>
    <row r="3085" spans="1:4" x14ac:dyDescent="0.25">
      <c r="A3085" s="264">
        <v>97610</v>
      </c>
      <c r="B3085" s="264" t="s">
        <v>6854</v>
      </c>
      <c r="C3085" s="264" t="s">
        <v>3844</v>
      </c>
      <c r="D3085" s="265">
        <v>17.100000000000001</v>
      </c>
    </row>
    <row r="3086" spans="1:4" x14ac:dyDescent="0.25">
      <c r="A3086" s="264">
        <v>97611</v>
      </c>
      <c r="B3086" s="264" t="s">
        <v>6855</v>
      </c>
      <c r="C3086" s="264" t="s">
        <v>3844</v>
      </c>
      <c r="D3086" s="265">
        <v>20.52</v>
      </c>
    </row>
    <row r="3087" spans="1:4" x14ac:dyDescent="0.25">
      <c r="A3087" s="264">
        <v>97612</v>
      </c>
      <c r="B3087" s="264" t="s">
        <v>6856</v>
      </c>
      <c r="C3087" s="264" t="s">
        <v>3844</v>
      </c>
      <c r="D3087" s="265">
        <v>22.13</v>
      </c>
    </row>
    <row r="3088" spans="1:4" x14ac:dyDescent="0.25">
      <c r="A3088" s="264">
        <v>97613</v>
      </c>
      <c r="B3088" s="264" t="s">
        <v>6857</v>
      </c>
      <c r="C3088" s="264" t="s">
        <v>3844</v>
      </c>
      <c r="D3088" s="265">
        <v>27.51</v>
      </c>
    </row>
    <row r="3089" spans="1:4" x14ac:dyDescent="0.25">
      <c r="A3089" s="264">
        <v>97614</v>
      </c>
      <c r="B3089" s="264" t="s">
        <v>6858</v>
      </c>
      <c r="C3089" s="264" t="s">
        <v>3844</v>
      </c>
      <c r="D3089" s="265">
        <v>46.91</v>
      </c>
    </row>
    <row r="3090" spans="1:4" x14ac:dyDescent="0.25">
      <c r="A3090" s="264">
        <v>97615</v>
      </c>
      <c r="B3090" s="264" t="s">
        <v>6859</v>
      </c>
      <c r="C3090" s="264" t="s">
        <v>3844</v>
      </c>
      <c r="D3090" s="265">
        <v>49.66</v>
      </c>
    </row>
    <row r="3091" spans="1:4" x14ac:dyDescent="0.25">
      <c r="A3091" s="264">
        <v>97616</v>
      </c>
      <c r="B3091" s="264" t="s">
        <v>6860</v>
      </c>
      <c r="C3091" s="264" t="s">
        <v>3844</v>
      </c>
      <c r="D3091" s="265">
        <v>56.98</v>
      </c>
    </row>
    <row r="3092" spans="1:4" x14ac:dyDescent="0.25">
      <c r="A3092" s="264">
        <v>97617</v>
      </c>
      <c r="B3092" s="264" t="s">
        <v>6861</v>
      </c>
      <c r="C3092" s="264" t="s">
        <v>3844</v>
      </c>
      <c r="D3092" s="265">
        <v>56.73</v>
      </c>
    </row>
    <row r="3093" spans="1:4" x14ac:dyDescent="0.25">
      <c r="A3093" s="264">
        <v>97618</v>
      </c>
      <c r="B3093" s="264" t="s">
        <v>6862</v>
      </c>
      <c r="C3093" s="264" t="s">
        <v>3844</v>
      </c>
      <c r="D3093" s="265">
        <v>51.94</v>
      </c>
    </row>
    <row r="3094" spans="1:4" x14ac:dyDescent="0.25">
      <c r="A3094" s="264">
        <v>100902</v>
      </c>
      <c r="B3094" s="264" t="s">
        <v>6863</v>
      </c>
      <c r="C3094" s="264" t="s">
        <v>3844</v>
      </c>
      <c r="D3094" s="265">
        <v>25.85</v>
      </c>
    </row>
    <row r="3095" spans="1:4" x14ac:dyDescent="0.25">
      <c r="A3095" s="264">
        <v>100903</v>
      </c>
      <c r="B3095" s="264" t="s">
        <v>6864</v>
      </c>
      <c r="C3095" s="264" t="s">
        <v>3844</v>
      </c>
      <c r="D3095" s="265">
        <v>30.53</v>
      </c>
    </row>
    <row r="3096" spans="1:4" x14ac:dyDescent="0.25">
      <c r="A3096" s="264">
        <v>100904</v>
      </c>
      <c r="B3096" s="264" t="s">
        <v>6865</v>
      </c>
      <c r="C3096" s="264" t="s">
        <v>3844</v>
      </c>
      <c r="D3096" s="265">
        <v>80.63</v>
      </c>
    </row>
    <row r="3097" spans="1:4" x14ac:dyDescent="0.25">
      <c r="A3097" s="264">
        <v>100905</v>
      </c>
      <c r="B3097" s="264" t="s">
        <v>6866</v>
      </c>
      <c r="C3097" s="264" t="s">
        <v>3844</v>
      </c>
      <c r="D3097" s="265">
        <v>216.91</v>
      </c>
    </row>
    <row r="3098" spans="1:4" x14ac:dyDescent="0.25">
      <c r="A3098" s="264">
        <v>100906</v>
      </c>
      <c r="B3098" s="264" t="s">
        <v>6867</v>
      </c>
      <c r="C3098" s="264" t="s">
        <v>3844</v>
      </c>
      <c r="D3098" s="265">
        <v>294.35000000000002</v>
      </c>
    </row>
    <row r="3099" spans="1:4" x14ac:dyDescent="0.25">
      <c r="A3099" s="264">
        <v>100919</v>
      </c>
      <c r="B3099" s="264" t="s">
        <v>6868</v>
      </c>
      <c r="C3099" s="264" t="s">
        <v>3844</v>
      </c>
      <c r="D3099" s="265">
        <v>53.25</v>
      </c>
    </row>
    <row r="3100" spans="1:4" x14ac:dyDescent="0.25">
      <c r="A3100" s="264">
        <v>100920</v>
      </c>
      <c r="B3100" s="264" t="s">
        <v>6869</v>
      </c>
      <c r="C3100" s="264" t="s">
        <v>3844</v>
      </c>
      <c r="D3100" s="265">
        <v>89.04</v>
      </c>
    </row>
    <row r="3101" spans="1:4" x14ac:dyDescent="0.25">
      <c r="A3101" s="264">
        <v>100921</v>
      </c>
      <c r="B3101" s="264" t="s">
        <v>6870</v>
      </c>
      <c r="C3101" s="264" t="s">
        <v>3844</v>
      </c>
      <c r="D3101" s="265">
        <v>62.58</v>
      </c>
    </row>
    <row r="3102" spans="1:4" x14ac:dyDescent="0.25">
      <c r="A3102" s="264">
        <v>100922</v>
      </c>
      <c r="B3102" s="264" t="s">
        <v>6871</v>
      </c>
      <c r="C3102" s="264" t="s">
        <v>3844</v>
      </c>
      <c r="D3102" s="265">
        <v>44.9</v>
      </c>
    </row>
    <row r="3103" spans="1:4" x14ac:dyDescent="0.25">
      <c r="A3103" s="264">
        <v>100923</v>
      </c>
      <c r="B3103" s="264" t="s">
        <v>6872</v>
      </c>
      <c r="C3103" s="264" t="s">
        <v>3844</v>
      </c>
      <c r="D3103" s="265">
        <v>51.81</v>
      </c>
    </row>
    <row r="3104" spans="1:4" x14ac:dyDescent="0.25">
      <c r="A3104" s="264">
        <v>103782</v>
      </c>
      <c r="B3104" s="264" t="s">
        <v>6873</v>
      </c>
      <c r="C3104" s="264" t="s">
        <v>3844</v>
      </c>
      <c r="D3104" s="265">
        <v>36.950000000000003</v>
      </c>
    </row>
    <row r="3105" spans="1:4" x14ac:dyDescent="0.25">
      <c r="A3105" s="264">
        <v>101489</v>
      </c>
      <c r="B3105" s="264" t="s">
        <v>6874</v>
      </c>
      <c r="C3105" s="264" t="s">
        <v>3844</v>
      </c>
      <c r="D3105" s="266">
        <v>1351.42</v>
      </c>
    </row>
    <row r="3106" spans="1:4" x14ac:dyDescent="0.25">
      <c r="A3106" s="264">
        <v>101490</v>
      </c>
      <c r="B3106" s="264" t="s">
        <v>6875</v>
      </c>
      <c r="C3106" s="264" t="s">
        <v>3844</v>
      </c>
      <c r="D3106" s="266">
        <v>1442.17</v>
      </c>
    </row>
    <row r="3107" spans="1:4" x14ac:dyDescent="0.25">
      <c r="A3107" s="264">
        <v>101491</v>
      </c>
      <c r="B3107" s="264" t="s">
        <v>6876</v>
      </c>
      <c r="C3107" s="264" t="s">
        <v>3844</v>
      </c>
      <c r="D3107" s="266">
        <v>1463.07</v>
      </c>
    </row>
    <row r="3108" spans="1:4" x14ac:dyDescent="0.25">
      <c r="A3108" s="264">
        <v>101492</v>
      </c>
      <c r="B3108" s="264" t="s">
        <v>6877</v>
      </c>
      <c r="C3108" s="264" t="s">
        <v>3844</v>
      </c>
      <c r="D3108" s="266">
        <v>1594.57</v>
      </c>
    </row>
    <row r="3109" spans="1:4" x14ac:dyDescent="0.25">
      <c r="A3109" s="264">
        <v>101493</v>
      </c>
      <c r="B3109" s="264" t="s">
        <v>6878</v>
      </c>
      <c r="C3109" s="264" t="s">
        <v>3844</v>
      </c>
      <c r="D3109" s="266">
        <v>1336.33</v>
      </c>
    </row>
    <row r="3110" spans="1:4" x14ac:dyDescent="0.25">
      <c r="A3110" s="264">
        <v>101494</v>
      </c>
      <c r="B3110" s="264" t="s">
        <v>6879</v>
      </c>
      <c r="C3110" s="264" t="s">
        <v>3844</v>
      </c>
      <c r="D3110" s="266">
        <v>1427.08</v>
      </c>
    </row>
    <row r="3111" spans="1:4" x14ac:dyDescent="0.25">
      <c r="A3111" s="264">
        <v>101495</v>
      </c>
      <c r="B3111" s="264" t="s">
        <v>6880</v>
      </c>
      <c r="C3111" s="264" t="s">
        <v>3844</v>
      </c>
      <c r="D3111" s="266">
        <v>1447.98</v>
      </c>
    </row>
    <row r="3112" spans="1:4" x14ac:dyDescent="0.25">
      <c r="A3112" s="264">
        <v>101496</v>
      </c>
      <c r="B3112" s="264" t="s">
        <v>6881</v>
      </c>
      <c r="C3112" s="264" t="s">
        <v>3844</v>
      </c>
      <c r="D3112" s="266">
        <v>1579.48</v>
      </c>
    </row>
    <row r="3113" spans="1:4" x14ac:dyDescent="0.25">
      <c r="A3113" s="264">
        <v>101497</v>
      </c>
      <c r="B3113" s="264" t="s">
        <v>6882</v>
      </c>
      <c r="C3113" s="264" t="s">
        <v>3844</v>
      </c>
      <c r="D3113" s="266">
        <v>1572.73</v>
      </c>
    </row>
    <row r="3114" spans="1:4" x14ac:dyDescent="0.25">
      <c r="A3114" s="264">
        <v>101498</v>
      </c>
      <c r="B3114" s="264" t="s">
        <v>6883</v>
      </c>
      <c r="C3114" s="264" t="s">
        <v>3844</v>
      </c>
      <c r="D3114" s="266">
        <v>1710.09</v>
      </c>
    </row>
    <row r="3115" spans="1:4" x14ac:dyDescent="0.25">
      <c r="A3115" s="264">
        <v>101499</v>
      </c>
      <c r="B3115" s="264" t="s">
        <v>6884</v>
      </c>
      <c r="C3115" s="264" t="s">
        <v>3844</v>
      </c>
      <c r="D3115" s="266">
        <v>1741.73</v>
      </c>
    </row>
    <row r="3116" spans="1:4" x14ac:dyDescent="0.25">
      <c r="A3116" s="264">
        <v>101500</v>
      </c>
      <c r="B3116" s="264" t="s">
        <v>6885</v>
      </c>
      <c r="C3116" s="264" t="s">
        <v>3844</v>
      </c>
      <c r="D3116" s="266">
        <v>1926.28</v>
      </c>
    </row>
    <row r="3117" spans="1:4" x14ac:dyDescent="0.25">
      <c r="A3117" s="264">
        <v>101501</v>
      </c>
      <c r="B3117" s="264" t="s">
        <v>6886</v>
      </c>
      <c r="C3117" s="264" t="s">
        <v>3844</v>
      </c>
      <c r="D3117" s="266">
        <v>1564.8</v>
      </c>
    </row>
    <row r="3118" spans="1:4" x14ac:dyDescent="0.25">
      <c r="A3118" s="264">
        <v>101502</v>
      </c>
      <c r="B3118" s="264" t="s">
        <v>6887</v>
      </c>
      <c r="C3118" s="264" t="s">
        <v>3844</v>
      </c>
      <c r="D3118" s="266">
        <v>1702.16</v>
      </c>
    </row>
    <row r="3119" spans="1:4" x14ac:dyDescent="0.25">
      <c r="A3119" s="264">
        <v>101503</v>
      </c>
      <c r="B3119" s="264" t="s">
        <v>6888</v>
      </c>
      <c r="C3119" s="264" t="s">
        <v>3844</v>
      </c>
      <c r="D3119" s="266">
        <v>1733.8</v>
      </c>
    </row>
    <row r="3120" spans="1:4" x14ac:dyDescent="0.25">
      <c r="A3120" s="264">
        <v>101504</v>
      </c>
      <c r="B3120" s="264" t="s">
        <v>6889</v>
      </c>
      <c r="C3120" s="264" t="s">
        <v>3844</v>
      </c>
      <c r="D3120" s="266">
        <v>1918.35</v>
      </c>
    </row>
    <row r="3121" spans="1:4" x14ac:dyDescent="0.25">
      <c r="A3121" s="264">
        <v>101505</v>
      </c>
      <c r="B3121" s="264" t="s">
        <v>6890</v>
      </c>
      <c r="C3121" s="264" t="s">
        <v>3844</v>
      </c>
      <c r="D3121" s="266">
        <v>1676.57</v>
      </c>
    </row>
    <row r="3122" spans="1:4" x14ac:dyDescent="0.25">
      <c r="A3122" s="264">
        <v>101506</v>
      </c>
      <c r="B3122" s="264" t="s">
        <v>6891</v>
      </c>
      <c r="C3122" s="264" t="s">
        <v>3844</v>
      </c>
      <c r="D3122" s="266">
        <v>1859.72</v>
      </c>
    </row>
    <row r="3123" spans="1:4" x14ac:dyDescent="0.25">
      <c r="A3123" s="264">
        <v>101507</v>
      </c>
      <c r="B3123" s="264" t="s">
        <v>6892</v>
      </c>
      <c r="C3123" s="264" t="s">
        <v>3844</v>
      </c>
      <c r="D3123" s="266">
        <v>1901.9</v>
      </c>
    </row>
    <row r="3124" spans="1:4" x14ac:dyDescent="0.25">
      <c r="A3124" s="264">
        <v>101508</v>
      </c>
      <c r="B3124" s="264" t="s">
        <v>6893</v>
      </c>
      <c r="C3124" s="264" t="s">
        <v>3844</v>
      </c>
      <c r="D3124" s="266">
        <v>2138.5700000000002</v>
      </c>
    </row>
    <row r="3125" spans="1:4" x14ac:dyDescent="0.25">
      <c r="A3125" s="264">
        <v>101509</v>
      </c>
      <c r="B3125" s="264" t="s">
        <v>6894</v>
      </c>
      <c r="C3125" s="264" t="s">
        <v>3844</v>
      </c>
      <c r="D3125" s="266">
        <v>1918.54</v>
      </c>
    </row>
    <row r="3126" spans="1:4" x14ac:dyDescent="0.25">
      <c r="A3126" s="264">
        <v>101510</v>
      </c>
      <c r="B3126" s="264" t="s">
        <v>6895</v>
      </c>
      <c r="C3126" s="264" t="s">
        <v>3844</v>
      </c>
      <c r="D3126" s="266">
        <v>2101.69</v>
      </c>
    </row>
    <row r="3127" spans="1:4" x14ac:dyDescent="0.25">
      <c r="A3127" s="264">
        <v>101511</v>
      </c>
      <c r="B3127" s="264" t="s">
        <v>6896</v>
      </c>
      <c r="C3127" s="264" t="s">
        <v>3844</v>
      </c>
      <c r="D3127" s="266">
        <v>2143.87</v>
      </c>
    </row>
    <row r="3128" spans="1:4" x14ac:dyDescent="0.25">
      <c r="A3128" s="264">
        <v>101512</v>
      </c>
      <c r="B3128" s="264" t="s">
        <v>6897</v>
      </c>
      <c r="C3128" s="264" t="s">
        <v>3844</v>
      </c>
      <c r="D3128" s="266">
        <v>2380.54</v>
      </c>
    </row>
    <row r="3129" spans="1:4" x14ac:dyDescent="0.25">
      <c r="A3129" s="264">
        <v>101513</v>
      </c>
      <c r="B3129" s="264" t="s">
        <v>6898</v>
      </c>
      <c r="C3129" s="264" t="s">
        <v>3844</v>
      </c>
      <c r="D3129" s="265">
        <v>758.64</v>
      </c>
    </row>
    <row r="3130" spans="1:4" x14ac:dyDescent="0.25">
      <c r="A3130" s="264">
        <v>101514</v>
      </c>
      <c r="B3130" s="264" t="s">
        <v>6899</v>
      </c>
      <c r="C3130" s="264" t="s">
        <v>3844</v>
      </c>
      <c r="D3130" s="265">
        <v>867.54</v>
      </c>
    </row>
    <row r="3131" spans="1:4" x14ac:dyDescent="0.25">
      <c r="A3131" s="264">
        <v>101515</v>
      </c>
      <c r="B3131" s="264" t="s">
        <v>6900</v>
      </c>
      <c r="C3131" s="264" t="s">
        <v>3844</v>
      </c>
      <c r="D3131" s="265">
        <v>892.62</v>
      </c>
    </row>
    <row r="3132" spans="1:4" x14ac:dyDescent="0.25">
      <c r="A3132" s="264">
        <v>101516</v>
      </c>
      <c r="B3132" s="264" t="s">
        <v>6901</v>
      </c>
      <c r="C3132" s="264" t="s">
        <v>3844</v>
      </c>
      <c r="D3132" s="266">
        <v>1016.57</v>
      </c>
    </row>
    <row r="3133" spans="1:4" x14ac:dyDescent="0.25">
      <c r="A3133" s="264">
        <v>101517</v>
      </c>
      <c r="B3133" s="264" t="s">
        <v>6902</v>
      </c>
      <c r="C3133" s="264" t="s">
        <v>3844</v>
      </c>
      <c r="D3133" s="265">
        <v>743.55</v>
      </c>
    </row>
    <row r="3134" spans="1:4" x14ac:dyDescent="0.25">
      <c r="A3134" s="264">
        <v>101518</v>
      </c>
      <c r="B3134" s="264" t="s">
        <v>6903</v>
      </c>
      <c r="C3134" s="264" t="s">
        <v>3844</v>
      </c>
      <c r="D3134" s="265">
        <v>852.45</v>
      </c>
    </row>
    <row r="3135" spans="1:4" x14ac:dyDescent="0.25">
      <c r="A3135" s="264">
        <v>101519</v>
      </c>
      <c r="B3135" s="264" t="s">
        <v>6904</v>
      </c>
      <c r="C3135" s="264" t="s">
        <v>3844</v>
      </c>
      <c r="D3135" s="265">
        <v>877.53</v>
      </c>
    </row>
    <row r="3136" spans="1:4" x14ac:dyDescent="0.25">
      <c r="A3136" s="264">
        <v>101520</v>
      </c>
      <c r="B3136" s="264" t="s">
        <v>6905</v>
      </c>
      <c r="C3136" s="264" t="s">
        <v>3844</v>
      </c>
      <c r="D3136" s="266">
        <v>1001.48</v>
      </c>
    </row>
    <row r="3137" spans="1:4" x14ac:dyDescent="0.25">
      <c r="A3137" s="264">
        <v>101521</v>
      </c>
      <c r="B3137" s="264" t="s">
        <v>6906</v>
      </c>
      <c r="C3137" s="264" t="s">
        <v>3844</v>
      </c>
      <c r="D3137" s="265">
        <v>993.78</v>
      </c>
    </row>
    <row r="3138" spans="1:4" x14ac:dyDescent="0.25">
      <c r="A3138" s="264">
        <v>101522</v>
      </c>
      <c r="B3138" s="264" t="s">
        <v>6907</v>
      </c>
      <c r="C3138" s="264" t="s">
        <v>3844</v>
      </c>
      <c r="D3138" s="266">
        <v>1157.1300000000001</v>
      </c>
    </row>
    <row r="3139" spans="1:4" x14ac:dyDescent="0.25">
      <c r="A3139" s="264">
        <v>101523</v>
      </c>
      <c r="B3139" s="264" t="s">
        <v>6908</v>
      </c>
      <c r="C3139" s="264" t="s">
        <v>3844</v>
      </c>
      <c r="D3139" s="266">
        <v>1194.75</v>
      </c>
    </row>
    <row r="3140" spans="1:4" x14ac:dyDescent="0.25">
      <c r="A3140" s="264">
        <v>101524</v>
      </c>
      <c r="B3140" s="264" t="s">
        <v>6909</v>
      </c>
      <c r="C3140" s="264" t="s">
        <v>3844</v>
      </c>
      <c r="D3140" s="266">
        <v>1380.68</v>
      </c>
    </row>
    <row r="3141" spans="1:4" x14ac:dyDescent="0.25">
      <c r="A3141" s="264">
        <v>101525</v>
      </c>
      <c r="B3141" s="264" t="s">
        <v>6910</v>
      </c>
      <c r="C3141" s="264" t="s">
        <v>3844</v>
      </c>
      <c r="D3141" s="265">
        <v>985.86</v>
      </c>
    </row>
    <row r="3142" spans="1:4" x14ac:dyDescent="0.25">
      <c r="A3142" s="264">
        <v>101526</v>
      </c>
      <c r="B3142" s="264" t="s">
        <v>6911</v>
      </c>
      <c r="C3142" s="264" t="s">
        <v>3844</v>
      </c>
      <c r="D3142" s="266">
        <v>1149.21</v>
      </c>
    </row>
    <row r="3143" spans="1:4" x14ac:dyDescent="0.25">
      <c r="A3143" s="264">
        <v>101527</v>
      </c>
      <c r="B3143" s="264" t="s">
        <v>6912</v>
      </c>
      <c r="C3143" s="264" t="s">
        <v>3844</v>
      </c>
      <c r="D3143" s="266">
        <v>1186.83</v>
      </c>
    </row>
    <row r="3144" spans="1:4" x14ac:dyDescent="0.25">
      <c r="A3144" s="264">
        <v>101528</v>
      </c>
      <c r="B3144" s="264" t="s">
        <v>6913</v>
      </c>
      <c r="C3144" s="264" t="s">
        <v>3844</v>
      </c>
      <c r="D3144" s="266">
        <v>1372.76</v>
      </c>
    </row>
    <row r="3145" spans="1:4" x14ac:dyDescent="0.25">
      <c r="A3145" s="264">
        <v>101529</v>
      </c>
      <c r="B3145" s="264" t="s">
        <v>6914</v>
      </c>
      <c r="C3145" s="264" t="s">
        <v>3844</v>
      </c>
      <c r="D3145" s="266">
        <v>1112.9100000000001</v>
      </c>
    </row>
    <row r="3146" spans="1:4" x14ac:dyDescent="0.25">
      <c r="A3146" s="264">
        <v>101530</v>
      </c>
      <c r="B3146" s="264" t="s">
        <v>6915</v>
      </c>
      <c r="C3146" s="264" t="s">
        <v>3844</v>
      </c>
      <c r="D3146" s="266">
        <v>1330.71</v>
      </c>
    </row>
    <row r="3147" spans="1:4" x14ac:dyDescent="0.25">
      <c r="A3147" s="264">
        <v>101531</v>
      </c>
      <c r="B3147" s="264" t="s">
        <v>6916</v>
      </c>
      <c r="C3147" s="264" t="s">
        <v>3844</v>
      </c>
      <c r="D3147" s="266">
        <v>1380.87</v>
      </c>
    </row>
    <row r="3148" spans="1:4" x14ac:dyDescent="0.25">
      <c r="A3148" s="264">
        <v>101532</v>
      </c>
      <c r="B3148" s="264" t="s">
        <v>6917</v>
      </c>
      <c r="C3148" s="264" t="s">
        <v>3844</v>
      </c>
      <c r="D3148" s="266">
        <v>1628.77</v>
      </c>
    </row>
    <row r="3149" spans="1:4" x14ac:dyDescent="0.25">
      <c r="A3149" s="264">
        <v>101533</v>
      </c>
      <c r="B3149" s="264" t="s">
        <v>6918</v>
      </c>
      <c r="C3149" s="264" t="s">
        <v>3844</v>
      </c>
      <c r="D3149" s="266">
        <v>1354.89</v>
      </c>
    </row>
    <row r="3150" spans="1:4" x14ac:dyDescent="0.25">
      <c r="A3150" s="264">
        <v>101534</v>
      </c>
      <c r="B3150" s="264" t="s">
        <v>6919</v>
      </c>
      <c r="C3150" s="264" t="s">
        <v>3844</v>
      </c>
      <c r="D3150" s="266">
        <v>1572.69</v>
      </c>
    </row>
    <row r="3151" spans="1:4" x14ac:dyDescent="0.25">
      <c r="A3151" s="264">
        <v>101535</v>
      </c>
      <c r="B3151" s="264" t="s">
        <v>6920</v>
      </c>
      <c r="C3151" s="264" t="s">
        <v>3844</v>
      </c>
      <c r="D3151" s="266">
        <v>1622.85</v>
      </c>
    </row>
    <row r="3152" spans="1:4" x14ac:dyDescent="0.25">
      <c r="A3152" s="264">
        <v>101536</v>
      </c>
      <c r="B3152" s="264" t="s">
        <v>6921</v>
      </c>
      <c r="C3152" s="264" t="s">
        <v>3844</v>
      </c>
      <c r="D3152" s="266">
        <v>1870.75</v>
      </c>
    </row>
    <row r="3153" spans="1:4" x14ac:dyDescent="0.25">
      <c r="A3153" s="264">
        <v>101537</v>
      </c>
      <c r="B3153" s="264" t="s">
        <v>6922</v>
      </c>
      <c r="C3153" s="264" t="s">
        <v>3844</v>
      </c>
      <c r="D3153" s="265">
        <v>127.79</v>
      </c>
    </row>
    <row r="3154" spans="1:4" x14ac:dyDescent="0.25">
      <c r="A3154" s="264">
        <v>101538</v>
      </c>
      <c r="B3154" s="264" t="s">
        <v>6923</v>
      </c>
      <c r="C3154" s="264" t="s">
        <v>3844</v>
      </c>
      <c r="D3154" s="265">
        <v>56</v>
      </c>
    </row>
    <row r="3155" spans="1:4" x14ac:dyDescent="0.25">
      <c r="A3155" s="264">
        <v>101539</v>
      </c>
      <c r="B3155" s="264" t="s">
        <v>6924</v>
      </c>
      <c r="C3155" s="264" t="s">
        <v>3844</v>
      </c>
      <c r="D3155" s="265">
        <v>91.05</v>
      </c>
    </row>
    <row r="3156" spans="1:4" x14ac:dyDescent="0.25">
      <c r="A3156" s="264">
        <v>101540</v>
      </c>
      <c r="B3156" s="264" t="s">
        <v>6925</v>
      </c>
      <c r="C3156" s="264" t="s">
        <v>3844</v>
      </c>
      <c r="D3156" s="265">
        <v>155.22999999999999</v>
      </c>
    </row>
    <row r="3157" spans="1:4" x14ac:dyDescent="0.25">
      <c r="A3157" s="264">
        <v>101541</v>
      </c>
      <c r="B3157" s="264" t="s">
        <v>6926</v>
      </c>
      <c r="C3157" s="264" t="s">
        <v>3844</v>
      </c>
      <c r="D3157" s="265">
        <v>202.07</v>
      </c>
    </row>
    <row r="3158" spans="1:4" x14ac:dyDescent="0.25">
      <c r="A3158" s="264">
        <v>101542</v>
      </c>
      <c r="B3158" s="264" t="s">
        <v>6927</v>
      </c>
      <c r="C3158" s="264" t="s">
        <v>3844</v>
      </c>
      <c r="D3158" s="265">
        <v>41.92</v>
      </c>
    </row>
    <row r="3159" spans="1:4" x14ac:dyDescent="0.25">
      <c r="A3159" s="264">
        <v>101543</v>
      </c>
      <c r="B3159" s="264" t="s">
        <v>6928</v>
      </c>
      <c r="C3159" s="264" t="s">
        <v>3844</v>
      </c>
      <c r="D3159" s="265">
        <v>73.709999999999994</v>
      </c>
    </row>
    <row r="3160" spans="1:4" x14ac:dyDescent="0.25">
      <c r="A3160" s="264">
        <v>101544</v>
      </c>
      <c r="B3160" s="264" t="s">
        <v>6929</v>
      </c>
      <c r="C3160" s="264" t="s">
        <v>3844</v>
      </c>
      <c r="D3160" s="265">
        <v>118.67</v>
      </c>
    </row>
    <row r="3161" spans="1:4" x14ac:dyDescent="0.25">
      <c r="A3161" s="264">
        <v>101545</v>
      </c>
      <c r="B3161" s="264" t="s">
        <v>6930</v>
      </c>
      <c r="C3161" s="264" t="s">
        <v>3844</v>
      </c>
      <c r="D3161" s="265">
        <v>173.5</v>
      </c>
    </row>
    <row r="3162" spans="1:4" x14ac:dyDescent="0.25">
      <c r="A3162" s="264">
        <v>101546</v>
      </c>
      <c r="B3162" s="264" t="s">
        <v>6931</v>
      </c>
      <c r="C3162" s="264" t="s">
        <v>3844</v>
      </c>
      <c r="D3162" s="265">
        <v>38.43</v>
      </c>
    </row>
    <row r="3163" spans="1:4" x14ac:dyDescent="0.25">
      <c r="A3163" s="264">
        <v>101547</v>
      </c>
      <c r="B3163" s="264" t="s">
        <v>6932</v>
      </c>
      <c r="C3163" s="264" t="s">
        <v>3844</v>
      </c>
      <c r="D3163" s="265">
        <v>121.49</v>
      </c>
    </row>
    <row r="3164" spans="1:4" x14ac:dyDescent="0.25">
      <c r="A3164" s="264">
        <v>101548</v>
      </c>
      <c r="B3164" s="264" t="s">
        <v>6933</v>
      </c>
      <c r="C3164" s="264" t="s">
        <v>3844</v>
      </c>
      <c r="D3164" s="265">
        <v>9.1300000000000008</v>
      </c>
    </row>
    <row r="3165" spans="1:4" x14ac:dyDescent="0.25">
      <c r="A3165" s="264">
        <v>101549</v>
      </c>
      <c r="B3165" s="264" t="s">
        <v>6934</v>
      </c>
      <c r="C3165" s="264" t="s">
        <v>3844</v>
      </c>
      <c r="D3165" s="265">
        <v>20.12</v>
      </c>
    </row>
    <row r="3166" spans="1:4" x14ac:dyDescent="0.25">
      <c r="A3166" s="264">
        <v>101553</v>
      </c>
      <c r="B3166" s="264" t="s">
        <v>6935</v>
      </c>
      <c r="C3166" s="264" t="s">
        <v>3844</v>
      </c>
      <c r="D3166" s="265">
        <v>19.55</v>
      </c>
    </row>
    <row r="3167" spans="1:4" x14ac:dyDescent="0.25">
      <c r="A3167" s="264">
        <v>101554</v>
      </c>
      <c r="B3167" s="264" t="s">
        <v>6936</v>
      </c>
      <c r="C3167" s="264" t="s">
        <v>3844</v>
      </c>
      <c r="D3167" s="265">
        <v>13.61</v>
      </c>
    </row>
    <row r="3168" spans="1:4" x14ac:dyDescent="0.25">
      <c r="A3168" s="264">
        <v>101555</v>
      </c>
      <c r="B3168" s="264" t="s">
        <v>6937</v>
      </c>
      <c r="C3168" s="264" t="s">
        <v>3844</v>
      </c>
      <c r="D3168" s="265">
        <v>8.18</v>
      </c>
    </row>
    <row r="3169" spans="1:4" x14ac:dyDescent="0.25">
      <c r="A3169" s="264">
        <v>101556</v>
      </c>
      <c r="B3169" s="264" t="s">
        <v>6938</v>
      </c>
      <c r="C3169" s="264" t="s">
        <v>3844</v>
      </c>
      <c r="D3169" s="265">
        <v>7.32</v>
      </c>
    </row>
    <row r="3170" spans="1:4" x14ac:dyDescent="0.25">
      <c r="A3170" s="264">
        <v>101560</v>
      </c>
      <c r="B3170" s="264" t="s">
        <v>6939</v>
      </c>
      <c r="C3170" s="264" t="s">
        <v>660</v>
      </c>
      <c r="D3170" s="265">
        <v>9.0500000000000007</v>
      </c>
    </row>
    <row r="3171" spans="1:4" x14ac:dyDescent="0.25">
      <c r="A3171" s="264">
        <v>101561</v>
      </c>
      <c r="B3171" s="264" t="s">
        <v>6940</v>
      </c>
      <c r="C3171" s="264" t="s">
        <v>660</v>
      </c>
      <c r="D3171" s="265">
        <v>14.38</v>
      </c>
    </row>
    <row r="3172" spans="1:4" x14ac:dyDescent="0.25">
      <c r="A3172" s="264">
        <v>101562</v>
      </c>
      <c r="B3172" s="264" t="s">
        <v>6941</v>
      </c>
      <c r="C3172" s="264" t="s">
        <v>660</v>
      </c>
      <c r="D3172" s="265">
        <v>22.26</v>
      </c>
    </row>
    <row r="3173" spans="1:4" x14ac:dyDescent="0.25">
      <c r="A3173" s="264">
        <v>101563</v>
      </c>
      <c r="B3173" s="264" t="s">
        <v>6942</v>
      </c>
      <c r="C3173" s="264" t="s">
        <v>660</v>
      </c>
      <c r="D3173" s="265">
        <v>31.43</v>
      </c>
    </row>
    <row r="3174" spans="1:4" x14ac:dyDescent="0.25">
      <c r="A3174" s="264">
        <v>101564</v>
      </c>
      <c r="B3174" s="264" t="s">
        <v>6943</v>
      </c>
      <c r="C3174" s="264" t="s">
        <v>660</v>
      </c>
      <c r="D3174" s="265">
        <v>46.45</v>
      </c>
    </row>
    <row r="3175" spans="1:4" x14ac:dyDescent="0.25">
      <c r="A3175" s="264">
        <v>101565</v>
      </c>
      <c r="B3175" s="264" t="s">
        <v>6944</v>
      </c>
      <c r="C3175" s="264" t="s">
        <v>660</v>
      </c>
      <c r="D3175" s="265">
        <v>64.97</v>
      </c>
    </row>
    <row r="3176" spans="1:4" x14ac:dyDescent="0.25">
      <c r="A3176" s="264">
        <v>101567</v>
      </c>
      <c r="B3176" s="264" t="s">
        <v>6945</v>
      </c>
      <c r="C3176" s="264" t="s">
        <v>660</v>
      </c>
      <c r="D3176" s="265">
        <v>84.33</v>
      </c>
    </row>
    <row r="3177" spans="1:4" x14ac:dyDescent="0.25">
      <c r="A3177" s="264">
        <v>101568</v>
      </c>
      <c r="B3177" s="264" t="s">
        <v>6946</v>
      </c>
      <c r="C3177" s="264" t="s">
        <v>660</v>
      </c>
      <c r="D3177" s="265">
        <v>110.26</v>
      </c>
    </row>
    <row r="3178" spans="1:4" x14ac:dyDescent="0.25">
      <c r="A3178" s="264">
        <v>101626</v>
      </c>
      <c r="B3178" s="264" t="s">
        <v>6947</v>
      </c>
      <c r="C3178" s="264" t="s">
        <v>3844</v>
      </c>
      <c r="D3178" s="265">
        <v>158.84</v>
      </c>
    </row>
    <row r="3179" spans="1:4" x14ac:dyDescent="0.25">
      <c r="A3179" s="264">
        <v>101627</v>
      </c>
      <c r="B3179" s="264" t="s">
        <v>6948</v>
      </c>
      <c r="C3179" s="264" t="s">
        <v>3844</v>
      </c>
      <c r="D3179" s="265">
        <v>246.51</v>
      </c>
    </row>
    <row r="3180" spans="1:4" x14ac:dyDescent="0.25">
      <c r="A3180" s="264">
        <v>101628</v>
      </c>
      <c r="B3180" s="264" t="s">
        <v>6949</v>
      </c>
      <c r="C3180" s="264" t="s">
        <v>3844</v>
      </c>
      <c r="D3180" s="265">
        <v>118.29</v>
      </c>
    </row>
    <row r="3181" spans="1:4" x14ac:dyDescent="0.25">
      <c r="A3181" s="264">
        <v>101629</v>
      </c>
      <c r="B3181" s="264" t="s">
        <v>6950</v>
      </c>
      <c r="C3181" s="264" t="s">
        <v>3844</v>
      </c>
      <c r="D3181" s="265">
        <v>139.16999999999999</v>
      </c>
    </row>
    <row r="3182" spans="1:4" x14ac:dyDescent="0.25">
      <c r="A3182" s="264">
        <v>101630</v>
      </c>
      <c r="B3182" s="264" t="s">
        <v>6951</v>
      </c>
      <c r="C3182" s="264" t="s">
        <v>3844</v>
      </c>
      <c r="D3182" s="265">
        <v>75.62</v>
      </c>
    </row>
    <row r="3183" spans="1:4" x14ac:dyDescent="0.25">
      <c r="A3183" s="264">
        <v>101631</v>
      </c>
      <c r="B3183" s="264" t="s">
        <v>6952</v>
      </c>
      <c r="C3183" s="264" t="s">
        <v>3844</v>
      </c>
      <c r="D3183" s="265">
        <v>38.770000000000003</v>
      </c>
    </row>
    <row r="3184" spans="1:4" x14ac:dyDescent="0.25">
      <c r="A3184" s="264">
        <v>101632</v>
      </c>
      <c r="B3184" s="264" t="s">
        <v>6953</v>
      </c>
      <c r="C3184" s="264" t="s">
        <v>3844</v>
      </c>
      <c r="D3184" s="265">
        <v>35.21</v>
      </c>
    </row>
    <row r="3185" spans="1:4" x14ac:dyDescent="0.25">
      <c r="A3185" s="264">
        <v>101633</v>
      </c>
      <c r="B3185" s="264" t="s">
        <v>6954</v>
      </c>
      <c r="C3185" s="264" t="s">
        <v>3844</v>
      </c>
      <c r="D3185" s="265">
        <v>97.83</v>
      </c>
    </row>
    <row r="3186" spans="1:4" x14ac:dyDescent="0.25">
      <c r="A3186" s="264">
        <v>101636</v>
      </c>
      <c r="B3186" s="264" t="s">
        <v>6955</v>
      </c>
      <c r="C3186" s="264" t="s">
        <v>3844</v>
      </c>
      <c r="D3186" s="265">
        <v>144.83000000000001</v>
      </c>
    </row>
    <row r="3187" spans="1:4" x14ac:dyDescent="0.25">
      <c r="A3187" s="264">
        <v>101637</v>
      </c>
      <c r="B3187" s="264" t="s">
        <v>6956</v>
      </c>
      <c r="C3187" s="264" t="s">
        <v>3844</v>
      </c>
      <c r="D3187" s="265">
        <v>140.11000000000001</v>
      </c>
    </row>
    <row r="3188" spans="1:4" x14ac:dyDescent="0.25">
      <c r="A3188" s="264">
        <v>101640</v>
      </c>
      <c r="B3188" s="264" t="s">
        <v>6957</v>
      </c>
      <c r="C3188" s="264" t="s">
        <v>3844</v>
      </c>
      <c r="D3188" s="265">
        <v>75.47</v>
      </c>
    </row>
    <row r="3189" spans="1:4" x14ac:dyDescent="0.25">
      <c r="A3189" s="264">
        <v>101641</v>
      </c>
      <c r="B3189" s="264" t="s">
        <v>6958</v>
      </c>
      <c r="C3189" s="264" t="s">
        <v>3844</v>
      </c>
      <c r="D3189" s="265">
        <v>39.229999999999997</v>
      </c>
    </row>
    <row r="3190" spans="1:4" x14ac:dyDescent="0.25">
      <c r="A3190" s="264">
        <v>101642</v>
      </c>
      <c r="B3190" s="264" t="s">
        <v>6959</v>
      </c>
      <c r="C3190" s="264" t="s">
        <v>3844</v>
      </c>
      <c r="D3190" s="265">
        <v>19.829999999999998</v>
      </c>
    </row>
    <row r="3191" spans="1:4" x14ac:dyDescent="0.25">
      <c r="A3191" s="264">
        <v>101643</v>
      </c>
      <c r="B3191" s="264" t="s">
        <v>6960</v>
      </c>
      <c r="C3191" s="264" t="s">
        <v>3844</v>
      </c>
      <c r="D3191" s="265">
        <v>34.28</v>
      </c>
    </row>
    <row r="3192" spans="1:4" x14ac:dyDescent="0.25">
      <c r="A3192" s="264">
        <v>101644</v>
      </c>
      <c r="B3192" s="264" t="s">
        <v>6961</v>
      </c>
      <c r="C3192" s="264" t="s">
        <v>3844</v>
      </c>
      <c r="D3192" s="265">
        <v>46.28</v>
      </c>
    </row>
    <row r="3193" spans="1:4" x14ac:dyDescent="0.25">
      <c r="A3193" s="264">
        <v>101645</v>
      </c>
      <c r="B3193" s="264" t="s">
        <v>6962</v>
      </c>
      <c r="C3193" s="264" t="s">
        <v>3844</v>
      </c>
      <c r="D3193" s="265">
        <v>22.07</v>
      </c>
    </row>
    <row r="3194" spans="1:4" x14ac:dyDescent="0.25">
      <c r="A3194" s="264">
        <v>101646</v>
      </c>
      <c r="B3194" s="264" t="s">
        <v>6963</v>
      </c>
      <c r="C3194" s="264" t="s">
        <v>3844</v>
      </c>
      <c r="D3194" s="265">
        <v>29.21</v>
      </c>
    </row>
    <row r="3195" spans="1:4" x14ac:dyDescent="0.25">
      <c r="A3195" s="264">
        <v>101647</v>
      </c>
      <c r="B3195" s="264" t="s">
        <v>6964</v>
      </c>
      <c r="C3195" s="264" t="s">
        <v>3844</v>
      </c>
      <c r="D3195" s="265">
        <v>53.4</v>
      </c>
    </row>
    <row r="3196" spans="1:4" x14ac:dyDescent="0.25">
      <c r="A3196" s="264">
        <v>101648</v>
      </c>
      <c r="B3196" s="264" t="s">
        <v>6965</v>
      </c>
      <c r="C3196" s="264" t="s">
        <v>3844</v>
      </c>
      <c r="D3196" s="265">
        <v>41.37</v>
      </c>
    </row>
    <row r="3197" spans="1:4" x14ac:dyDescent="0.25">
      <c r="A3197" s="264">
        <v>101649</v>
      </c>
      <c r="B3197" s="264" t="s">
        <v>6966</v>
      </c>
      <c r="C3197" s="264" t="s">
        <v>3844</v>
      </c>
      <c r="D3197" s="265">
        <v>47.62</v>
      </c>
    </row>
    <row r="3198" spans="1:4" x14ac:dyDescent="0.25">
      <c r="A3198" s="264">
        <v>101650</v>
      </c>
      <c r="B3198" s="264" t="s">
        <v>6967</v>
      </c>
      <c r="C3198" s="264" t="s">
        <v>3844</v>
      </c>
      <c r="D3198" s="265">
        <v>55.3</v>
      </c>
    </row>
    <row r="3199" spans="1:4" x14ac:dyDescent="0.25">
      <c r="A3199" s="264">
        <v>101651</v>
      </c>
      <c r="B3199" s="264" t="s">
        <v>6968</v>
      </c>
      <c r="C3199" s="264" t="s">
        <v>3844</v>
      </c>
      <c r="D3199" s="265">
        <v>64.69</v>
      </c>
    </row>
    <row r="3200" spans="1:4" x14ac:dyDescent="0.25">
      <c r="A3200" s="264">
        <v>101652</v>
      </c>
      <c r="B3200" s="264" t="s">
        <v>6969</v>
      </c>
      <c r="C3200" s="264" t="s">
        <v>3844</v>
      </c>
      <c r="D3200" s="265">
        <v>479.35</v>
      </c>
    </row>
    <row r="3201" spans="1:4" x14ac:dyDescent="0.25">
      <c r="A3201" s="264">
        <v>101653</v>
      </c>
      <c r="B3201" s="264" t="s">
        <v>6970</v>
      </c>
      <c r="C3201" s="264" t="s">
        <v>3844</v>
      </c>
      <c r="D3201" s="265">
        <v>266.08999999999997</v>
      </c>
    </row>
    <row r="3202" spans="1:4" x14ac:dyDescent="0.25">
      <c r="A3202" s="264">
        <v>101654</v>
      </c>
      <c r="B3202" s="264" t="s">
        <v>6971</v>
      </c>
      <c r="C3202" s="264" t="s">
        <v>3844</v>
      </c>
      <c r="D3202" s="265">
        <v>281.39999999999998</v>
      </c>
    </row>
    <row r="3203" spans="1:4" x14ac:dyDescent="0.25">
      <c r="A3203" s="264">
        <v>101655</v>
      </c>
      <c r="B3203" s="264" t="s">
        <v>6972</v>
      </c>
      <c r="C3203" s="264" t="s">
        <v>3844</v>
      </c>
      <c r="D3203" s="265">
        <v>456.97</v>
      </c>
    </row>
    <row r="3204" spans="1:4" x14ac:dyDescent="0.25">
      <c r="A3204" s="264">
        <v>101656</v>
      </c>
      <c r="B3204" s="264" t="s">
        <v>6973</v>
      </c>
      <c r="C3204" s="264" t="s">
        <v>3844</v>
      </c>
      <c r="D3204" s="265">
        <v>497.96</v>
      </c>
    </row>
    <row r="3205" spans="1:4" x14ac:dyDescent="0.25">
      <c r="A3205" s="264">
        <v>101657</v>
      </c>
      <c r="B3205" s="264" t="s">
        <v>6974</v>
      </c>
      <c r="C3205" s="264" t="s">
        <v>3844</v>
      </c>
      <c r="D3205" s="265">
        <v>585.28</v>
      </c>
    </row>
    <row r="3206" spans="1:4" x14ac:dyDescent="0.25">
      <c r="A3206" s="264">
        <v>101658</v>
      </c>
      <c r="B3206" s="264" t="s">
        <v>6975</v>
      </c>
      <c r="C3206" s="264" t="s">
        <v>3844</v>
      </c>
      <c r="D3206" s="265">
        <v>764.83</v>
      </c>
    </row>
    <row r="3207" spans="1:4" x14ac:dyDescent="0.25">
      <c r="A3207" s="264">
        <v>101659</v>
      </c>
      <c r="B3207" s="264" t="s">
        <v>6976</v>
      </c>
      <c r="C3207" s="264" t="s">
        <v>3844</v>
      </c>
      <c r="D3207" s="265">
        <v>876.5</v>
      </c>
    </row>
    <row r="3208" spans="1:4" x14ac:dyDescent="0.25">
      <c r="A3208" s="264">
        <v>101660</v>
      </c>
      <c r="B3208" s="264" t="s">
        <v>6977</v>
      </c>
      <c r="C3208" s="264" t="s">
        <v>3844</v>
      </c>
      <c r="D3208" s="266">
        <v>1403.66</v>
      </c>
    </row>
    <row r="3209" spans="1:4" x14ac:dyDescent="0.25">
      <c r="A3209" s="264">
        <v>101661</v>
      </c>
      <c r="B3209" s="264" t="s">
        <v>6978</v>
      </c>
      <c r="C3209" s="264" t="s">
        <v>3844</v>
      </c>
      <c r="D3209" s="265">
        <v>114.03</v>
      </c>
    </row>
    <row r="3210" spans="1:4" x14ac:dyDescent="0.25">
      <c r="A3210" s="264">
        <v>101662</v>
      </c>
      <c r="B3210" s="264" t="s">
        <v>6979</v>
      </c>
      <c r="C3210" s="264" t="s">
        <v>3844</v>
      </c>
      <c r="D3210" s="265">
        <v>652.79999999999995</v>
      </c>
    </row>
    <row r="3211" spans="1:4" x14ac:dyDescent="0.25">
      <c r="A3211" s="264">
        <v>101663</v>
      </c>
      <c r="B3211" s="264" t="s">
        <v>6980</v>
      </c>
      <c r="C3211" s="264" t="s">
        <v>3844</v>
      </c>
      <c r="D3211" s="265">
        <v>26.58</v>
      </c>
    </row>
    <row r="3212" spans="1:4" x14ac:dyDescent="0.25">
      <c r="A3212" s="264">
        <v>101664</v>
      </c>
      <c r="B3212" s="264" t="s">
        <v>6981</v>
      </c>
      <c r="C3212" s="264" t="s">
        <v>3844</v>
      </c>
      <c r="D3212" s="265">
        <v>27.79</v>
      </c>
    </row>
    <row r="3213" spans="1:4" x14ac:dyDescent="0.25">
      <c r="A3213" s="264">
        <v>101665</v>
      </c>
      <c r="B3213" s="264" t="s">
        <v>6982</v>
      </c>
      <c r="C3213" s="264" t="s">
        <v>3844</v>
      </c>
      <c r="D3213" s="265">
        <v>32.97</v>
      </c>
    </row>
    <row r="3214" spans="1:4" x14ac:dyDescent="0.25">
      <c r="A3214" s="264">
        <v>101666</v>
      </c>
      <c r="B3214" s="264" t="s">
        <v>6983</v>
      </c>
      <c r="C3214" s="264" t="s">
        <v>3844</v>
      </c>
      <c r="D3214" s="265">
        <v>357.09</v>
      </c>
    </row>
    <row r="3215" spans="1:4" x14ac:dyDescent="0.25">
      <c r="A3215" s="264">
        <v>102085</v>
      </c>
      <c r="B3215" s="264" t="s">
        <v>6984</v>
      </c>
      <c r="C3215" s="264" t="s">
        <v>3844</v>
      </c>
      <c r="D3215" s="265">
        <v>186.9</v>
      </c>
    </row>
    <row r="3216" spans="1:4" x14ac:dyDescent="0.25">
      <c r="A3216" s="264">
        <v>100578</v>
      </c>
      <c r="B3216" s="264" t="s">
        <v>6985</v>
      </c>
      <c r="C3216" s="264" t="s">
        <v>3844</v>
      </c>
      <c r="D3216" s="265">
        <v>451.03</v>
      </c>
    </row>
    <row r="3217" spans="1:4" x14ac:dyDescent="0.25">
      <c r="A3217" s="264">
        <v>100579</v>
      </c>
      <c r="B3217" s="264" t="s">
        <v>6986</v>
      </c>
      <c r="C3217" s="264" t="s">
        <v>3844</v>
      </c>
      <c r="D3217" s="265">
        <v>494.45</v>
      </c>
    </row>
    <row r="3218" spans="1:4" x14ac:dyDescent="0.25">
      <c r="A3218" s="264">
        <v>100580</v>
      </c>
      <c r="B3218" s="264" t="s">
        <v>6987</v>
      </c>
      <c r="C3218" s="264" t="s">
        <v>3844</v>
      </c>
      <c r="D3218" s="265">
        <v>541.41</v>
      </c>
    </row>
    <row r="3219" spans="1:4" x14ac:dyDescent="0.25">
      <c r="A3219" s="264">
        <v>100581</v>
      </c>
      <c r="B3219" s="264" t="s">
        <v>6988</v>
      </c>
      <c r="C3219" s="264" t="s">
        <v>3844</v>
      </c>
      <c r="D3219" s="265">
        <v>515.95000000000005</v>
      </c>
    </row>
    <row r="3220" spans="1:4" x14ac:dyDescent="0.25">
      <c r="A3220" s="264">
        <v>100582</v>
      </c>
      <c r="B3220" s="264" t="s">
        <v>6989</v>
      </c>
      <c r="C3220" s="264" t="s">
        <v>3844</v>
      </c>
      <c r="D3220" s="265">
        <v>600.55999999999995</v>
      </c>
    </row>
    <row r="3221" spans="1:4" x14ac:dyDescent="0.25">
      <c r="A3221" s="264">
        <v>100583</v>
      </c>
      <c r="B3221" s="264" t="s">
        <v>6990</v>
      </c>
      <c r="C3221" s="264" t="s">
        <v>3844</v>
      </c>
      <c r="D3221" s="265">
        <v>539</v>
      </c>
    </row>
    <row r="3222" spans="1:4" x14ac:dyDescent="0.25">
      <c r="A3222" s="264">
        <v>100584</v>
      </c>
      <c r="B3222" s="264" t="s">
        <v>6991</v>
      </c>
      <c r="C3222" s="264" t="s">
        <v>3844</v>
      </c>
      <c r="D3222" s="265">
        <v>589.9</v>
      </c>
    </row>
    <row r="3223" spans="1:4" x14ac:dyDescent="0.25">
      <c r="A3223" s="264">
        <v>100585</v>
      </c>
      <c r="B3223" s="264" t="s">
        <v>6992</v>
      </c>
      <c r="C3223" s="264" t="s">
        <v>3844</v>
      </c>
      <c r="D3223" s="265">
        <v>583.78</v>
      </c>
    </row>
    <row r="3224" spans="1:4" x14ac:dyDescent="0.25">
      <c r="A3224" s="264">
        <v>100586</v>
      </c>
      <c r="B3224" s="264" t="s">
        <v>6993</v>
      </c>
      <c r="C3224" s="264" t="s">
        <v>3844</v>
      </c>
      <c r="D3224" s="265">
        <v>664.93</v>
      </c>
    </row>
    <row r="3225" spans="1:4" x14ac:dyDescent="0.25">
      <c r="A3225" s="264">
        <v>100587</v>
      </c>
      <c r="B3225" s="264" t="s">
        <v>6994</v>
      </c>
      <c r="C3225" s="264" t="s">
        <v>3844</v>
      </c>
      <c r="D3225" s="265">
        <v>630.15</v>
      </c>
    </row>
    <row r="3226" spans="1:4" x14ac:dyDescent="0.25">
      <c r="A3226" s="264">
        <v>100588</v>
      </c>
      <c r="B3226" s="264" t="s">
        <v>6995</v>
      </c>
      <c r="C3226" s="264" t="s">
        <v>3844</v>
      </c>
      <c r="D3226" s="265">
        <v>693.24</v>
      </c>
    </row>
    <row r="3227" spans="1:4" x14ac:dyDescent="0.25">
      <c r="A3227" s="264">
        <v>100589</v>
      </c>
      <c r="B3227" s="264" t="s">
        <v>6996</v>
      </c>
      <c r="C3227" s="264" t="s">
        <v>3844</v>
      </c>
      <c r="D3227" s="265">
        <v>697.01</v>
      </c>
    </row>
    <row r="3228" spans="1:4" x14ac:dyDescent="0.25">
      <c r="A3228" s="264">
        <v>100590</v>
      </c>
      <c r="B3228" s="264" t="s">
        <v>6997</v>
      </c>
      <c r="C3228" s="264" t="s">
        <v>3844</v>
      </c>
      <c r="D3228" s="265">
        <v>759.28</v>
      </c>
    </row>
    <row r="3229" spans="1:4" x14ac:dyDescent="0.25">
      <c r="A3229" s="264">
        <v>100591</v>
      </c>
      <c r="B3229" s="264" t="s">
        <v>6998</v>
      </c>
      <c r="C3229" s="264" t="s">
        <v>3844</v>
      </c>
      <c r="D3229" s="265">
        <v>693.11</v>
      </c>
    </row>
    <row r="3230" spans="1:4" x14ac:dyDescent="0.25">
      <c r="A3230" s="264">
        <v>100592</v>
      </c>
      <c r="B3230" s="264" t="s">
        <v>6999</v>
      </c>
      <c r="C3230" s="264" t="s">
        <v>3844</v>
      </c>
      <c r="D3230" s="265">
        <v>744.74</v>
      </c>
    </row>
    <row r="3231" spans="1:4" x14ac:dyDescent="0.25">
      <c r="A3231" s="264">
        <v>100593</v>
      </c>
      <c r="B3231" s="264" t="s">
        <v>7000</v>
      </c>
      <c r="C3231" s="264" t="s">
        <v>3844</v>
      </c>
      <c r="D3231" s="265">
        <v>742.32</v>
      </c>
    </row>
    <row r="3232" spans="1:4" x14ac:dyDescent="0.25">
      <c r="A3232" s="264">
        <v>100594</v>
      </c>
      <c r="B3232" s="264" t="s">
        <v>7001</v>
      </c>
      <c r="C3232" s="264" t="s">
        <v>3844</v>
      </c>
      <c r="D3232" s="265">
        <v>829.9</v>
      </c>
    </row>
    <row r="3233" spans="1:4" x14ac:dyDescent="0.25">
      <c r="A3233" s="264">
        <v>100595</v>
      </c>
      <c r="B3233" s="264" t="s">
        <v>7002</v>
      </c>
      <c r="C3233" s="264" t="s">
        <v>3844</v>
      </c>
      <c r="D3233" s="265">
        <v>889.91</v>
      </c>
    </row>
    <row r="3234" spans="1:4" x14ac:dyDescent="0.25">
      <c r="A3234" s="264">
        <v>100596</v>
      </c>
      <c r="B3234" s="264" t="s">
        <v>7003</v>
      </c>
      <c r="C3234" s="264" t="s">
        <v>3844</v>
      </c>
      <c r="D3234" s="266">
        <v>1008.13</v>
      </c>
    </row>
    <row r="3235" spans="1:4" x14ac:dyDescent="0.25">
      <c r="A3235" s="264">
        <v>100597</v>
      </c>
      <c r="B3235" s="264" t="s">
        <v>7004</v>
      </c>
      <c r="C3235" s="264" t="s">
        <v>3844</v>
      </c>
      <c r="D3235" s="266">
        <v>1028.5</v>
      </c>
    </row>
    <row r="3236" spans="1:4" x14ac:dyDescent="0.25">
      <c r="A3236" s="264">
        <v>100598</v>
      </c>
      <c r="B3236" s="264" t="s">
        <v>7005</v>
      </c>
      <c r="C3236" s="264" t="s">
        <v>3844</v>
      </c>
      <c r="D3236" s="266">
        <v>1125.97</v>
      </c>
    </row>
    <row r="3237" spans="1:4" x14ac:dyDescent="0.25">
      <c r="A3237" s="264">
        <v>100599</v>
      </c>
      <c r="B3237" s="264" t="s">
        <v>7006</v>
      </c>
      <c r="C3237" s="264" t="s">
        <v>3844</v>
      </c>
      <c r="D3237" s="265">
        <v>471.16</v>
      </c>
    </row>
    <row r="3238" spans="1:4" x14ac:dyDescent="0.25">
      <c r="A3238" s="264">
        <v>100600</v>
      </c>
      <c r="B3238" s="264" t="s">
        <v>7007</v>
      </c>
      <c r="C3238" s="264" t="s">
        <v>3844</v>
      </c>
      <c r="D3238" s="265">
        <v>561.75</v>
      </c>
    </row>
    <row r="3239" spans="1:4" x14ac:dyDescent="0.25">
      <c r="A3239" s="264">
        <v>100601</v>
      </c>
      <c r="B3239" s="264" t="s">
        <v>7008</v>
      </c>
      <c r="C3239" s="264" t="s">
        <v>3844</v>
      </c>
      <c r="D3239" s="265">
        <v>716.04</v>
      </c>
    </row>
    <row r="3240" spans="1:4" x14ac:dyDescent="0.25">
      <c r="A3240" s="264">
        <v>100602</v>
      </c>
      <c r="B3240" s="264" t="s">
        <v>7009</v>
      </c>
      <c r="C3240" s="264" t="s">
        <v>3844</v>
      </c>
      <c r="D3240" s="265">
        <v>908.49</v>
      </c>
    </row>
    <row r="3241" spans="1:4" x14ac:dyDescent="0.25">
      <c r="A3241" s="264">
        <v>100603</v>
      </c>
      <c r="B3241" s="264" t="s">
        <v>7010</v>
      </c>
      <c r="C3241" s="264" t="s">
        <v>3844</v>
      </c>
      <c r="D3241" s="266">
        <v>1403.12</v>
      </c>
    </row>
    <row r="3242" spans="1:4" x14ac:dyDescent="0.25">
      <c r="A3242" s="264">
        <v>100604</v>
      </c>
      <c r="B3242" s="264" t="s">
        <v>7011</v>
      </c>
      <c r="C3242" s="264" t="s">
        <v>3844</v>
      </c>
      <c r="D3242" s="265">
        <v>595.9</v>
      </c>
    </row>
    <row r="3243" spans="1:4" x14ac:dyDescent="0.25">
      <c r="A3243" s="264">
        <v>100605</v>
      </c>
      <c r="B3243" s="264" t="s">
        <v>7012</v>
      </c>
      <c r="C3243" s="264" t="s">
        <v>3844</v>
      </c>
      <c r="D3243" s="265">
        <v>951.14</v>
      </c>
    </row>
    <row r="3244" spans="1:4" x14ac:dyDescent="0.25">
      <c r="A3244" s="264">
        <v>100606</v>
      </c>
      <c r="B3244" s="264" t="s">
        <v>7013</v>
      </c>
      <c r="C3244" s="264" t="s">
        <v>3844</v>
      </c>
      <c r="D3244" s="266">
        <v>1456.72</v>
      </c>
    </row>
    <row r="3245" spans="1:4" x14ac:dyDescent="0.25">
      <c r="A3245" s="264">
        <v>100607</v>
      </c>
      <c r="B3245" s="264" t="s">
        <v>7014</v>
      </c>
      <c r="C3245" s="264" t="s">
        <v>3844</v>
      </c>
      <c r="D3245" s="265">
        <v>612.07000000000005</v>
      </c>
    </row>
    <row r="3246" spans="1:4" x14ac:dyDescent="0.25">
      <c r="A3246" s="264">
        <v>100608</v>
      </c>
      <c r="B3246" s="264" t="s">
        <v>7015</v>
      </c>
      <c r="C3246" s="264" t="s">
        <v>3844</v>
      </c>
      <c r="D3246" s="265">
        <v>972.15</v>
      </c>
    </row>
    <row r="3247" spans="1:4" x14ac:dyDescent="0.25">
      <c r="A3247" s="264">
        <v>100609</v>
      </c>
      <c r="B3247" s="264" t="s">
        <v>7016</v>
      </c>
      <c r="C3247" s="264" t="s">
        <v>3844</v>
      </c>
      <c r="D3247" s="266">
        <v>1485.39</v>
      </c>
    </row>
    <row r="3248" spans="1:4" x14ac:dyDescent="0.25">
      <c r="A3248" s="264">
        <v>100610</v>
      </c>
      <c r="B3248" s="264" t="s">
        <v>7017</v>
      </c>
      <c r="C3248" s="264" t="s">
        <v>3844</v>
      </c>
      <c r="D3248" s="265">
        <v>628.21</v>
      </c>
    </row>
    <row r="3249" spans="1:4" x14ac:dyDescent="0.25">
      <c r="A3249" s="264">
        <v>100611</v>
      </c>
      <c r="B3249" s="264" t="s">
        <v>7018</v>
      </c>
      <c r="C3249" s="264" t="s">
        <v>3844</v>
      </c>
      <c r="D3249" s="265">
        <v>790.01</v>
      </c>
    </row>
    <row r="3250" spans="1:4" x14ac:dyDescent="0.25">
      <c r="A3250" s="264">
        <v>100612</v>
      </c>
      <c r="B3250" s="264" t="s">
        <v>7019</v>
      </c>
      <c r="C3250" s="264" t="s">
        <v>3844</v>
      </c>
      <c r="D3250" s="265">
        <v>992.76</v>
      </c>
    </row>
    <row r="3251" spans="1:4" x14ac:dyDescent="0.25">
      <c r="A3251" s="264">
        <v>100613</v>
      </c>
      <c r="B3251" s="264" t="s">
        <v>7020</v>
      </c>
      <c r="C3251" s="264" t="s">
        <v>3844</v>
      </c>
      <c r="D3251" s="266">
        <v>1513.37</v>
      </c>
    </row>
    <row r="3252" spans="1:4" x14ac:dyDescent="0.25">
      <c r="A3252" s="264">
        <v>100614</v>
      </c>
      <c r="B3252" s="264" t="s">
        <v>7021</v>
      </c>
      <c r="C3252" s="264" t="s">
        <v>3844</v>
      </c>
      <c r="D3252" s="265">
        <v>826.32</v>
      </c>
    </row>
    <row r="3253" spans="1:4" x14ac:dyDescent="0.25">
      <c r="A3253" s="264">
        <v>100615</v>
      </c>
      <c r="B3253" s="264" t="s">
        <v>7022</v>
      </c>
      <c r="C3253" s="264" t="s">
        <v>3844</v>
      </c>
      <c r="D3253" s="266">
        <v>1033.6199999999999</v>
      </c>
    </row>
    <row r="3254" spans="1:4" x14ac:dyDescent="0.25">
      <c r="A3254" s="264">
        <v>100616</v>
      </c>
      <c r="B3254" s="264" t="s">
        <v>7023</v>
      </c>
      <c r="C3254" s="264" t="s">
        <v>3844</v>
      </c>
      <c r="D3254" s="266">
        <v>1572.23</v>
      </c>
    </row>
    <row r="3255" spans="1:4" x14ac:dyDescent="0.25">
      <c r="A3255" s="264">
        <v>100617</v>
      </c>
      <c r="B3255" s="264" t="s">
        <v>7024</v>
      </c>
      <c r="C3255" s="264" t="s">
        <v>3844</v>
      </c>
      <c r="D3255" s="266">
        <v>1074.3</v>
      </c>
    </row>
    <row r="3256" spans="1:4" x14ac:dyDescent="0.25">
      <c r="A3256" s="264">
        <v>100618</v>
      </c>
      <c r="B3256" s="264" t="s">
        <v>7025</v>
      </c>
      <c r="C3256" s="264" t="s">
        <v>3844</v>
      </c>
      <c r="D3256" s="266">
        <v>1636.48</v>
      </c>
    </row>
    <row r="3257" spans="1:4" x14ac:dyDescent="0.25">
      <c r="A3257" s="264">
        <v>100619</v>
      </c>
      <c r="B3257" s="264" t="s">
        <v>7026</v>
      </c>
      <c r="C3257" s="264" t="s">
        <v>3844</v>
      </c>
      <c r="D3257" s="265">
        <v>577.64</v>
      </c>
    </row>
    <row r="3258" spans="1:4" x14ac:dyDescent="0.25">
      <c r="A3258" s="264">
        <v>100620</v>
      </c>
      <c r="B3258" s="264" t="s">
        <v>7027</v>
      </c>
      <c r="C3258" s="264" t="s">
        <v>3844</v>
      </c>
      <c r="D3258" s="266">
        <v>3550.34</v>
      </c>
    </row>
    <row r="3259" spans="1:4" x14ac:dyDescent="0.25">
      <c r="A3259" s="264">
        <v>100621</v>
      </c>
      <c r="B3259" s="264" t="s">
        <v>7028</v>
      </c>
      <c r="C3259" s="264" t="s">
        <v>3844</v>
      </c>
      <c r="D3259" s="266">
        <v>4007.18</v>
      </c>
    </row>
    <row r="3260" spans="1:4" x14ac:dyDescent="0.25">
      <c r="A3260" s="264">
        <v>100622</v>
      </c>
      <c r="B3260" s="264" t="s">
        <v>7029</v>
      </c>
      <c r="C3260" s="264" t="s">
        <v>3844</v>
      </c>
      <c r="D3260" s="266">
        <v>2471.5</v>
      </c>
    </row>
    <row r="3261" spans="1:4" x14ac:dyDescent="0.25">
      <c r="A3261" s="264">
        <v>100623</v>
      </c>
      <c r="B3261" s="264" t="s">
        <v>7030</v>
      </c>
      <c r="C3261" s="264" t="s">
        <v>3844</v>
      </c>
      <c r="D3261" s="266">
        <v>2650.99</v>
      </c>
    </row>
    <row r="3262" spans="1:4" x14ac:dyDescent="0.25">
      <c r="A3262" s="264">
        <v>97600</v>
      </c>
      <c r="B3262" s="264" t="s">
        <v>7031</v>
      </c>
      <c r="C3262" s="264" t="s">
        <v>3844</v>
      </c>
      <c r="D3262" s="265">
        <v>323.7</v>
      </c>
    </row>
    <row r="3263" spans="1:4" x14ac:dyDescent="0.25">
      <c r="A3263" s="264">
        <v>97601</v>
      </c>
      <c r="B3263" s="264" t="s">
        <v>7032</v>
      </c>
      <c r="C3263" s="264" t="s">
        <v>3844</v>
      </c>
      <c r="D3263" s="265">
        <v>338.15</v>
      </c>
    </row>
    <row r="3264" spans="1:4" x14ac:dyDescent="0.25">
      <c r="A3264" s="264">
        <v>97605</v>
      </c>
      <c r="B3264" s="264" t="s">
        <v>7033</v>
      </c>
      <c r="C3264" s="264" t="s">
        <v>3844</v>
      </c>
      <c r="D3264" s="265">
        <v>87.23</v>
      </c>
    </row>
    <row r="3265" spans="1:4" x14ac:dyDescent="0.25">
      <c r="A3265" s="264">
        <v>97606</v>
      </c>
      <c r="B3265" s="264" t="s">
        <v>7034</v>
      </c>
      <c r="C3265" s="264" t="s">
        <v>3844</v>
      </c>
      <c r="D3265" s="265">
        <v>91.71</v>
      </c>
    </row>
    <row r="3266" spans="1:4" x14ac:dyDescent="0.25">
      <c r="A3266" s="264">
        <v>97607</v>
      </c>
      <c r="B3266" s="264" t="s">
        <v>7035</v>
      </c>
      <c r="C3266" s="264" t="s">
        <v>3844</v>
      </c>
      <c r="D3266" s="265">
        <v>105.08</v>
      </c>
    </row>
    <row r="3267" spans="1:4" x14ac:dyDescent="0.25">
      <c r="A3267" s="264">
        <v>97608</v>
      </c>
      <c r="B3267" s="264" t="s">
        <v>7036</v>
      </c>
      <c r="C3267" s="264" t="s">
        <v>3844</v>
      </c>
      <c r="D3267" s="265">
        <v>109.56</v>
      </c>
    </row>
    <row r="3268" spans="1:4" x14ac:dyDescent="0.25">
      <c r="A3268" s="264">
        <v>102102</v>
      </c>
      <c r="B3268" s="264" t="s">
        <v>7037</v>
      </c>
      <c r="C3268" s="264" t="s">
        <v>3844</v>
      </c>
      <c r="D3268" s="266">
        <v>10211.6</v>
      </c>
    </row>
    <row r="3269" spans="1:4" x14ac:dyDescent="0.25">
      <c r="A3269" s="264">
        <v>102103</v>
      </c>
      <c r="B3269" s="264" t="s">
        <v>7038</v>
      </c>
      <c r="C3269" s="264" t="s">
        <v>3844</v>
      </c>
      <c r="D3269" s="266">
        <v>11363.2</v>
      </c>
    </row>
    <row r="3270" spans="1:4" x14ac:dyDescent="0.25">
      <c r="A3270" s="264">
        <v>102104</v>
      </c>
      <c r="B3270" s="264" t="s">
        <v>7039</v>
      </c>
      <c r="C3270" s="264" t="s">
        <v>3844</v>
      </c>
      <c r="D3270" s="266">
        <v>14573.8</v>
      </c>
    </row>
    <row r="3271" spans="1:4" x14ac:dyDescent="0.25">
      <c r="A3271" s="264">
        <v>102105</v>
      </c>
      <c r="B3271" s="264" t="s">
        <v>7040</v>
      </c>
      <c r="C3271" s="264" t="s">
        <v>3844</v>
      </c>
      <c r="D3271" s="266">
        <v>17909.72</v>
      </c>
    </row>
    <row r="3272" spans="1:4" x14ac:dyDescent="0.25">
      <c r="A3272" s="264">
        <v>102106</v>
      </c>
      <c r="B3272" s="264" t="s">
        <v>7041</v>
      </c>
      <c r="C3272" s="264" t="s">
        <v>3844</v>
      </c>
      <c r="D3272" s="266">
        <v>22462.53</v>
      </c>
    </row>
    <row r="3273" spans="1:4" x14ac:dyDescent="0.25">
      <c r="A3273" s="264">
        <v>102107</v>
      </c>
      <c r="B3273" s="264" t="s">
        <v>7042</v>
      </c>
      <c r="C3273" s="264" t="s">
        <v>3844</v>
      </c>
      <c r="D3273" s="266">
        <v>31339.97</v>
      </c>
    </row>
    <row r="3274" spans="1:4" x14ac:dyDescent="0.25">
      <c r="A3274" s="264">
        <v>102108</v>
      </c>
      <c r="B3274" s="264" t="s">
        <v>7043</v>
      </c>
      <c r="C3274" s="264" t="s">
        <v>3844</v>
      </c>
      <c r="D3274" s="266">
        <v>36493.94</v>
      </c>
    </row>
    <row r="3275" spans="1:4" x14ac:dyDescent="0.25">
      <c r="A3275" s="264">
        <v>102109</v>
      </c>
      <c r="B3275" s="264" t="s">
        <v>7044</v>
      </c>
      <c r="C3275" s="264" t="s">
        <v>3844</v>
      </c>
      <c r="D3275" s="265">
        <v>72.87</v>
      </c>
    </row>
    <row r="3276" spans="1:4" x14ac:dyDescent="0.25">
      <c r="A3276" s="264">
        <v>102110</v>
      </c>
      <c r="B3276" s="264" t="s">
        <v>7045</v>
      </c>
      <c r="C3276" s="264" t="s">
        <v>3844</v>
      </c>
      <c r="D3276" s="265">
        <v>243.47</v>
      </c>
    </row>
    <row r="3277" spans="1:4" x14ac:dyDescent="0.25">
      <c r="A3277" s="264">
        <v>103654</v>
      </c>
      <c r="B3277" s="264" t="s">
        <v>7046</v>
      </c>
      <c r="C3277" s="264" t="s">
        <v>3844</v>
      </c>
      <c r="D3277" s="266">
        <v>59077.73</v>
      </c>
    </row>
    <row r="3278" spans="1:4" x14ac:dyDescent="0.25">
      <c r="A3278" s="264">
        <v>103655</v>
      </c>
      <c r="B3278" s="264" t="s">
        <v>7047</v>
      </c>
      <c r="C3278" s="264" t="s">
        <v>3844</v>
      </c>
      <c r="D3278" s="266">
        <v>80930.02</v>
      </c>
    </row>
    <row r="3279" spans="1:4" x14ac:dyDescent="0.25">
      <c r="A3279" s="264">
        <v>103656</v>
      </c>
      <c r="B3279" s="264" t="s">
        <v>7048</v>
      </c>
      <c r="C3279" s="264" t="s">
        <v>3844</v>
      </c>
      <c r="D3279" s="266">
        <v>113153.33</v>
      </c>
    </row>
    <row r="3280" spans="1:4" x14ac:dyDescent="0.25">
      <c r="A3280" s="264">
        <v>104473</v>
      </c>
      <c r="B3280" s="264" t="s">
        <v>7049</v>
      </c>
      <c r="C3280" s="264" t="s">
        <v>3844</v>
      </c>
      <c r="D3280" s="265">
        <v>154.02000000000001</v>
      </c>
    </row>
    <row r="3281" spans="1:4" x14ac:dyDescent="0.25">
      <c r="A3281" s="264">
        <v>104474</v>
      </c>
      <c r="B3281" s="264" t="s">
        <v>7050</v>
      </c>
      <c r="C3281" s="264" t="s">
        <v>3844</v>
      </c>
      <c r="D3281" s="265">
        <v>330.12</v>
      </c>
    </row>
    <row r="3282" spans="1:4" x14ac:dyDescent="0.25">
      <c r="A3282" s="264">
        <v>104475</v>
      </c>
      <c r="B3282" s="264" t="s">
        <v>7051</v>
      </c>
      <c r="C3282" s="264" t="s">
        <v>3844</v>
      </c>
      <c r="D3282" s="265">
        <v>131.88</v>
      </c>
    </row>
    <row r="3283" spans="1:4" x14ac:dyDescent="0.25">
      <c r="A3283" s="264">
        <v>104476</v>
      </c>
      <c r="B3283" s="264" t="s">
        <v>7052</v>
      </c>
      <c r="C3283" s="264" t="s">
        <v>3844</v>
      </c>
      <c r="D3283" s="265">
        <v>166.35</v>
      </c>
    </row>
    <row r="3284" spans="1:4" x14ac:dyDescent="0.25">
      <c r="A3284" s="264">
        <v>104477</v>
      </c>
      <c r="B3284" s="264" t="s">
        <v>7053</v>
      </c>
      <c r="C3284" s="264" t="s">
        <v>3844</v>
      </c>
      <c r="D3284" s="265">
        <v>131.82</v>
      </c>
    </row>
    <row r="3285" spans="1:4" x14ac:dyDescent="0.25">
      <c r="A3285" s="264">
        <v>104478</v>
      </c>
      <c r="B3285" s="264" t="s">
        <v>7054</v>
      </c>
      <c r="C3285" s="264" t="s">
        <v>3844</v>
      </c>
      <c r="D3285" s="265">
        <v>290.81</v>
      </c>
    </row>
    <row r="3286" spans="1:4" x14ac:dyDescent="0.25">
      <c r="A3286" s="264">
        <v>104479</v>
      </c>
      <c r="B3286" s="264" t="s">
        <v>7055</v>
      </c>
      <c r="C3286" s="264" t="s">
        <v>3844</v>
      </c>
      <c r="D3286" s="265">
        <v>116.07</v>
      </c>
    </row>
    <row r="3287" spans="1:4" x14ac:dyDescent="0.25">
      <c r="A3287" s="264">
        <v>104480</v>
      </c>
      <c r="B3287" s="264" t="s">
        <v>7056</v>
      </c>
      <c r="C3287" s="264" t="s">
        <v>3844</v>
      </c>
      <c r="D3287" s="265">
        <v>131.77000000000001</v>
      </c>
    </row>
    <row r="3288" spans="1:4" x14ac:dyDescent="0.25">
      <c r="A3288" s="264">
        <v>104481</v>
      </c>
      <c r="B3288" s="264" t="s">
        <v>7057</v>
      </c>
      <c r="C3288" s="264" t="s">
        <v>3844</v>
      </c>
      <c r="D3288" s="265">
        <v>303.56</v>
      </c>
    </row>
    <row r="3289" spans="1:4" x14ac:dyDescent="0.25">
      <c r="A3289" s="264">
        <v>96971</v>
      </c>
      <c r="B3289" s="264" t="s">
        <v>7058</v>
      </c>
      <c r="C3289" s="264" t="s">
        <v>660</v>
      </c>
      <c r="D3289" s="265">
        <v>32.47</v>
      </c>
    </row>
    <row r="3290" spans="1:4" x14ac:dyDescent="0.25">
      <c r="A3290" s="264">
        <v>96972</v>
      </c>
      <c r="B3290" s="264" t="s">
        <v>7059</v>
      </c>
      <c r="C3290" s="264" t="s">
        <v>660</v>
      </c>
      <c r="D3290" s="265">
        <v>43.94</v>
      </c>
    </row>
    <row r="3291" spans="1:4" x14ac:dyDescent="0.25">
      <c r="A3291" s="264">
        <v>96973</v>
      </c>
      <c r="B3291" s="264" t="s">
        <v>7060</v>
      </c>
      <c r="C3291" s="264" t="s">
        <v>660</v>
      </c>
      <c r="D3291" s="265">
        <v>58.42</v>
      </c>
    </row>
    <row r="3292" spans="1:4" x14ac:dyDescent="0.25">
      <c r="A3292" s="264">
        <v>96974</v>
      </c>
      <c r="B3292" s="264" t="s">
        <v>7061</v>
      </c>
      <c r="C3292" s="264" t="s">
        <v>660</v>
      </c>
      <c r="D3292" s="265">
        <v>76.67</v>
      </c>
    </row>
    <row r="3293" spans="1:4" x14ac:dyDescent="0.25">
      <c r="A3293" s="264">
        <v>96975</v>
      </c>
      <c r="B3293" s="264" t="s">
        <v>7062</v>
      </c>
      <c r="C3293" s="264" t="s">
        <v>660</v>
      </c>
      <c r="D3293" s="265">
        <v>95.84</v>
      </c>
    </row>
    <row r="3294" spans="1:4" x14ac:dyDescent="0.25">
      <c r="A3294" s="264">
        <v>96976</v>
      </c>
      <c r="B3294" s="264" t="s">
        <v>7063</v>
      </c>
      <c r="C3294" s="264" t="s">
        <v>660</v>
      </c>
      <c r="D3294" s="265">
        <v>127.43</v>
      </c>
    </row>
    <row r="3295" spans="1:4" x14ac:dyDescent="0.25">
      <c r="A3295" s="264">
        <v>96977</v>
      </c>
      <c r="B3295" s="264" t="s">
        <v>7064</v>
      </c>
      <c r="C3295" s="264" t="s">
        <v>660</v>
      </c>
      <c r="D3295" s="265">
        <v>53.24</v>
      </c>
    </row>
    <row r="3296" spans="1:4" x14ac:dyDescent="0.25">
      <c r="A3296" s="264">
        <v>96978</v>
      </c>
      <c r="B3296" s="264" t="s">
        <v>7065</v>
      </c>
      <c r="C3296" s="264" t="s">
        <v>660</v>
      </c>
      <c r="D3296" s="265">
        <v>70.150000000000006</v>
      </c>
    </row>
    <row r="3297" spans="1:4" x14ac:dyDescent="0.25">
      <c r="A3297" s="264">
        <v>96979</v>
      </c>
      <c r="B3297" s="264" t="s">
        <v>7066</v>
      </c>
      <c r="C3297" s="264" t="s">
        <v>660</v>
      </c>
      <c r="D3297" s="265">
        <v>100.35</v>
      </c>
    </row>
    <row r="3298" spans="1:4" x14ac:dyDescent="0.25">
      <c r="A3298" s="264">
        <v>96984</v>
      </c>
      <c r="B3298" s="264" t="s">
        <v>7067</v>
      </c>
      <c r="C3298" s="264" t="s">
        <v>3844</v>
      </c>
      <c r="D3298" s="265">
        <v>59.38</v>
      </c>
    </row>
    <row r="3299" spans="1:4" x14ac:dyDescent="0.25">
      <c r="A3299" s="264">
        <v>96985</v>
      </c>
      <c r="B3299" s="264" t="s">
        <v>7068</v>
      </c>
      <c r="C3299" s="264" t="s">
        <v>3844</v>
      </c>
      <c r="D3299" s="265">
        <v>86.05</v>
      </c>
    </row>
    <row r="3300" spans="1:4" x14ac:dyDescent="0.25">
      <c r="A3300" s="264">
        <v>96986</v>
      </c>
      <c r="B3300" s="264" t="s">
        <v>7069</v>
      </c>
      <c r="C3300" s="264" t="s">
        <v>3844</v>
      </c>
      <c r="D3300" s="265">
        <v>128.38</v>
      </c>
    </row>
    <row r="3301" spans="1:4" x14ac:dyDescent="0.25">
      <c r="A3301" s="264">
        <v>96987</v>
      </c>
      <c r="B3301" s="264" t="s">
        <v>7070</v>
      </c>
      <c r="C3301" s="264" t="s">
        <v>3844</v>
      </c>
      <c r="D3301" s="265">
        <v>99.31</v>
      </c>
    </row>
    <row r="3302" spans="1:4" x14ac:dyDescent="0.25">
      <c r="A3302" s="264">
        <v>96988</v>
      </c>
      <c r="B3302" s="264" t="s">
        <v>7071</v>
      </c>
      <c r="C3302" s="264" t="s">
        <v>3844</v>
      </c>
      <c r="D3302" s="265">
        <v>134.56</v>
      </c>
    </row>
    <row r="3303" spans="1:4" x14ac:dyDescent="0.25">
      <c r="A3303" s="264">
        <v>96989</v>
      </c>
      <c r="B3303" s="264" t="s">
        <v>7072</v>
      </c>
      <c r="C3303" s="264" t="s">
        <v>3844</v>
      </c>
      <c r="D3303" s="265">
        <v>112.54</v>
      </c>
    </row>
    <row r="3304" spans="1:4" x14ac:dyDescent="0.25">
      <c r="A3304" s="264">
        <v>98463</v>
      </c>
      <c r="B3304" s="264" t="s">
        <v>7073</v>
      </c>
      <c r="C3304" s="264" t="s">
        <v>3844</v>
      </c>
      <c r="D3304" s="265">
        <v>22.5</v>
      </c>
    </row>
    <row r="3305" spans="1:4" x14ac:dyDescent="0.25">
      <c r="A3305" s="264">
        <v>103490</v>
      </c>
      <c r="B3305" s="264" t="s">
        <v>7074</v>
      </c>
      <c r="C3305" s="264" t="s">
        <v>1054</v>
      </c>
      <c r="D3305" s="266">
        <v>2958.71</v>
      </c>
    </row>
    <row r="3306" spans="1:4" x14ac:dyDescent="0.25">
      <c r="A3306" s="264">
        <v>103491</v>
      </c>
      <c r="B3306" s="264" t="s">
        <v>7075</v>
      </c>
      <c r="C3306" s="264" t="s">
        <v>1054</v>
      </c>
      <c r="D3306" s="265">
        <v>771.45</v>
      </c>
    </row>
    <row r="3307" spans="1:4" x14ac:dyDescent="0.25">
      <c r="A3307" s="264">
        <v>96765</v>
      </c>
      <c r="B3307" s="264" t="s">
        <v>7076</v>
      </c>
      <c r="C3307" s="264" t="s">
        <v>3844</v>
      </c>
      <c r="D3307" s="266">
        <v>1602.5</v>
      </c>
    </row>
    <row r="3308" spans="1:4" x14ac:dyDescent="0.25">
      <c r="A3308" s="264">
        <v>101905</v>
      </c>
      <c r="B3308" s="264" t="s">
        <v>7077</v>
      </c>
      <c r="C3308" s="264" t="s">
        <v>3844</v>
      </c>
      <c r="D3308" s="265">
        <v>212.1</v>
      </c>
    </row>
    <row r="3309" spans="1:4" x14ac:dyDescent="0.25">
      <c r="A3309" s="264">
        <v>101906</v>
      </c>
      <c r="B3309" s="264" t="s">
        <v>7078</v>
      </c>
      <c r="C3309" s="264" t="s">
        <v>3844</v>
      </c>
      <c r="D3309" s="265">
        <v>628.83000000000004</v>
      </c>
    </row>
    <row r="3310" spans="1:4" x14ac:dyDescent="0.25">
      <c r="A3310" s="264">
        <v>101907</v>
      </c>
      <c r="B3310" s="264" t="s">
        <v>7079</v>
      </c>
      <c r="C3310" s="264" t="s">
        <v>3844</v>
      </c>
      <c r="D3310" s="265">
        <v>679.6</v>
      </c>
    </row>
    <row r="3311" spans="1:4" x14ac:dyDescent="0.25">
      <c r="A3311" s="264">
        <v>101908</v>
      </c>
      <c r="B3311" s="264" t="s">
        <v>7080</v>
      </c>
      <c r="C3311" s="264" t="s">
        <v>3844</v>
      </c>
      <c r="D3311" s="265">
        <v>205.75</v>
      </c>
    </row>
    <row r="3312" spans="1:4" x14ac:dyDescent="0.25">
      <c r="A3312" s="264">
        <v>101909</v>
      </c>
      <c r="B3312" s="264" t="s">
        <v>7081</v>
      </c>
      <c r="C3312" s="264" t="s">
        <v>3844</v>
      </c>
      <c r="D3312" s="265">
        <v>239.6</v>
      </c>
    </row>
    <row r="3313" spans="1:4" x14ac:dyDescent="0.25">
      <c r="A3313" s="264">
        <v>101910</v>
      </c>
      <c r="B3313" s="264" t="s">
        <v>7082</v>
      </c>
      <c r="C3313" s="264" t="s">
        <v>3844</v>
      </c>
      <c r="D3313" s="265">
        <v>281.89999999999998</v>
      </c>
    </row>
    <row r="3314" spans="1:4" x14ac:dyDescent="0.25">
      <c r="A3314" s="264">
        <v>101911</v>
      </c>
      <c r="B3314" s="264" t="s">
        <v>7083</v>
      </c>
      <c r="C3314" s="264" t="s">
        <v>3844</v>
      </c>
      <c r="D3314" s="265">
        <v>324.20999999999998</v>
      </c>
    </row>
    <row r="3315" spans="1:4" x14ac:dyDescent="0.25">
      <c r="A3315" s="264">
        <v>101912</v>
      </c>
      <c r="B3315" s="264" t="s">
        <v>7084</v>
      </c>
      <c r="C3315" s="264" t="s">
        <v>3844</v>
      </c>
      <c r="D3315" s="266">
        <v>1976.78</v>
      </c>
    </row>
    <row r="3316" spans="1:4" x14ac:dyDescent="0.25">
      <c r="A3316" s="264">
        <v>101913</v>
      </c>
      <c r="B3316" s="264" t="s">
        <v>7085</v>
      </c>
      <c r="C3316" s="264" t="s">
        <v>3844</v>
      </c>
      <c r="D3316" s="265">
        <v>456.88</v>
      </c>
    </row>
    <row r="3317" spans="1:4" x14ac:dyDescent="0.25">
      <c r="A3317" s="264">
        <v>101914</v>
      </c>
      <c r="B3317" s="264" t="s">
        <v>7086</v>
      </c>
      <c r="C3317" s="264" t="s">
        <v>3844</v>
      </c>
      <c r="D3317" s="265">
        <v>580.66999999999996</v>
      </c>
    </row>
    <row r="3318" spans="1:4" x14ac:dyDescent="0.25">
      <c r="A3318" s="264">
        <v>101915</v>
      </c>
      <c r="B3318" s="264" t="s">
        <v>7087</v>
      </c>
      <c r="C3318" s="264" t="s">
        <v>3844</v>
      </c>
      <c r="D3318" s="265">
        <v>386.3</v>
      </c>
    </row>
    <row r="3319" spans="1:4" x14ac:dyDescent="0.25">
      <c r="A3319" s="264">
        <v>101916</v>
      </c>
      <c r="B3319" s="264" t="s">
        <v>7088</v>
      </c>
      <c r="C3319" s="264" t="s">
        <v>3844</v>
      </c>
      <c r="D3319" s="266">
        <v>3543.81</v>
      </c>
    </row>
    <row r="3320" spans="1:4" x14ac:dyDescent="0.25">
      <c r="A3320" s="264">
        <v>101917</v>
      </c>
      <c r="B3320" s="264" t="s">
        <v>7089</v>
      </c>
      <c r="C3320" s="264" t="s">
        <v>3844</v>
      </c>
      <c r="D3320" s="265">
        <v>148.91999999999999</v>
      </c>
    </row>
    <row r="3321" spans="1:4" x14ac:dyDescent="0.25">
      <c r="A3321" s="264">
        <v>98261</v>
      </c>
      <c r="B3321" s="264" t="s">
        <v>7090</v>
      </c>
      <c r="C3321" s="264" t="s">
        <v>660</v>
      </c>
      <c r="D3321" s="265">
        <v>3.55</v>
      </c>
    </row>
    <row r="3322" spans="1:4" x14ac:dyDescent="0.25">
      <c r="A3322" s="264">
        <v>98262</v>
      </c>
      <c r="B3322" s="264" t="s">
        <v>7091</v>
      </c>
      <c r="C3322" s="264" t="s">
        <v>660</v>
      </c>
      <c r="D3322" s="265">
        <v>4.1399999999999997</v>
      </c>
    </row>
    <row r="3323" spans="1:4" x14ac:dyDescent="0.25">
      <c r="A3323" s="264">
        <v>98263</v>
      </c>
      <c r="B3323" s="264" t="s">
        <v>7092</v>
      </c>
      <c r="C3323" s="264" t="s">
        <v>660</v>
      </c>
      <c r="D3323" s="265">
        <v>4.33</v>
      </c>
    </row>
    <row r="3324" spans="1:4" x14ac:dyDescent="0.25">
      <c r="A3324" s="264">
        <v>98264</v>
      </c>
      <c r="B3324" s="264" t="s">
        <v>7093</v>
      </c>
      <c r="C3324" s="264" t="s">
        <v>660</v>
      </c>
      <c r="D3324" s="265">
        <v>4.96</v>
      </c>
    </row>
    <row r="3325" spans="1:4" x14ac:dyDescent="0.25">
      <c r="A3325" s="264">
        <v>98265</v>
      </c>
      <c r="B3325" s="264" t="s">
        <v>7094</v>
      </c>
      <c r="C3325" s="264" t="s">
        <v>660</v>
      </c>
      <c r="D3325" s="265">
        <v>5.39</v>
      </c>
    </row>
    <row r="3326" spans="1:4" x14ac:dyDescent="0.25">
      <c r="A3326" s="264">
        <v>98266</v>
      </c>
      <c r="B3326" s="264" t="s">
        <v>7095</v>
      </c>
      <c r="C3326" s="264" t="s">
        <v>660</v>
      </c>
      <c r="D3326" s="265">
        <v>5.95</v>
      </c>
    </row>
    <row r="3327" spans="1:4" x14ac:dyDescent="0.25">
      <c r="A3327" s="264">
        <v>98267</v>
      </c>
      <c r="B3327" s="264" t="s">
        <v>7096</v>
      </c>
      <c r="C3327" s="264" t="s">
        <v>660</v>
      </c>
      <c r="D3327" s="265">
        <v>8.99</v>
      </c>
    </row>
    <row r="3328" spans="1:4" x14ac:dyDescent="0.25">
      <c r="A3328" s="264">
        <v>98268</v>
      </c>
      <c r="B3328" s="264" t="s">
        <v>7097</v>
      </c>
      <c r="C3328" s="264" t="s">
        <v>660</v>
      </c>
      <c r="D3328" s="265">
        <v>13.59</v>
      </c>
    </row>
    <row r="3329" spans="1:4" x14ac:dyDescent="0.25">
      <c r="A3329" s="264">
        <v>98269</v>
      </c>
      <c r="B3329" s="264" t="s">
        <v>7098</v>
      </c>
      <c r="C3329" s="264" t="s">
        <v>660</v>
      </c>
      <c r="D3329" s="265">
        <v>17.989999999999998</v>
      </c>
    </row>
    <row r="3330" spans="1:4" x14ac:dyDescent="0.25">
      <c r="A3330" s="264">
        <v>98270</v>
      </c>
      <c r="B3330" s="264" t="s">
        <v>7099</v>
      </c>
      <c r="C3330" s="264" t="s">
        <v>660</v>
      </c>
      <c r="D3330" s="265">
        <v>26.18</v>
      </c>
    </row>
    <row r="3331" spans="1:4" x14ac:dyDescent="0.25">
      <c r="A3331" s="264">
        <v>98271</v>
      </c>
      <c r="B3331" s="264" t="s">
        <v>7100</v>
      </c>
      <c r="C3331" s="264" t="s">
        <v>660</v>
      </c>
      <c r="D3331" s="265">
        <v>36.03</v>
      </c>
    </row>
    <row r="3332" spans="1:4" x14ac:dyDescent="0.25">
      <c r="A3332" s="264">
        <v>98272</v>
      </c>
      <c r="B3332" s="264" t="s">
        <v>7101</v>
      </c>
      <c r="C3332" s="264" t="s">
        <v>660</v>
      </c>
      <c r="D3332" s="265">
        <v>80.05</v>
      </c>
    </row>
    <row r="3333" spans="1:4" x14ac:dyDescent="0.25">
      <c r="A3333" s="264">
        <v>98273</v>
      </c>
      <c r="B3333" s="264" t="s">
        <v>7102</v>
      </c>
      <c r="C3333" s="264" t="s">
        <v>660</v>
      </c>
      <c r="D3333" s="265">
        <v>1.96</v>
      </c>
    </row>
    <row r="3334" spans="1:4" x14ac:dyDescent="0.25">
      <c r="A3334" s="264">
        <v>98274</v>
      </c>
      <c r="B3334" s="264" t="s">
        <v>7103</v>
      </c>
      <c r="C3334" s="264" t="s">
        <v>660</v>
      </c>
      <c r="D3334" s="265">
        <v>2.39</v>
      </c>
    </row>
    <row r="3335" spans="1:4" x14ac:dyDescent="0.25">
      <c r="A3335" s="264">
        <v>98275</v>
      </c>
      <c r="B3335" s="264" t="s">
        <v>7104</v>
      </c>
      <c r="C3335" s="264" t="s">
        <v>660</v>
      </c>
      <c r="D3335" s="265">
        <v>2.94</v>
      </c>
    </row>
    <row r="3336" spans="1:4" x14ac:dyDescent="0.25">
      <c r="A3336" s="264">
        <v>98276</v>
      </c>
      <c r="B3336" s="264" t="s">
        <v>7105</v>
      </c>
      <c r="C3336" s="264" t="s">
        <v>660</v>
      </c>
      <c r="D3336" s="265">
        <v>5.98</v>
      </c>
    </row>
    <row r="3337" spans="1:4" x14ac:dyDescent="0.25">
      <c r="A3337" s="264">
        <v>98277</v>
      </c>
      <c r="B3337" s="264" t="s">
        <v>7106</v>
      </c>
      <c r="C3337" s="264" t="s">
        <v>660</v>
      </c>
      <c r="D3337" s="265">
        <v>10.59</v>
      </c>
    </row>
    <row r="3338" spans="1:4" x14ac:dyDescent="0.25">
      <c r="A3338" s="264">
        <v>98278</v>
      </c>
      <c r="B3338" s="264" t="s">
        <v>7107</v>
      </c>
      <c r="C3338" s="264" t="s">
        <v>660</v>
      </c>
      <c r="D3338" s="265">
        <v>14.99</v>
      </c>
    </row>
    <row r="3339" spans="1:4" x14ac:dyDescent="0.25">
      <c r="A3339" s="264">
        <v>98279</v>
      </c>
      <c r="B3339" s="264" t="s">
        <v>7108</v>
      </c>
      <c r="C3339" s="264" t="s">
        <v>660</v>
      </c>
      <c r="D3339" s="265">
        <v>23.19</v>
      </c>
    </row>
    <row r="3340" spans="1:4" x14ac:dyDescent="0.25">
      <c r="A3340" s="264">
        <v>98280</v>
      </c>
      <c r="B3340" s="264" t="s">
        <v>7109</v>
      </c>
      <c r="C3340" s="264" t="s">
        <v>660</v>
      </c>
      <c r="D3340" s="265">
        <v>7.41</v>
      </c>
    </row>
    <row r="3341" spans="1:4" x14ac:dyDescent="0.25">
      <c r="A3341" s="264">
        <v>98281</v>
      </c>
      <c r="B3341" s="264" t="s">
        <v>7110</v>
      </c>
      <c r="C3341" s="264" t="s">
        <v>660</v>
      </c>
      <c r="D3341" s="265">
        <v>8.01</v>
      </c>
    </row>
    <row r="3342" spans="1:4" x14ac:dyDescent="0.25">
      <c r="A3342" s="264">
        <v>98282</v>
      </c>
      <c r="B3342" s="264" t="s">
        <v>7111</v>
      </c>
      <c r="C3342" s="264" t="s">
        <v>660</v>
      </c>
      <c r="D3342" s="265">
        <v>8.19</v>
      </c>
    </row>
    <row r="3343" spans="1:4" x14ac:dyDescent="0.25">
      <c r="A3343" s="264">
        <v>98283</v>
      </c>
      <c r="B3343" s="264" t="s">
        <v>7112</v>
      </c>
      <c r="C3343" s="264" t="s">
        <v>660</v>
      </c>
      <c r="D3343" s="265">
        <v>8.82</v>
      </c>
    </row>
    <row r="3344" spans="1:4" x14ac:dyDescent="0.25">
      <c r="A3344" s="264">
        <v>98284</v>
      </c>
      <c r="B3344" s="264" t="s">
        <v>7113</v>
      </c>
      <c r="C3344" s="264" t="s">
        <v>660</v>
      </c>
      <c r="D3344" s="265">
        <v>9.25</v>
      </c>
    </row>
    <row r="3345" spans="1:4" x14ac:dyDescent="0.25">
      <c r="A3345" s="264">
        <v>98285</v>
      </c>
      <c r="B3345" s="264" t="s">
        <v>7114</v>
      </c>
      <c r="C3345" s="264" t="s">
        <v>660</v>
      </c>
      <c r="D3345" s="265">
        <v>9.81</v>
      </c>
    </row>
    <row r="3346" spans="1:4" x14ac:dyDescent="0.25">
      <c r="A3346" s="264">
        <v>98286</v>
      </c>
      <c r="B3346" s="264" t="s">
        <v>7115</v>
      </c>
      <c r="C3346" s="264" t="s">
        <v>660</v>
      </c>
      <c r="D3346" s="265">
        <v>12.86</v>
      </c>
    </row>
    <row r="3347" spans="1:4" x14ac:dyDescent="0.25">
      <c r="A3347" s="264">
        <v>98287</v>
      </c>
      <c r="B3347" s="264" t="s">
        <v>7116</v>
      </c>
      <c r="C3347" s="264" t="s">
        <v>660</v>
      </c>
      <c r="D3347" s="265">
        <v>1.23</v>
      </c>
    </row>
    <row r="3348" spans="1:4" x14ac:dyDescent="0.25">
      <c r="A3348" s="264">
        <v>98288</v>
      </c>
      <c r="B3348" s="264" t="s">
        <v>7117</v>
      </c>
      <c r="C3348" s="264" t="s">
        <v>660</v>
      </c>
      <c r="D3348" s="265">
        <v>1.83</v>
      </c>
    </row>
    <row r="3349" spans="1:4" x14ac:dyDescent="0.25">
      <c r="A3349" s="264">
        <v>98289</v>
      </c>
      <c r="B3349" s="264" t="s">
        <v>7118</v>
      </c>
      <c r="C3349" s="264" t="s">
        <v>660</v>
      </c>
      <c r="D3349" s="265">
        <v>2.0099999999999998</v>
      </c>
    </row>
    <row r="3350" spans="1:4" x14ac:dyDescent="0.25">
      <c r="A3350" s="264">
        <v>98290</v>
      </c>
      <c r="B3350" s="264" t="s">
        <v>7119</v>
      </c>
      <c r="C3350" s="264" t="s">
        <v>660</v>
      </c>
      <c r="D3350" s="265">
        <v>2.64</v>
      </c>
    </row>
    <row r="3351" spans="1:4" x14ac:dyDescent="0.25">
      <c r="A3351" s="264">
        <v>98291</v>
      </c>
      <c r="B3351" s="264" t="s">
        <v>7120</v>
      </c>
      <c r="C3351" s="264" t="s">
        <v>660</v>
      </c>
      <c r="D3351" s="265">
        <v>3.07</v>
      </c>
    </row>
    <row r="3352" spans="1:4" x14ac:dyDescent="0.25">
      <c r="A3352" s="264">
        <v>98292</v>
      </c>
      <c r="B3352" s="264" t="s">
        <v>7121</v>
      </c>
      <c r="C3352" s="264" t="s">
        <v>660</v>
      </c>
      <c r="D3352" s="265">
        <v>3.63</v>
      </c>
    </row>
    <row r="3353" spans="1:4" x14ac:dyDescent="0.25">
      <c r="A3353" s="264">
        <v>98293</v>
      </c>
      <c r="B3353" s="264" t="s">
        <v>7122</v>
      </c>
      <c r="C3353" s="264" t="s">
        <v>660</v>
      </c>
      <c r="D3353" s="265">
        <v>6.68</v>
      </c>
    </row>
    <row r="3354" spans="1:4" x14ac:dyDescent="0.25">
      <c r="A3354" s="264">
        <v>98400</v>
      </c>
      <c r="B3354" s="264" t="s">
        <v>7123</v>
      </c>
      <c r="C3354" s="264" t="s">
        <v>660</v>
      </c>
      <c r="D3354" s="265">
        <v>10.62</v>
      </c>
    </row>
    <row r="3355" spans="1:4" x14ac:dyDescent="0.25">
      <c r="A3355" s="264">
        <v>98401</v>
      </c>
      <c r="B3355" s="264" t="s">
        <v>7124</v>
      </c>
      <c r="C3355" s="264" t="s">
        <v>660</v>
      </c>
      <c r="D3355" s="265">
        <v>15.84</v>
      </c>
    </row>
    <row r="3356" spans="1:4" x14ac:dyDescent="0.25">
      <c r="A3356" s="264">
        <v>98402</v>
      </c>
      <c r="B3356" s="264" t="s">
        <v>7125</v>
      </c>
      <c r="C3356" s="264" t="s">
        <v>660</v>
      </c>
      <c r="D3356" s="265">
        <v>18.34</v>
      </c>
    </row>
    <row r="3357" spans="1:4" x14ac:dyDescent="0.25">
      <c r="A3357" s="264">
        <v>100556</v>
      </c>
      <c r="B3357" s="264" t="s">
        <v>7126</v>
      </c>
      <c r="C3357" s="264" t="s">
        <v>3844</v>
      </c>
      <c r="D3357" s="265">
        <v>51.56</v>
      </c>
    </row>
    <row r="3358" spans="1:4" x14ac:dyDescent="0.25">
      <c r="A3358" s="264">
        <v>100557</v>
      </c>
      <c r="B3358" s="264" t="s">
        <v>7127</v>
      </c>
      <c r="C3358" s="264" t="s">
        <v>3844</v>
      </c>
      <c r="D3358" s="265">
        <v>692.9</v>
      </c>
    </row>
    <row r="3359" spans="1:4" x14ac:dyDescent="0.25">
      <c r="A3359" s="264">
        <v>100560</v>
      </c>
      <c r="B3359" s="264" t="s">
        <v>7128</v>
      </c>
      <c r="C3359" s="264" t="s">
        <v>3844</v>
      </c>
      <c r="D3359" s="265">
        <v>139.80000000000001</v>
      </c>
    </row>
    <row r="3360" spans="1:4" x14ac:dyDescent="0.25">
      <c r="A3360" s="264">
        <v>100561</v>
      </c>
      <c r="B3360" s="264" t="s">
        <v>7129</v>
      </c>
      <c r="C3360" s="264" t="s">
        <v>3844</v>
      </c>
      <c r="D3360" s="265">
        <v>263.41000000000003</v>
      </c>
    </row>
    <row r="3361" spans="1:4" x14ac:dyDescent="0.25">
      <c r="A3361" s="264">
        <v>100562</v>
      </c>
      <c r="B3361" s="264" t="s">
        <v>7130</v>
      </c>
      <c r="C3361" s="264" t="s">
        <v>3844</v>
      </c>
      <c r="D3361" s="265">
        <v>412.43</v>
      </c>
    </row>
    <row r="3362" spans="1:4" x14ac:dyDescent="0.25">
      <c r="A3362" s="264">
        <v>100563</v>
      </c>
      <c r="B3362" s="264" t="s">
        <v>7131</v>
      </c>
      <c r="C3362" s="264" t="s">
        <v>3844</v>
      </c>
      <c r="D3362" s="265">
        <v>598.20000000000005</v>
      </c>
    </row>
    <row r="3363" spans="1:4" x14ac:dyDescent="0.25">
      <c r="A3363" s="264">
        <v>101795</v>
      </c>
      <c r="B3363" s="264" t="s">
        <v>7132</v>
      </c>
      <c r="C3363" s="264" t="s">
        <v>3844</v>
      </c>
      <c r="D3363" s="265">
        <v>539.70000000000005</v>
      </c>
    </row>
    <row r="3364" spans="1:4" x14ac:dyDescent="0.25">
      <c r="A3364" s="264">
        <v>101798</v>
      </c>
      <c r="B3364" s="264" t="s">
        <v>7133</v>
      </c>
      <c r="C3364" s="264" t="s">
        <v>3844</v>
      </c>
      <c r="D3364" s="265">
        <v>363</v>
      </c>
    </row>
    <row r="3365" spans="1:4" x14ac:dyDescent="0.25">
      <c r="A3365" s="264">
        <v>101799</v>
      </c>
      <c r="B3365" s="264" t="s">
        <v>7134</v>
      </c>
      <c r="C3365" s="264" t="s">
        <v>3844</v>
      </c>
      <c r="D3365" s="265">
        <v>884.29</v>
      </c>
    </row>
    <row r="3366" spans="1:4" x14ac:dyDescent="0.25">
      <c r="A3366" s="264">
        <v>98397</v>
      </c>
      <c r="B3366" s="264" t="s">
        <v>7135</v>
      </c>
      <c r="C3366" s="264" t="s">
        <v>716</v>
      </c>
      <c r="D3366" s="265">
        <v>13.37</v>
      </c>
    </row>
    <row r="3367" spans="1:4" x14ac:dyDescent="0.25">
      <c r="A3367" s="264">
        <v>103244</v>
      </c>
      <c r="B3367" s="264" t="s">
        <v>7136</v>
      </c>
      <c r="C3367" s="264" t="s">
        <v>3844</v>
      </c>
      <c r="D3367" s="266">
        <v>2092.8000000000002</v>
      </c>
    </row>
    <row r="3368" spans="1:4" x14ac:dyDescent="0.25">
      <c r="A3368" s="264">
        <v>103245</v>
      </c>
      <c r="B3368" s="264" t="s">
        <v>7137</v>
      </c>
      <c r="C3368" s="264" t="s">
        <v>3844</v>
      </c>
      <c r="D3368" s="266">
        <v>1652.45</v>
      </c>
    </row>
    <row r="3369" spans="1:4" x14ac:dyDescent="0.25">
      <c r="A3369" s="264">
        <v>103246</v>
      </c>
      <c r="B3369" s="264" t="s">
        <v>7138</v>
      </c>
      <c r="C3369" s="264" t="s">
        <v>3844</v>
      </c>
      <c r="D3369" s="266">
        <v>1801.37</v>
      </c>
    </row>
    <row r="3370" spans="1:4" x14ac:dyDescent="0.25">
      <c r="A3370" s="264">
        <v>103247</v>
      </c>
      <c r="B3370" s="264" t="s">
        <v>7139</v>
      </c>
      <c r="C3370" s="264" t="s">
        <v>3844</v>
      </c>
      <c r="D3370" s="266">
        <v>2321.83</v>
      </c>
    </row>
    <row r="3371" spans="1:4" x14ac:dyDescent="0.25">
      <c r="A3371" s="264">
        <v>103248</v>
      </c>
      <c r="B3371" s="264" t="s">
        <v>7140</v>
      </c>
      <c r="C3371" s="264" t="s">
        <v>3844</v>
      </c>
      <c r="D3371" s="266">
        <v>1898.88</v>
      </c>
    </row>
    <row r="3372" spans="1:4" x14ac:dyDescent="0.25">
      <c r="A3372" s="264">
        <v>103249</v>
      </c>
      <c r="B3372" s="264" t="s">
        <v>7141</v>
      </c>
      <c r="C3372" s="264" t="s">
        <v>3844</v>
      </c>
      <c r="D3372" s="266">
        <v>2039.42</v>
      </c>
    </row>
    <row r="3373" spans="1:4" x14ac:dyDescent="0.25">
      <c r="A3373" s="264">
        <v>103250</v>
      </c>
      <c r="B3373" s="264" t="s">
        <v>7142</v>
      </c>
      <c r="C3373" s="264" t="s">
        <v>3844</v>
      </c>
      <c r="D3373" s="266">
        <v>3368.08</v>
      </c>
    </row>
    <row r="3374" spans="1:4" x14ac:dyDescent="0.25">
      <c r="A3374" s="264">
        <v>103251</v>
      </c>
      <c r="B3374" s="264" t="s">
        <v>7143</v>
      </c>
      <c r="C3374" s="264" t="s">
        <v>3844</v>
      </c>
      <c r="D3374" s="266">
        <v>2661.67</v>
      </c>
    </row>
    <row r="3375" spans="1:4" x14ac:dyDescent="0.25">
      <c r="A3375" s="264">
        <v>103252</v>
      </c>
      <c r="B3375" s="264" t="s">
        <v>7144</v>
      </c>
      <c r="C3375" s="264" t="s">
        <v>3844</v>
      </c>
      <c r="D3375" s="266">
        <v>2946.55</v>
      </c>
    </row>
    <row r="3376" spans="1:4" x14ac:dyDescent="0.25">
      <c r="A3376" s="264">
        <v>103253</v>
      </c>
      <c r="B3376" s="264" t="s">
        <v>7145</v>
      </c>
      <c r="C3376" s="264" t="s">
        <v>3844</v>
      </c>
      <c r="D3376" s="266">
        <v>4588.05</v>
      </c>
    </row>
    <row r="3377" spans="1:4" x14ac:dyDescent="0.25">
      <c r="A3377" s="264">
        <v>103254</v>
      </c>
      <c r="B3377" s="264" t="s">
        <v>7146</v>
      </c>
      <c r="C3377" s="264" t="s">
        <v>3844</v>
      </c>
      <c r="D3377" s="266">
        <v>3433.15</v>
      </c>
    </row>
    <row r="3378" spans="1:4" x14ac:dyDescent="0.25">
      <c r="A3378" s="264">
        <v>103255</v>
      </c>
      <c r="B3378" s="264" t="s">
        <v>7147</v>
      </c>
      <c r="C3378" s="264" t="s">
        <v>3844</v>
      </c>
      <c r="D3378" s="266">
        <v>3840.63</v>
      </c>
    </row>
    <row r="3379" spans="1:4" x14ac:dyDescent="0.25">
      <c r="A3379" s="264">
        <v>103256</v>
      </c>
      <c r="B3379" s="264" t="s">
        <v>7148</v>
      </c>
      <c r="C3379" s="264" t="s">
        <v>3844</v>
      </c>
      <c r="D3379" s="266">
        <v>8513.09</v>
      </c>
    </row>
    <row r="3380" spans="1:4" x14ac:dyDescent="0.25">
      <c r="A3380" s="264">
        <v>103257</v>
      </c>
      <c r="B3380" s="264" t="s">
        <v>7149</v>
      </c>
      <c r="C3380" s="264" t="s">
        <v>3844</v>
      </c>
      <c r="D3380" s="266">
        <v>4866.26</v>
      </c>
    </row>
    <row r="3381" spans="1:4" x14ac:dyDescent="0.25">
      <c r="A3381" s="264">
        <v>103258</v>
      </c>
      <c r="B3381" s="264" t="s">
        <v>7150</v>
      </c>
      <c r="C3381" s="264" t="s">
        <v>3844</v>
      </c>
      <c r="D3381" s="266">
        <v>9516.2099999999991</v>
      </c>
    </row>
    <row r="3382" spans="1:4" x14ac:dyDescent="0.25">
      <c r="A3382" s="264">
        <v>103259</v>
      </c>
      <c r="B3382" s="264" t="s">
        <v>7151</v>
      </c>
      <c r="C3382" s="264" t="s">
        <v>3844</v>
      </c>
      <c r="D3382" s="266">
        <v>5131.29</v>
      </c>
    </row>
    <row r="3383" spans="1:4" x14ac:dyDescent="0.25">
      <c r="A3383" s="264">
        <v>103260</v>
      </c>
      <c r="B3383" s="264" t="s">
        <v>7152</v>
      </c>
      <c r="C3383" s="264" t="s">
        <v>3844</v>
      </c>
      <c r="D3383" s="266">
        <v>5270.83</v>
      </c>
    </row>
    <row r="3384" spans="1:4" x14ac:dyDescent="0.25">
      <c r="A3384" s="264">
        <v>103261</v>
      </c>
      <c r="B3384" s="264" t="s">
        <v>7153</v>
      </c>
      <c r="C3384" s="264" t="s">
        <v>3844</v>
      </c>
      <c r="D3384" s="266">
        <v>10733.19</v>
      </c>
    </row>
    <row r="3385" spans="1:4" x14ac:dyDescent="0.25">
      <c r="A3385" s="264">
        <v>103262</v>
      </c>
      <c r="B3385" s="264" t="s">
        <v>7154</v>
      </c>
      <c r="C3385" s="264" t="s">
        <v>3844</v>
      </c>
      <c r="D3385" s="266">
        <v>6737.94</v>
      </c>
    </row>
    <row r="3386" spans="1:4" x14ac:dyDescent="0.25">
      <c r="A3386" s="264">
        <v>103263</v>
      </c>
      <c r="B3386" s="264" t="s">
        <v>7155</v>
      </c>
      <c r="C3386" s="264" t="s">
        <v>3844</v>
      </c>
      <c r="D3386" s="266">
        <v>14915.16</v>
      </c>
    </row>
    <row r="3387" spans="1:4" x14ac:dyDescent="0.25">
      <c r="A3387" s="264">
        <v>103264</v>
      </c>
      <c r="B3387" s="264" t="s">
        <v>7156</v>
      </c>
      <c r="C3387" s="264" t="s">
        <v>3844</v>
      </c>
      <c r="D3387" s="266">
        <v>8373.7800000000007</v>
      </c>
    </row>
    <row r="3388" spans="1:4" x14ac:dyDescent="0.25">
      <c r="A3388" s="264">
        <v>103265</v>
      </c>
      <c r="B3388" s="264" t="s">
        <v>7157</v>
      </c>
      <c r="C3388" s="264" t="s">
        <v>3844</v>
      </c>
      <c r="D3388" s="266">
        <v>17977.05</v>
      </c>
    </row>
    <row r="3389" spans="1:4" x14ac:dyDescent="0.25">
      <c r="A3389" s="264">
        <v>103266</v>
      </c>
      <c r="B3389" s="264" t="s">
        <v>7158</v>
      </c>
      <c r="C3389" s="264" t="s">
        <v>3844</v>
      </c>
      <c r="D3389" s="266">
        <v>9349.52</v>
      </c>
    </row>
    <row r="3390" spans="1:4" x14ac:dyDescent="0.25">
      <c r="A3390" s="264">
        <v>103267</v>
      </c>
      <c r="B3390" s="264" t="s">
        <v>7159</v>
      </c>
      <c r="C3390" s="264" t="s">
        <v>3844</v>
      </c>
      <c r="D3390" s="266">
        <v>5320.04</v>
      </c>
    </row>
    <row r="3391" spans="1:4" x14ac:dyDescent="0.25">
      <c r="A3391" s="264">
        <v>103268</v>
      </c>
      <c r="B3391" s="264" t="s">
        <v>7160</v>
      </c>
      <c r="C3391" s="264" t="s">
        <v>3844</v>
      </c>
      <c r="D3391" s="266">
        <v>6313.93</v>
      </c>
    </row>
    <row r="3392" spans="1:4" x14ac:dyDescent="0.25">
      <c r="A3392" s="264">
        <v>103269</v>
      </c>
      <c r="B3392" s="264" t="s">
        <v>7161</v>
      </c>
      <c r="C3392" s="264" t="s">
        <v>3844</v>
      </c>
      <c r="D3392" s="266">
        <v>6536.98</v>
      </c>
    </row>
    <row r="3393" spans="1:4" x14ac:dyDescent="0.25">
      <c r="A3393" s="264">
        <v>103270</v>
      </c>
      <c r="B3393" s="264" t="s">
        <v>7162</v>
      </c>
      <c r="C3393" s="264" t="s">
        <v>3844</v>
      </c>
      <c r="D3393" s="266">
        <v>6785.27</v>
      </c>
    </row>
    <row r="3394" spans="1:4" x14ac:dyDescent="0.25">
      <c r="A3394" s="264">
        <v>103271</v>
      </c>
      <c r="B3394" s="264" t="s">
        <v>7163</v>
      </c>
      <c r="C3394" s="264" t="s">
        <v>3844</v>
      </c>
      <c r="D3394" s="266">
        <v>9609.09</v>
      </c>
    </row>
    <row r="3395" spans="1:4" x14ac:dyDescent="0.25">
      <c r="A3395" s="264">
        <v>103272</v>
      </c>
      <c r="B3395" s="264" t="s">
        <v>7164</v>
      </c>
      <c r="C3395" s="264" t="s">
        <v>3844</v>
      </c>
      <c r="D3395" s="266">
        <v>9924.83</v>
      </c>
    </row>
    <row r="3396" spans="1:4" x14ac:dyDescent="0.25">
      <c r="A3396" s="264">
        <v>103273</v>
      </c>
      <c r="B3396" s="264" t="s">
        <v>7165</v>
      </c>
      <c r="C3396" s="264" t="s">
        <v>3844</v>
      </c>
      <c r="D3396" s="266">
        <v>10222.73</v>
      </c>
    </row>
    <row r="3397" spans="1:4" x14ac:dyDescent="0.25">
      <c r="A3397" s="264">
        <v>103274</v>
      </c>
      <c r="B3397" s="264" t="s">
        <v>7166</v>
      </c>
      <c r="C3397" s="264" t="s">
        <v>3844</v>
      </c>
      <c r="D3397" s="266">
        <v>11707.7</v>
      </c>
    </row>
    <row r="3398" spans="1:4" x14ac:dyDescent="0.25">
      <c r="A3398" s="264">
        <v>103275</v>
      </c>
      <c r="B3398" s="264" t="s">
        <v>7167</v>
      </c>
      <c r="C3398" s="264" t="s">
        <v>3844</v>
      </c>
      <c r="D3398" s="266">
        <v>11647.07</v>
      </c>
    </row>
    <row r="3399" spans="1:4" x14ac:dyDescent="0.25">
      <c r="A3399" s="264">
        <v>103276</v>
      </c>
      <c r="B3399" s="264" t="s">
        <v>7168</v>
      </c>
      <c r="C3399" s="264" t="s">
        <v>3844</v>
      </c>
      <c r="D3399" s="266">
        <v>12221.41</v>
      </c>
    </row>
    <row r="3400" spans="1:4" x14ac:dyDescent="0.25">
      <c r="A3400" s="264">
        <v>103277</v>
      </c>
      <c r="B3400" s="264" t="s">
        <v>7169</v>
      </c>
      <c r="C3400" s="264" t="s">
        <v>3844</v>
      </c>
      <c r="D3400" s="266">
        <v>22576.91</v>
      </c>
    </row>
    <row r="3401" spans="1:4" x14ac:dyDescent="0.25">
      <c r="A3401" s="264">
        <v>103278</v>
      </c>
      <c r="B3401" s="264" t="s">
        <v>7170</v>
      </c>
      <c r="C3401" s="264" t="s">
        <v>3844</v>
      </c>
      <c r="D3401" s="266">
        <v>28886.15</v>
      </c>
    </row>
    <row r="3402" spans="1:4" x14ac:dyDescent="0.25">
      <c r="A3402" s="264">
        <v>103288</v>
      </c>
      <c r="B3402" s="264" t="s">
        <v>7171</v>
      </c>
      <c r="C3402" s="264" t="s">
        <v>3844</v>
      </c>
      <c r="D3402" s="265">
        <v>14.63</v>
      </c>
    </row>
    <row r="3403" spans="1:4" x14ac:dyDescent="0.25">
      <c r="A3403" s="264">
        <v>103289</v>
      </c>
      <c r="B3403" s="264" t="s">
        <v>7172</v>
      </c>
      <c r="C3403" s="264" t="s">
        <v>660</v>
      </c>
      <c r="D3403" s="265">
        <v>28.99</v>
      </c>
    </row>
    <row r="3404" spans="1:4" x14ac:dyDescent="0.25">
      <c r="A3404" s="264">
        <v>103290</v>
      </c>
      <c r="B3404" s="264" t="s">
        <v>7173</v>
      </c>
      <c r="C3404" s="264" t="s">
        <v>660</v>
      </c>
      <c r="D3404" s="265">
        <v>45.23</v>
      </c>
    </row>
    <row r="3405" spans="1:4" x14ac:dyDescent="0.25">
      <c r="A3405" s="264">
        <v>103291</v>
      </c>
      <c r="B3405" s="264" t="s">
        <v>7174</v>
      </c>
      <c r="C3405" s="264" t="s">
        <v>660</v>
      </c>
      <c r="D3405" s="265">
        <v>57.03</v>
      </c>
    </row>
    <row r="3406" spans="1:4" x14ac:dyDescent="0.25">
      <c r="A3406" s="264">
        <v>103292</v>
      </c>
      <c r="B3406" s="264" t="s">
        <v>7175</v>
      </c>
      <c r="C3406" s="264" t="s">
        <v>660</v>
      </c>
      <c r="D3406" s="265">
        <v>69.05</v>
      </c>
    </row>
    <row r="3407" spans="1:4" x14ac:dyDescent="0.25">
      <c r="A3407" s="264">
        <v>101936</v>
      </c>
      <c r="B3407" s="264" t="s">
        <v>7176</v>
      </c>
      <c r="C3407" s="264" t="s">
        <v>3844</v>
      </c>
      <c r="D3407" s="266">
        <v>8440.4599999999991</v>
      </c>
    </row>
    <row r="3408" spans="1:4" x14ac:dyDescent="0.25">
      <c r="A3408" s="264">
        <v>101937</v>
      </c>
      <c r="B3408" s="264" t="s">
        <v>7177</v>
      </c>
      <c r="C3408" s="264" t="s">
        <v>3844</v>
      </c>
      <c r="D3408" s="266">
        <v>14739.94</v>
      </c>
    </row>
    <row r="3409" spans="1:4" x14ac:dyDescent="0.25">
      <c r="A3409" s="264">
        <v>98294</v>
      </c>
      <c r="B3409" s="264" t="s">
        <v>7178</v>
      </c>
      <c r="C3409" s="264" t="s">
        <v>660</v>
      </c>
      <c r="D3409" s="265">
        <v>4.7300000000000004</v>
      </c>
    </row>
    <row r="3410" spans="1:4" x14ac:dyDescent="0.25">
      <c r="A3410" s="264">
        <v>98295</v>
      </c>
      <c r="B3410" s="264" t="s">
        <v>7179</v>
      </c>
      <c r="C3410" s="264" t="s">
        <v>660</v>
      </c>
      <c r="D3410" s="265">
        <v>4.03</v>
      </c>
    </row>
    <row r="3411" spans="1:4" x14ac:dyDescent="0.25">
      <c r="A3411" s="264">
        <v>98296</v>
      </c>
      <c r="B3411" s="264" t="s">
        <v>7180</v>
      </c>
      <c r="C3411" s="264" t="s">
        <v>660</v>
      </c>
      <c r="D3411" s="265">
        <v>6.95</v>
      </c>
    </row>
    <row r="3412" spans="1:4" x14ac:dyDescent="0.25">
      <c r="A3412" s="264">
        <v>98297</v>
      </c>
      <c r="B3412" s="264" t="s">
        <v>7181</v>
      </c>
      <c r="C3412" s="264" t="s">
        <v>660</v>
      </c>
      <c r="D3412" s="265">
        <v>5.83</v>
      </c>
    </row>
    <row r="3413" spans="1:4" x14ac:dyDescent="0.25">
      <c r="A3413" s="264">
        <v>98298</v>
      </c>
      <c r="B3413" s="264" t="s">
        <v>7182</v>
      </c>
      <c r="C3413" s="264" t="s">
        <v>660</v>
      </c>
      <c r="D3413" s="265">
        <v>16.46</v>
      </c>
    </row>
    <row r="3414" spans="1:4" x14ac:dyDescent="0.25">
      <c r="A3414" s="264">
        <v>98299</v>
      </c>
      <c r="B3414" s="264" t="s">
        <v>7183</v>
      </c>
      <c r="C3414" s="264" t="s">
        <v>660</v>
      </c>
      <c r="D3414" s="265">
        <v>15.08</v>
      </c>
    </row>
    <row r="3415" spans="1:4" x14ac:dyDescent="0.25">
      <c r="A3415" s="264">
        <v>98300</v>
      </c>
      <c r="B3415" s="264" t="s">
        <v>7184</v>
      </c>
      <c r="C3415" s="264" t="s">
        <v>660</v>
      </c>
      <c r="D3415" s="265">
        <v>5.05</v>
      </c>
    </row>
    <row r="3416" spans="1:4" x14ac:dyDescent="0.25">
      <c r="A3416" s="264">
        <v>98301</v>
      </c>
      <c r="B3416" s="264" t="s">
        <v>7185</v>
      </c>
      <c r="C3416" s="264" t="s">
        <v>3844</v>
      </c>
      <c r="D3416" s="265">
        <v>632.65</v>
      </c>
    </row>
    <row r="3417" spans="1:4" x14ac:dyDescent="0.25">
      <c r="A3417" s="264">
        <v>98302</v>
      </c>
      <c r="B3417" s="264" t="s">
        <v>7186</v>
      </c>
      <c r="C3417" s="264" t="s">
        <v>3844</v>
      </c>
      <c r="D3417" s="266">
        <v>1175.81</v>
      </c>
    </row>
    <row r="3418" spans="1:4" x14ac:dyDescent="0.25">
      <c r="A3418" s="264">
        <v>98304</v>
      </c>
      <c r="B3418" s="264" t="s">
        <v>7187</v>
      </c>
      <c r="C3418" s="264" t="s">
        <v>3844</v>
      </c>
      <c r="D3418" s="266">
        <v>3669.26</v>
      </c>
    </row>
    <row r="3419" spans="1:4" x14ac:dyDescent="0.25">
      <c r="A3419" s="264">
        <v>98305</v>
      </c>
      <c r="B3419" s="264" t="s">
        <v>7188</v>
      </c>
      <c r="C3419" s="264" t="s">
        <v>3844</v>
      </c>
      <c r="D3419" s="266">
        <v>2685.16</v>
      </c>
    </row>
    <row r="3420" spans="1:4" x14ac:dyDescent="0.25">
      <c r="A3420" s="264">
        <v>98306</v>
      </c>
      <c r="B3420" s="264" t="s">
        <v>7189</v>
      </c>
      <c r="C3420" s="264" t="s">
        <v>3844</v>
      </c>
      <c r="D3420" s="265">
        <v>62.62</v>
      </c>
    </row>
    <row r="3421" spans="1:4" x14ac:dyDescent="0.25">
      <c r="A3421" s="264">
        <v>98307</v>
      </c>
      <c r="B3421" s="264" t="s">
        <v>7190</v>
      </c>
      <c r="C3421" s="264" t="s">
        <v>3844</v>
      </c>
      <c r="D3421" s="265">
        <v>50.26</v>
      </c>
    </row>
    <row r="3422" spans="1:4" x14ac:dyDescent="0.25">
      <c r="A3422" s="264">
        <v>98308</v>
      </c>
      <c r="B3422" s="264" t="s">
        <v>7191</v>
      </c>
      <c r="C3422" s="264" t="s">
        <v>3844</v>
      </c>
      <c r="D3422" s="265">
        <v>32.93</v>
      </c>
    </row>
    <row r="3423" spans="1:4" x14ac:dyDescent="0.25">
      <c r="A3423" s="264">
        <v>98593</v>
      </c>
      <c r="B3423" s="264" t="s">
        <v>7192</v>
      </c>
      <c r="C3423" s="264" t="s">
        <v>3844</v>
      </c>
      <c r="D3423" s="266">
        <v>2561.7399999999998</v>
      </c>
    </row>
    <row r="3424" spans="1:4" x14ac:dyDescent="0.25">
      <c r="A3424" s="264">
        <v>100553</v>
      </c>
      <c r="B3424" s="264" t="s">
        <v>7193</v>
      </c>
      <c r="C3424" s="264" t="s">
        <v>660</v>
      </c>
      <c r="D3424" s="265">
        <v>18.239999999999998</v>
      </c>
    </row>
    <row r="3425" spans="1:4" x14ac:dyDescent="0.25">
      <c r="A3425" s="264">
        <v>100554</v>
      </c>
      <c r="B3425" s="264" t="s">
        <v>7194</v>
      </c>
      <c r="C3425" s="264" t="s">
        <v>660</v>
      </c>
      <c r="D3425" s="265">
        <v>4.8099999999999996</v>
      </c>
    </row>
    <row r="3426" spans="1:4" x14ac:dyDescent="0.25">
      <c r="A3426" s="264">
        <v>100555</v>
      </c>
      <c r="B3426" s="264" t="s">
        <v>7195</v>
      </c>
      <c r="C3426" s="264" t="s">
        <v>3844</v>
      </c>
      <c r="D3426" s="266">
        <v>1345.59</v>
      </c>
    </row>
    <row r="3427" spans="1:4" x14ac:dyDescent="0.25">
      <c r="A3427" s="264">
        <v>89355</v>
      </c>
      <c r="B3427" s="264" t="s">
        <v>7196</v>
      </c>
      <c r="C3427" s="264" t="s">
        <v>660</v>
      </c>
      <c r="D3427" s="265">
        <v>18.8</v>
      </c>
    </row>
    <row r="3428" spans="1:4" x14ac:dyDescent="0.25">
      <c r="A3428" s="264">
        <v>89356</v>
      </c>
      <c r="B3428" s="264" t="s">
        <v>7197</v>
      </c>
      <c r="C3428" s="264" t="s">
        <v>660</v>
      </c>
      <c r="D3428" s="265">
        <v>21.61</v>
      </c>
    </row>
    <row r="3429" spans="1:4" x14ac:dyDescent="0.25">
      <c r="A3429" s="264">
        <v>89357</v>
      </c>
      <c r="B3429" s="264" t="s">
        <v>7198</v>
      </c>
      <c r="C3429" s="264" t="s">
        <v>660</v>
      </c>
      <c r="D3429" s="265">
        <v>31.83</v>
      </c>
    </row>
    <row r="3430" spans="1:4" x14ac:dyDescent="0.25">
      <c r="A3430" s="264">
        <v>89401</v>
      </c>
      <c r="B3430" s="264" t="s">
        <v>7199</v>
      </c>
      <c r="C3430" s="264" t="s">
        <v>660</v>
      </c>
      <c r="D3430" s="265">
        <v>11.07</v>
      </c>
    </row>
    <row r="3431" spans="1:4" x14ac:dyDescent="0.25">
      <c r="A3431" s="264">
        <v>89402</v>
      </c>
      <c r="B3431" s="264" t="s">
        <v>7200</v>
      </c>
      <c r="C3431" s="264" t="s">
        <v>660</v>
      </c>
      <c r="D3431" s="265">
        <v>12.66</v>
      </c>
    </row>
    <row r="3432" spans="1:4" x14ac:dyDescent="0.25">
      <c r="A3432" s="264">
        <v>89403</v>
      </c>
      <c r="B3432" s="264" t="s">
        <v>7201</v>
      </c>
      <c r="C3432" s="264" t="s">
        <v>660</v>
      </c>
      <c r="D3432" s="265">
        <v>21.16</v>
      </c>
    </row>
    <row r="3433" spans="1:4" x14ac:dyDescent="0.25">
      <c r="A3433" s="264">
        <v>89446</v>
      </c>
      <c r="B3433" s="264" t="s">
        <v>7202</v>
      </c>
      <c r="C3433" s="264" t="s">
        <v>660</v>
      </c>
      <c r="D3433" s="265">
        <v>7.04</v>
      </c>
    </row>
    <row r="3434" spans="1:4" x14ac:dyDescent="0.25">
      <c r="A3434" s="264">
        <v>89447</v>
      </c>
      <c r="B3434" s="264" t="s">
        <v>7203</v>
      </c>
      <c r="C3434" s="264" t="s">
        <v>660</v>
      </c>
      <c r="D3434" s="265">
        <v>14.47</v>
      </c>
    </row>
    <row r="3435" spans="1:4" x14ac:dyDescent="0.25">
      <c r="A3435" s="264">
        <v>89448</v>
      </c>
      <c r="B3435" s="264" t="s">
        <v>7204</v>
      </c>
      <c r="C3435" s="264" t="s">
        <v>660</v>
      </c>
      <c r="D3435" s="265">
        <v>22.39</v>
      </c>
    </row>
    <row r="3436" spans="1:4" x14ac:dyDescent="0.25">
      <c r="A3436" s="264">
        <v>89449</v>
      </c>
      <c r="B3436" s="264" t="s">
        <v>7205</v>
      </c>
      <c r="C3436" s="264" t="s">
        <v>660</v>
      </c>
      <c r="D3436" s="265">
        <v>24.68</v>
      </c>
    </row>
    <row r="3437" spans="1:4" x14ac:dyDescent="0.25">
      <c r="A3437" s="264">
        <v>89450</v>
      </c>
      <c r="B3437" s="264" t="s">
        <v>7206</v>
      </c>
      <c r="C3437" s="264" t="s">
        <v>660</v>
      </c>
      <c r="D3437" s="265">
        <v>39.979999999999997</v>
      </c>
    </row>
    <row r="3438" spans="1:4" x14ac:dyDescent="0.25">
      <c r="A3438" s="264">
        <v>89451</v>
      </c>
      <c r="B3438" s="264" t="s">
        <v>7207</v>
      </c>
      <c r="C3438" s="264" t="s">
        <v>660</v>
      </c>
      <c r="D3438" s="265">
        <v>65.56</v>
      </c>
    </row>
    <row r="3439" spans="1:4" x14ac:dyDescent="0.25">
      <c r="A3439" s="264">
        <v>89452</v>
      </c>
      <c r="B3439" s="264" t="s">
        <v>7208</v>
      </c>
      <c r="C3439" s="264" t="s">
        <v>660</v>
      </c>
      <c r="D3439" s="265">
        <v>90.66</v>
      </c>
    </row>
    <row r="3440" spans="1:4" x14ac:dyDescent="0.25">
      <c r="A3440" s="264">
        <v>89508</v>
      </c>
      <c r="B3440" s="264" t="s">
        <v>7209</v>
      </c>
      <c r="C3440" s="264" t="s">
        <v>660</v>
      </c>
      <c r="D3440" s="265">
        <v>20.51</v>
      </c>
    </row>
    <row r="3441" spans="1:4" x14ac:dyDescent="0.25">
      <c r="A3441" s="264">
        <v>89509</v>
      </c>
      <c r="B3441" s="264" t="s">
        <v>7210</v>
      </c>
      <c r="C3441" s="264" t="s">
        <v>660</v>
      </c>
      <c r="D3441" s="265">
        <v>28.14</v>
      </c>
    </row>
    <row r="3442" spans="1:4" x14ac:dyDescent="0.25">
      <c r="A3442" s="264">
        <v>89511</v>
      </c>
      <c r="B3442" s="264" t="s">
        <v>7211</v>
      </c>
      <c r="C3442" s="264" t="s">
        <v>660</v>
      </c>
      <c r="D3442" s="265">
        <v>49.04</v>
      </c>
    </row>
    <row r="3443" spans="1:4" x14ac:dyDescent="0.25">
      <c r="A3443" s="264">
        <v>89512</v>
      </c>
      <c r="B3443" s="264" t="s">
        <v>7212</v>
      </c>
      <c r="C3443" s="264" t="s">
        <v>660</v>
      </c>
      <c r="D3443" s="265">
        <v>61.1</v>
      </c>
    </row>
    <row r="3444" spans="1:4" x14ac:dyDescent="0.25">
      <c r="A3444" s="264">
        <v>89576</v>
      </c>
      <c r="B3444" s="264" t="s">
        <v>7213</v>
      </c>
      <c r="C3444" s="264" t="s">
        <v>660</v>
      </c>
      <c r="D3444" s="265">
        <v>39.26</v>
      </c>
    </row>
    <row r="3445" spans="1:4" x14ac:dyDescent="0.25">
      <c r="A3445" s="264">
        <v>89578</v>
      </c>
      <c r="B3445" s="264" t="s">
        <v>7214</v>
      </c>
      <c r="C3445" s="264" t="s">
        <v>660</v>
      </c>
      <c r="D3445" s="265">
        <v>48.12</v>
      </c>
    </row>
    <row r="3446" spans="1:4" x14ac:dyDescent="0.25">
      <c r="A3446" s="264">
        <v>89580</v>
      </c>
      <c r="B3446" s="264" t="s">
        <v>7215</v>
      </c>
      <c r="C3446" s="264" t="s">
        <v>660</v>
      </c>
      <c r="D3446" s="265">
        <v>100.46</v>
      </c>
    </row>
    <row r="3447" spans="1:4" x14ac:dyDescent="0.25">
      <c r="A3447" s="264">
        <v>89633</v>
      </c>
      <c r="B3447" s="264" t="s">
        <v>7216</v>
      </c>
      <c r="C3447" s="264" t="s">
        <v>660</v>
      </c>
      <c r="D3447" s="265">
        <v>24.27</v>
      </c>
    </row>
    <row r="3448" spans="1:4" x14ac:dyDescent="0.25">
      <c r="A3448" s="264">
        <v>89634</v>
      </c>
      <c r="B3448" s="264" t="s">
        <v>7217</v>
      </c>
      <c r="C3448" s="264" t="s">
        <v>660</v>
      </c>
      <c r="D3448" s="265">
        <v>35.130000000000003</v>
      </c>
    </row>
    <row r="3449" spans="1:4" x14ac:dyDescent="0.25">
      <c r="A3449" s="264">
        <v>89635</v>
      </c>
      <c r="B3449" s="264" t="s">
        <v>7218</v>
      </c>
      <c r="C3449" s="264" t="s">
        <v>660</v>
      </c>
      <c r="D3449" s="265">
        <v>52.96</v>
      </c>
    </row>
    <row r="3450" spans="1:4" x14ac:dyDescent="0.25">
      <c r="A3450" s="264">
        <v>89636</v>
      </c>
      <c r="B3450" s="264" t="s">
        <v>7219</v>
      </c>
      <c r="C3450" s="264" t="s">
        <v>660</v>
      </c>
      <c r="D3450" s="265">
        <v>67.069999999999993</v>
      </c>
    </row>
    <row r="3451" spans="1:4" x14ac:dyDescent="0.25">
      <c r="A3451" s="264">
        <v>89711</v>
      </c>
      <c r="B3451" s="264" t="s">
        <v>7220</v>
      </c>
      <c r="C3451" s="264" t="s">
        <v>660</v>
      </c>
      <c r="D3451" s="265">
        <v>22.35</v>
      </c>
    </row>
    <row r="3452" spans="1:4" x14ac:dyDescent="0.25">
      <c r="A3452" s="264">
        <v>89712</v>
      </c>
      <c r="B3452" s="264" t="s">
        <v>7221</v>
      </c>
      <c r="C3452" s="264" t="s">
        <v>660</v>
      </c>
      <c r="D3452" s="265">
        <v>30.29</v>
      </c>
    </row>
    <row r="3453" spans="1:4" x14ac:dyDescent="0.25">
      <c r="A3453" s="264">
        <v>89713</v>
      </c>
      <c r="B3453" s="264" t="s">
        <v>7222</v>
      </c>
      <c r="C3453" s="264" t="s">
        <v>660</v>
      </c>
      <c r="D3453" s="265">
        <v>38.299999999999997</v>
      </c>
    </row>
    <row r="3454" spans="1:4" x14ac:dyDescent="0.25">
      <c r="A3454" s="264">
        <v>89714</v>
      </c>
      <c r="B3454" s="264" t="s">
        <v>7223</v>
      </c>
      <c r="C3454" s="264" t="s">
        <v>660</v>
      </c>
      <c r="D3454" s="265">
        <v>42.11</v>
      </c>
    </row>
    <row r="3455" spans="1:4" x14ac:dyDescent="0.25">
      <c r="A3455" s="264">
        <v>89716</v>
      </c>
      <c r="B3455" s="264" t="s">
        <v>7224</v>
      </c>
      <c r="C3455" s="264" t="s">
        <v>660</v>
      </c>
      <c r="D3455" s="265">
        <v>27.02</v>
      </c>
    </row>
    <row r="3456" spans="1:4" x14ac:dyDescent="0.25">
      <c r="A3456" s="264">
        <v>89717</v>
      </c>
      <c r="B3456" s="264" t="s">
        <v>7225</v>
      </c>
      <c r="C3456" s="264" t="s">
        <v>660</v>
      </c>
      <c r="D3456" s="265">
        <v>43.41</v>
      </c>
    </row>
    <row r="3457" spans="1:4" x14ac:dyDescent="0.25">
      <c r="A3457" s="264">
        <v>89770</v>
      </c>
      <c r="B3457" s="264" t="s">
        <v>7226</v>
      </c>
      <c r="C3457" s="264" t="s">
        <v>660</v>
      </c>
      <c r="D3457" s="265">
        <v>48.75</v>
      </c>
    </row>
    <row r="3458" spans="1:4" x14ac:dyDescent="0.25">
      <c r="A3458" s="264">
        <v>89771</v>
      </c>
      <c r="B3458" s="264" t="s">
        <v>7227</v>
      </c>
      <c r="C3458" s="264" t="s">
        <v>660</v>
      </c>
      <c r="D3458" s="265">
        <v>65.11</v>
      </c>
    </row>
    <row r="3459" spans="1:4" x14ac:dyDescent="0.25">
      <c r="A3459" s="264">
        <v>89773</v>
      </c>
      <c r="B3459" s="264" t="s">
        <v>7228</v>
      </c>
      <c r="C3459" s="264" t="s">
        <v>660</v>
      </c>
      <c r="D3459" s="265">
        <v>153.27000000000001</v>
      </c>
    </row>
    <row r="3460" spans="1:4" x14ac:dyDescent="0.25">
      <c r="A3460" s="264">
        <v>89775</v>
      </c>
      <c r="B3460" s="264" t="s">
        <v>7229</v>
      </c>
      <c r="C3460" s="264" t="s">
        <v>660</v>
      </c>
      <c r="D3460" s="265">
        <v>239.87</v>
      </c>
    </row>
    <row r="3461" spans="1:4" x14ac:dyDescent="0.25">
      <c r="A3461" s="264">
        <v>89798</v>
      </c>
      <c r="B3461" s="264" t="s">
        <v>7230</v>
      </c>
      <c r="C3461" s="264" t="s">
        <v>660</v>
      </c>
      <c r="D3461" s="265">
        <v>19.27</v>
      </c>
    </row>
    <row r="3462" spans="1:4" x14ac:dyDescent="0.25">
      <c r="A3462" s="264">
        <v>89799</v>
      </c>
      <c r="B3462" s="264" t="s">
        <v>7231</v>
      </c>
      <c r="C3462" s="264" t="s">
        <v>660</v>
      </c>
      <c r="D3462" s="265">
        <v>29.14</v>
      </c>
    </row>
    <row r="3463" spans="1:4" x14ac:dyDescent="0.25">
      <c r="A3463" s="264">
        <v>89800</v>
      </c>
      <c r="B3463" s="264" t="s">
        <v>7232</v>
      </c>
      <c r="C3463" s="264" t="s">
        <v>660</v>
      </c>
      <c r="D3463" s="265">
        <v>34.869999999999997</v>
      </c>
    </row>
    <row r="3464" spans="1:4" x14ac:dyDescent="0.25">
      <c r="A3464" s="264">
        <v>89848</v>
      </c>
      <c r="B3464" s="264" t="s">
        <v>7233</v>
      </c>
      <c r="C3464" s="264" t="s">
        <v>660</v>
      </c>
      <c r="D3464" s="265">
        <v>33.93</v>
      </c>
    </row>
    <row r="3465" spans="1:4" x14ac:dyDescent="0.25">
      <c r="A3465" s="264">
        <v>89849</v>
      </c>
      <c r="B3465" s="264" t="s">
        <v>7234</v>
      </c>
      <c r="C3465" s="264" t="s">
        <v>660</v>
      </c>
      <c r="D3465" s="265">
        <v>76.11</v>
      </c>
    </row>
    <row r="3466" spans="1:4" x14ac:dyDescent="0.25">
      <c r="A3466" s="264">
        <v>89865</v>
      </c>
      <c r="B3466" s="264" t="s">
        <v>7235</v>
      </c>
      <c r="C3466" s="264" t="s">
        <v>660</v>
      </c>
      <c r="D3466" s="265">
        <v>16.5</v>
      </c>
    </row>
    <row r="3467" spans="1:4" x14ac:dyDescent="0.25">
      <c r="A3467" s="264">
        <v>91784</v>
      </c>
      <c r="B3467" s="264" t="s">
        <v>7236</v>
      </c>
      <c r="C3467" s="264" t="s">
        <v>660</v>
      </c>
      <c r="D3467" s="265">
        <v>43.37</v>
      </c>
    </row>
    <row r="3468" spans="1:4" x14ac:dyDescent="0.25">
      <c r="A3468" s="264">
        <v>91785</v>
      </c>
      <c r="B3468" s="264" t="s">
        <v>7237</v>
      </c>
      <c r="C3468" s="264" t="s">
        <v>660</v>
      </c>
      <c r="D3468" s="265">
        <v>42.42</v>
      </c>
    </row>
    <row r="3469" spans="1:4" x14ac:dyDescent="0.25">
      <c r="A3469" s="264">
        <v>91786</v>
      </c>
      <c r="B3469" s="264" t="s">
        <v>7238</v>
      </c>
      <c r="C3469" s="264" t="s">
        <v>660</v>
      </c>
      <c r="D3469" s="265">
        <v>34.450000000000003</v>
      </c>
    </row>
    <row r="3470" spans="1:4" x14ac:dyDescent="0.25">
      <c r="A3470" s="264">
        <v>91787</v>
      </c>
      <c r="B3470" s="264" t="s">
        <v>7239</v>
      </c>
      <c r="C3470" s="264" t="s">
        <v>660</v>
      </c>
      <c r="D3470" s="265">
        <v>43</v>
      </c>
    </row>
    <row r="3471" spans="1:4" x14ac:dyDescent="0.25">
      <c r="A3471" s="264">
        <v>91788</v>
      </c>
      <c r="B3471" s="264" t="s">
        <v>7240</v>
      </c>
      <c r="C3471" s="264" t="s">
        <v>660</v>
      </c>
      <c r="D3471" s="265">
        <v>51.06</v>
      </c>
    </row>
    <row r="3472" spans="1:4" x14ac:dyDescent="0.25">
      <c r="A3472" s="264">
        <v>91789</v>
      </c>
      <c r="B3472" s="264" t="s">
        <v>7241</v>
      </c>
      <c r="C3472" s="264" t="s">
        <v>660</v>
      </c>
      <c r="D3472" s="265">
        <v>67.56</v>
      </c>
    </row>
    <row r="3473" spans="1:4" x14ac:dyDescent="0.25">
      <c r="A3473" s="264">
        <v>91790</v>
      </c>
      <c r="B3473" s="264" t="s">
        <v>7242</v>
      </c>
      <c r="C3473" s="264" t="s">
        <v>660</v>
      </c>
      <c r="D3473" s="265">
        <v>75.510000000000005</v>
      </c>
    </row>
    <row r="3474" spans="1:4" x14ac:dyDescent="0.25">
      <c r="A3474" s="264">
        <v>91791</v>
      </c>
      <c r="B3474" s="264" t="s">
        <v>7243</v>
      </c>
      <c r="C3474" s="264" t="s">
        <v>660</v>
      </c>
      <c r="D3474" s="265">
        <v>108.33</v>
      </c>
    </row>
    <row r="3475" spans="1:4" x14ac:dyDescent="0.25">
      <c r="A3475" s="264">
        <v>91792</v>
      </c>
      <c r="B3475" s="264" t="s">
        <v>7244</v>
      </c>
      <c r="C3475" s="264" t="s">
        <v>660</v>
      </c>
      <c r="D3475" s="265">
        <v>62.2</v>
      </c>
    </row>
    <row r="3476" spans="1:4" x14ac:dyDescent="0.25">
      <c r="A3476" s="264">
        <v>91793</v>
      </c>
      <c r="B3476" s="264" t="s">
        <v>7245</v>
      </c>
      <c r="C3476" s="264" t="s">
        <v>660</v>
      </c>
      <c r="D3476" s="265">
        <v>102.09</v>
      </c>
    </row>
    <row r="3477" spans="1:4" x14ac:dyDescent="0.25">
      <c r="A3477" s="264">
        <v>91794</v>
      </c>
      <c r="B3477" s="264" t="s">
        <v>7246</v>
      </c>
      <c r="C3477" s="264" t="s">
        <v>660</v>
      </c>
      <c r="D3477" s="265">
        <v>53.84</v>
      </c>
    </row>
    <row r="3478" spans="1:4" x14ac:dyDescent="0.25">
      <c r="A3478" s="264">
        <v>91795</v>
      </c>
      <c r="B3478" s="264" t="s">
        <v>7247</v>
      </c>
      <c r="C3478" s="264" t="s">
        <v>660</v>
      </c>
      <c r="D3478" s="265">
        <v>81.59</v>
      </c>
    </row>
    <row r="3479" spans="1:4" x14ac:dyDescent="0.25">
      <c r="A3479" s="264">
        <v>91796</v>
      </c>
      <c r="B3479" s="264" t="s">
        <v>7248</v>
      </c>
      <c r="C3479" s="264" t="s">
        <v>660</v>
      </c>
      <c r="D3479" s="265">
        <v>90.7</v>
      </c>
    </row>
    <row r="3480" spans="1:4" x14ac:dyDescent="0.25">
      <c r="A3480" s="264">
        <v>92275</v>
      </c>
      <c r="B3480" s="264" t="s">
        <v>7249</v>
      </c>
      <c r="C3480" s="264" t="s">
        <v>660</v>
      </c>
      <c r="D3480" s="265">
        <v>54.73</v>
      </c>
    </row>
    <row r="3481" spans="1:4" x14ac:dyDescent="0.25">
      <c r="A3481" s="264">
        <v>92276</v>
      </c>
      <c r="B3481" s="264" t="s">
        <v>7250</v>
      </c>
      <c r="C3481" s="264" t="s">
        <v>660</v>
      </c>
      <c r="D3481" s="265">
        <v>69.52</v>
      </c>
    </row>
    <row r="3482" spans="1:4" x14ac:dyDescent="0.25">
      <c r="A3482" s="264">
        <v>92277</v>
      </c>
      <c r="B3482" s="264" t="s">
        <v>7251</v>
      </c>
      <c r="C3482" s="264" t="s">
        <v>660</v>
      </c>
      <c r="D3482" s="265">
        <v>100.51</v>
      </c>
    </row>
    <row r="3483" spans="1:4" x14ac:dyDescent="0.25">
      <c r="A3483" s="264">
        <v>92278</v>
      </c>
      <c r="B3483" s="264" t="s">
        <v>7252</v>
      </c>
      <c r="C3483" s="264" t="s">
        <v>660</v>
      </c>
      <c r="D3483" s="265">
        <v>135.33000000000001</v>
      </c>
    </row>
    <row r="3484" spans="1:4" x14ac:dyDescent="0.25">
      <c r="A3484" s="264">
        <v>92279</v>
      </c>
      <c r="B3484" s="264" t="s">
        <v>7253</v>
      </c>
      <c r="C3484" s="264" t="s">
        <v>660</v>
      </c>
      <c r="D3484" s="265">
        <v>195.72</v>
      </c>
    </row>
    <row r="3485" spans="1:4" x14ac:dyDescent="0.25">
      <c r="A3485" s="264">
        <v>92280</v>
      </c>
      <c r="B3485" s="264" t="s">
        <v>7254</v>
      </c>
      <c r="C3485" s="264" t="s">
        <v>660</v>
      </c>
      <c r="D3485" s="265">
        <v>274.93</v>
      </c>
    </row>
    <row r="3486" spans="1:4" x14ac:dyDescent="0.25">
      <c r="A3486" s="264">
        <v>92281</v>
      </c>
      <c r="B3486" s="264" t="s">
        <v>7255</v>
      </c>
      <c r="C3486" s="264" t="s">
        <v>660</v>
      </c>
      <c r="D3486" s="265">
        <v>105.59</v>
      </c>
    </row>
    <row r="3487" spans="1:4" x14ac:dyDescent="0.25">
      <c r="A3487" s="264">
        <v>92282</v>
      </c>
      <c r="B3487" s="264" t="s">
        <v>7256</v>
      </c>
      <c r="C3487" s="264" t="s">
        <v>660</v>
      </c>
      <c r="D3487" s="265">
        <v>122.44</v>
      </c>
    </row>
    <row r="3488" spans="1:4" x14ac:dyDescent="0.25">
      <c r="A3488" s="264">
        <v>92283</v>
      </c>
      <c r="B3488" s="264" t="s">
        <v>7257</v>
      </c>
      <c r="C3488" s="264" t="s">
        <v>660</v>
      </c>
      <c r="D3488" s="265">
        <v>167.36</v>
      </c>
    </row>
    <row r="3489" spans="1:4" x14ac:dyDescent="0.25">
      <c r="A3489" s="264">
        <v>92284</v>
      </c>
      <c r="B3489" s="264" t="s">
        <v>7258</v>
      </c>
      <c r="C3489" s="264" t="s">
        <v>660</v>
      </c>
      <c r="D3489" s="265">
        <v>211.5</v>
      </c>
    </row>
    <row r="3490" spans="1:4" x14ac:dyDescent="0.25">
      <c r="A3490" s="264">
        <v>92285</v>
      </c>
      <c r="B3490" s="264" t="s">
        <v>7259</v>
      </c>
      <c r="C3490" s="264" t="s">
        <v>660</v>
      </c>
      <c r="D3490" s="265">
        <v>286.70999999999998</v>
      </c>
    </row>
    <row r="3491" spans="1:4" x14ac:dyDescent="0.25">
      <c r="A3491" s="264">
        <v>92286</v>
      </c>
      <c r="B3491" s="264" t="s">
        <v>7260</v>
      </c>
      <c r="C3491" s="264" t="s">
        <v>660</v>
      </c>
      <c r="D3491" s="265">
        <v>367.2</v>
      </c>
    </row>
    <row r="3492" spans="1:4" x14ac:dyDescent="0.25">
      <c r="A3492" s="264">
        <v>92305</v>
      </c>
      <c r="B3492" s="264" t="s">
        <v>7261</v>
      </c>
      <c r="C3492" s="264" t="s">
        <v>660</v>
      </c>
      <c r="D3492" s="265">
        <v>36.21</v>
      </c>
    </row>
    <row r="3493" spans="1:4" x14ac:dyDescent="0.25">
      <c r="A3493" s="264">
        <v>92306</v>
      </c>
      <c r="B3493" s="264" t="s">
        <v>7262</v>
      </c>
      <c r="C3493" s="264" t="s">
        <v>660</v>
      </c>
      <c r="D3493" s="265">
        <v>59.23</v>
      </c>
    </row>
    <row r="3494" spans="1:4" x14ac:dyDescent="0.25">
      <c r="A3494" s="264">
        <v>92307</v>
      </c>
      <c r="B3494" s="264" t="s">
        <v>7263</v>
      </c>
      <c r="C3494" s="264" t="s">
        <v>660</v>
      </c>
      <c r="D3494" s="265">
        <v>74.209999999999994</v>
      </c>
    </row>
    <row r="3495" spans="1:4" x14ac:dyDescent="0.25">
      <c r="A3495" s="264">
        <v>92308</v>
      </c>
      <c r="B3495" s="264" t="s">
        <v>7264</v>
      </c>
      <c r="C3495" s="264" t="s">
        <v>660</v>
      </c>
      <c r="D3495" s="265">
        <v>49.41</v>
      </c>
    </row>
    <row r="3496" spans="1:4" x14ac:dyDescent="0.25">
      <c r="A3496" s="264">
        <v>92309</v>
      </c>
      <c r="B3496" s="264" t="s">
        <v>7265</v>
      </c>
      <c r="C3496" s="264" t="s">
        <v>660</v>
      </c>
      <c r="D3496" s="265">
        <v>112.33</v>
      </c>
    </row>
    <row r="3497" spans="1:4" x14ac:dyDescent="0.25">
      <c r="A3497" s="264">
        <v>92310</v>
      </c>
      <c r="B3497" s="264" t="s">
        <v>7266</v>
      </c>
      <c r="C3497" s="264" t="s">
        <v>660</v>
      </c>
      <c r="D3497" s="265">
        <v>129.38</v>
      </c>
    </row>
    <row r="3498" spans="1:4" x14ac:dyDescent="0.25">
      <c r="A3498" s="264">
        <v>92320</v>
      </c>
      <c r="B3498" s="264" t="s">
        <v>7267</v>
      </c>
      <c r="C3498" s="264" t="s">
        <v>660</v>
      </c>
      <c r="D3498" s="265">
        <v>45.45</v>
      </c>
    </row>
    <row r="3499" spans="1:4" x14ac:dyDescent="0.25">
      <c r="A3499" s="264">
        <v>92321</v>
      </c>
      <c r="B3499" s="264" t="s">
        <v>7268</v>
      </c>
      <c r="C3499" s="264" t="s">
        <v>660</v>
      </c>
      <c r="D3499" s="265">
        <v>75.150000000000006</v>
      </c>
    </row>
    <row r="3500" spans="1:4" x14ac:dyDescent="0.25">
      <c r="A3500" s="264">
        <v>92322</v>
      </c>
      <c r="B3500" s="264" t="s">
        <v>7269</v>
      </c>
      <c r="C3500" s="264" t="s">
        <v>660</v>
      </c>
      <c r="D3500" s="265">
        <v>95.86</v>
      </c>
    </row>
    <row r="3501" spans="1:4" x14ac:dyDescent="0.25">
      <c r="A3501" s="264">
        <v>92323</v>
      </c>
      <c r="B3501" s="264" t="s">
        <v>7270</v>
      </c>
      <c r="C3501" s="264" t="s">
        <v>660</v>
      </c>
      <c r="D3501" s="265">
        <v>56.43</v>
      </c>
    </row>
    <row r="3502" spans="1:4" x14ac:dyDescent="0.25">
      <c r="A3502" s="264">
        <v>92324</v>
      </c>
      <c r="B3502" s="264" t="s">
        <v>7271</v>
      </c>
      <c r="C3502" s="264" t="s">
        <v>660</v>
      </c>
      <c r="D3502" s="265">
        <v>126.03</v>
      </c>
    </row>
    <row r="3503" spans="1:4" x14ac:dyDescent="0.25">
      <c r="A3503" s="264">
        <v>92325</v>
      </c>
      <c r="B3503" s="264" t="s">
        <v>7272</v>
      </c>
      <c r="C3503" s="264" t="s">
        <v>660</v>
      </c>
      <c r="D3503" s="265">
        <v>148.81</v>
      </c>
    </row>
    <row r="3504" spans="1:4" x14ac:dyDescent="0.25">
      <c r="A3504" s="264">
        <v>92335</v>
      </c>
      <c r="B3504" s="264" t="s">
        <v>7273</v>
      </c>
      <c r="C3504" s="264" t="s">
        <v>660</v>
      </c>
      <c r="D3504" s="265">
        <v>155.54</v>
      </c>
    </row>
    <row r="3505" spans="1:4" x14ac:dyDescent="0.25">
      <c r="A3505" s="264">
        <v>92336</v>
      </c>
      <c r="B3505" s="264" t="s">
        <v>7274</v>
      </c>
      <c r="C3505" s="264" t="s">
        <v>660</v>
      </c>
      <c r="D3505" s="265">
        <v>192.08</v>
      </c>
    </row>
    <row r="3506" spans="1:4" x14ac:dyDescent="0.25">
      <c r="A3506" s="264">
        <v>92337</v>
      </c>
      <c r="B3506" s="264" t="s">
        <v>7275</v>
      </c>
      <c r="C3506" s="264" t="s">
        <v>660</v>
      </c>
      <c r="D3506" s="265">
        <v>255.86</v>
      </c>
    </row>
    <row r="3507" spans="1:4" x14ac:dyDescent="0.25">
      <c r="A3507" s="264">
        <v>92338</v>
      </c>
      <c r="B3507" s="264" t="s">
        <v>7276</v>
      </c>
      <c r="C3507" s="264" t="s">
        <v>660</v>
      </c>
      <c r="D3507" s="265">
        <v>146.22</v>
      </c>
    </row>
    <row r="3508" spans="1:4" x14ac:dyDescent="0.25">
      <c r="A3508" s="264">
        <v>92339</v>
      </c>
      <c r="B3508" s="264" t="s">
        <v>7277</v>
      </c>
      <c r="C3508" s="264" t="s">
        <v>660</v>
      </c>
      <c r="D3508" s="265">
        <v>224.12</v>
      </c>
    </row>
    <row r="3509" spans="1:4" x14ac:dyDescent="0.25">
      <c r="A3509" s="264">
        <v>92341</v>
      </c>
      <c r="B3509" s="264" t="s">
        <v>7278</v>
      </c>
      <c r="C3509" s="264" t="s">
        <v>660</v>
      </c>
      <c r="D3509" s="265">
        <v>164.01</v>
      </c>
    </row>
    <row r="3510" spans="1:4" x14ac:dyDescent="0.25">
      <c r="A3510" s="264">
        <v>92342</v>
      </c>
      <c r="B3510" s="264" t="s">
        <v>7279</v>
      </c>
      <c r="C3510" s="264" t="s">
        <v>660</v>
      </c>
      <c r="D3510" s="265">
        <v>200.62</v>
      </c>
    </row>
    <row r="3511" spans="1:4" x14ac:dyDescent="0.25">
      <c r="A3511" s="264">
        <v>92343</v>
      </c>
      <c r="B3511" s="264" t="s">
        <v>7280</v>
      </c>
      <c r="C3511" s="264" t="s">
        <v>660</v>
      </c>
      <c r="D3511" s="265">
        <v>264.48</v>
      </c>
    </row>
    <row r="3512" spans="1:4" x14ac:dyDescent="0.25">
      <c r="A3512" s="264">
        <v>92359</v>
      </c>
      <c r="B3512" s="264" t="s">
        <v>7281</v>
      </c>
      <c r="C3512" s="264" t="s">
        <v>660</v>
      </c>
      <c r="D3512" s="265">
        <v>70.95</v>
      </c>
    </row>
    <row r="3513" spans="1:4" x14ac:dyDescent="0.25">
      <c r="A3513" s="264">
        <v>92360</v>
      </c>
      <c r="B3513" s="264" t="s">
        <v>7282</v>
      </c>
      <c r="C3513" s="264" t="s">
        <v>660</v>
      </c>
      <c r="D3513" s="265">
        <v>94.88</v>
      </c>
    </row>
    <row r="3514" spans="1:4" x14ac:dyDescent="0.25">
      <c r="A3514" s="264">
        <v>92361</v>
      </c>
      <c r="B3514" s="264" t="s">
        <v>7283</v>
      </c>
      <c r="C3514" s="264" t="s">
        <v>660</v>
      </c>
      <c r="D3514" s="265">
        <v>127.84</v>
      </c>
    </row>
    <row r="3515" spans="1:4" x14ac:dyDescent="0.25">
      <c r="A3515" s="264">
        <v>92362</v>
      </c>
      <c r="B3515" s="264" t="s">
        <v>7284</v>
      </c>
      <c r="C3515" s="264" t="s">
        <v>660</v>
      </c>
      <c r="D3515" s="265">
        <v>205.01</v>
      </c>
    </row>
    <row r="3516" spans="1:4" x14ac:dyDescent="0.25">
      <c r="A3516" s="264">
        <v>92364</v>
      </c>
      <c r="B3516" s="264" t="s">
        <v>7285</v>
      </c>
      <c r="C3516" s="264" t="s">
        <v>660</v>
      </c>
      <c r="D3516" s="265">
        <v>93.61</v>
      </c>
    </row>
    <row r="3517" spans="1:4" x14ac:dyDescent="0.25">
      <c r="A3517" s="264">
        <v>92365</v>
      </c>
      <c r="B3517" s="264" t="s">
        <v>7286</v>
      </c>
      <c r="C3517" s="264" t="s">
        <v>660</v>
      </c>
      <c r="D3517" s="265">
        <v>108.25</v>
      </c>
    </row>
    <row r="3518" spans="1:4" x14ac:dyDescent="0.25">
      <c r="A3518" s="264">
        <v>92366</v>
      </c>
      <c r="B3518" s="264" t="s">
        <v>7287</v>
      </c>
      <c r="C3518" s="264" t="s">
        <v>660</v>
      </c>
      <c r="D3518" s="265">
        <v>153.53</v>
      </c>
    </row>
    <row r="3519" spans="1:4" x14ac:dyDescent="0.25">
      <c r="A3519" s="264">
        <v>92367</v>
      </c>
      <c r="B3519" s="264" t="s">
        <v>7288</v>
      </c>
      <c r="C3519" s="264" t="s">
        <v>660</v>
      </c>
      <c r="D3519" s="265">
        <v>189.66</v>
      </c>
    </row>
    <row r="3520" spans="1:4" x14ac:dyDescent="0.25">
      <c r="A3520" s="264">
        <v>92368</v>
      </c>
      <c r="B3520" s="264" t="s">
        <v>7289</v>
      </c>
      <c r="C3520" s="264" t="s">
        <v>660</v>
      </c>
      <c r="D3520" s="265">
        <v>253.07</v>
      </c>
    </row>
    <row r="3521" spans="1:4" x14ac:dyDescent="0.25">
      <c r="A3521" s="264">
        <v>92645</v>
      </c>
      <c r="B3521" s="264" t="s">
        <v>7290</v>
      </c>
      <c r="C3521" s="264" t="s">
        <v>660</v>
      </c>
      <c r="D3521" s="265">
        <v>74.25</v>
      </c>
    </row>
    <row r="3522" spans="1:4" x14ac:dyDescent="0.25">
      <c r="A3522" s="264">
        <v>92646</v>
      </c>
      <c r="B3522" s="264" t="s">
        <v>7291</v>
      </c>
      <c r="C3522" s="264" t="s">
        <v>660</v>
      </c>
      <c r="D3522" s="265">
        <v>98.19</v>
      </c>
    </row>
    <row r="3523" spans="1:4" x14ac:dyDescent="0.25">
      <c r="A3523" s="264">
        <v>92648</v>
      </c>
      <c r="B3523" s="264" t="s">
        <v>7292</v>
      </c>
      <c r="C3523" s="264" t="s">
        <v>660</v>
      </c>
      <c r="D3523" s="265">
        <v>107.37</v>
      </c>
    </row>
    <row r="3524" spans="1:4" x14ac:dyDescent="0.25">
      <c r="A3524" s="264">
        <v>92649</v>
      </c>
      <c r="B3524" s="264" t="s">
        <v>7293</v>
      </c>
      <c r="C3524" s="264" t="s">
        <v>660</v>
      </c>
      <c r="D3524" s="265">
        <v>131.13999999999999</v>
      </c>
    </row>
    <row r="3525" spans="1:4" x14ac:dyDescent="0.25">
      <c r="A3525" s="264">
        <v>92650</v>
      </c>
      <c r="B3525" s="264" t="s">
        <v>7294</v>
      </c>
      <c r="C3525" s="264" t="s">
        <v>660</v>
      </c>
      <c r="D3525" s="265">
        <v>208.32</v>
      </c>
    </row>
    <row r="3526" spans="1:4" x14ac:dyDescent="0.25">
      <c r="A3526" s="264">
        <v>92652</v>
      </c>
      <c r="B3526" s="264" t="s">
        <v>7295</v>
      </c>
      <c r="C3526" s="264" t="s">
        <v>660</v>
      </c>
      <c r="D3526" s="265">
        <v>97.48</v>
      </c>
    </row>
    <row r="3527" spans="1:4" x14ac:dyDescent="0.25">
      <c r="A3527" s="264">
        <v>92653</v>
      </c>
      <c r="B3527" s="264" t="s">
        <v>7296</v>
      </c>
      <c r="C3527" s="264" t="s">
        <v>660</v>
      </c>
      <c r="D3527" s="265">
        <v>112.15</v>
      </c>
    </row>
    <row r="3528" spans="1:4" x14ac:dyDescent="0.25">
      <c r="A3528" s="264">
        <v>92654</v>
      </c>
      <c r="B3528" s="264" t="s">
        <v>7297</v>
      </c>
      <c r="C3528" s="264" t="s">
        <v>660</v>
      </c>
      <c r="D3528" s="265">
        <v>157.44</v>
      </c>
    </row>
    <row r="3529" spans="1:4" x14ac:dyDescent="0.25">
      <c r="A3529" s="264">
        <v>92655</v>
      </c>
      <c r="B3529" s="264" t="s">
        <v>7298</v>
      </c>
      <c r="C3529" s="264" t="s">
        <v>660</v>
      </c>
      <c r="D3529" s="265">
        <v>193.64</v>
      </c>
    </row>
    <row r="3530" spans="1:4" x14ac:dyDescent="0.25">
      <c r="A3530" s="264">
        <v>92656</v>
      </c>
      <c r="B3530" s="264" t="s">
        <v>7299</v>
      </c>
      <c r="C3530" s="264" t="s">
        <v>660</v>
      </c>
      <c r="D3530" s="265">
        <v>257.06</v>
      </c>
    </row>
    <row r="3531" spans="1:4" x14ac:dyDescent="0.25">
      <c r="A3531" s="264">
        <v>92687</v>
      </c>
      <c r="B3531" s="264" t="s">
        <v>7300</v>
      </c>
      <c r="C3531" s="264" t="s">
        <v>660</v>
      </c>
      <c r="D3531" s="265">
        <v>43.45</v>
      </c>
    </row>
    <row r="3532" spans="1:4" x14ac:dyDescent="0.25">
      <c r="A3532" s="264">
        <v>92688</v>
      </c>
      <c r="B3532" s="264" t="s">
        <v>7301</v>
      </c>
      <c r="C3532" s="264" t="s">
        <v>660</v>
      </c>
      <c r="D3532" s="265">
        <v>58.07</v>
      </c>
    </row>
    <row r="3533" spans="1:4" x14ac:dyDescent="0.25">
      <c r="A3533" s="264">
        <v>92689</v>
      </c>
      <c r="B3533" s="264" t="s">
        <v>7302</v>
      </c>
      <c r="C3533" s="264" t="s">
        <v>660</v>
      </c>
      <c r="D3533" s="265">
        <v>51.59</v>
      </c>
    </row>
    <row r="3534" spans="1:4" x14ac:dyDescent="0.25">
      <c r="A3534" s="264">
        <v>92690</v>
      </c>
      <c r="B3534" s="264" t="s">
        <v>7303</v>
      </c>
      <c r="C3534" s="264" t="s">
        <v>660</v>
      </c>
      <c r="D3534" s="265">
        <v>73.06</v>
      </c>
    </row>
    <row r="3535" spans="1:4" x14ac:dyDescent="0.25">
      <c r="A3535" s="264">
        <v>92691</v>
      </c>
      <c r="B3535" s="264" t="s">
        <v>7304</v>
      </c>
      <c r="C3535" s="264" t="s">
        <v>660</v>
      </c>
      <c r="D3535" s="265">
        <v>92.9</v>
      </c>
    </row>
    <row r="3536" spans="1:4" x14ac:dyDescent="0.25">
      <c r="A3536" s="264">
        <v>94462</v>
      </c>
      <c r="B3536" s="264" t="s">
        <v>7305</v>
      </c>
      <c r="C3536" s="264" t="s">
        <v>660</v>
      </c>
      <c r="D3536" s="265">
        <v>156.78</v>
      </c>
    </row>
    <row r="3537" spans="1:4" x14ac:dyDescent="0.25">
      <c r="A3537" s="264">
        <v>94463</v>
      </c>
      <c r="B3537" s="264" t="s">
        <v>7306</v>
      </c>
      <c r="C3537" s="264" t="s">
        <v>660</v>
      </c>
      <c r="D3537" s="265">
        <v>188.98</v>
      </c>
    </row>
    <row r="3538" spans="1:4" x14ac:dyDescent="0.25">
      <c r="A3538" s="264">
        <v>94464</v>
      </c>
      <c r="B3538" s="264" t="s">
        <v>7307</v>
      </c>
      <c r="C3538" s="264" t="s">
        <v>660</v>
      </c>
      <c r="D3538" s="265">
        <v>270.98</v>
      </c>
    </row>
    <row r="3539" spans="1:4" x14ac:dyDescent="0.25">
      <c r="A3539" s="264">
        <v>94602</v>
      </c>
      <c r="B3539" s="264" t="s">
        <v>7308</v>
      </c>
      <c r="C3539" s="264" t="s">
        <v>660</v>
      </c>
      <c r="D3539" s="265">
        <v>205.28</v>
      </c>
    </row>
    <row r="3540" spans="1:4" x14ac:dyDescent="0.25">
      <c r="A3540" s="264">
        <v>94603</v>
      </c>
      <c r="B3540" s="264" t="s">
        <v>7309</v>
      </c>
      <c r="C3540" s="264" t="s">
        <v>660</v>
      </c>
      <c r="D3540" s="265">
        <v>278.08</v>
      </c>
    </row>
    <row r="3541" spans="1:4" x14ac:dyDescent="0.25">
      <c r="A3541" s="264">
        <v>94604</v>
      </c>
      <c r="B3541" s="264" t="s">
        <v>7310</v>
      </c>
      <c r="C3541" s="264" t="s">
        <v>660</v>
      </c>
      <c r="D3541" s="265">
        <v>381.76</v>
      </c>
    </row>
    <row r="3542" spans="1:4" x14ac:dyDescent="0.25">
      <c r="A3542" s="264">
        <v>94605</v>
      </c>
      <c r="B3542" s="264" t="s">
        <v>7311</v>
      </c>
      <c r="C3542" s="264" t="s">
        <v>660</v>
      </c>
      <c r="D3542" s="265">
        <v>548.87</v>
      </c>
    </row>
    <row r="3543" spans="1:4" x14ac:dyDescent="0.25">
      <c r="A3543" s="264">
        <v>94648</v>
      </c>
      <c r="B3543" s="264" t="s">
        <v>7312</v>
      </c>
      <c r="C3543" s="264" t="s">
        <v>660</v>
      </c>
      <c r="D3543" s="265">
        <v>11.53</v>
      </c>
    </row>
    <row r="3544" spans="1:4" x14ac:dyDescent="0.25">
      <c r="A3544" s="264">
        <v>94649</v>
      </c>
      <c r="B3544" s="264" t="s">
        <v>7313</v>
      </c>
      <c r="C3544" s="264" t="s">
        <v>660</v>
      </c>
      <c r="D3544" s="265">
        <v>18.760000000000002</v>
      </c>
    </row>
    <row r="3545" spans="1:4" x14ac:dyDescent="0.25">
      <c r="A3545" s="264">
        <v>94650</v>
      </c>
      <c r="B3545" s="264" t="s">
        <v>7314</v>
      </c>
      <c r="C3545" s="264" t="s">
        <v>660</v>
      </c>
      <c r="D3545" s="265">
        <v>28.36</v>
      </c>
    </row>
    <row r="3546" spans="1:4" x14ac:dyDescent="0.25">
      <c r="A3546" s="264">
        <v>94651</v>
      </c>
      <c r="B3546" s="264" t="s">
        <v>7315</v>
      </c>
      <c r="C3546" s="264" t="s">
        <v>660</v>
      </c>
      <c r="D3546" s="265">
        <v>30.38</v>
      </c>
    </row>
    <row r="3547" spans="1:4" x14ac:dyDescent="0.25">
      <c r="A3547" s="264">
        <v>94652</v>
      </c>
      <c r="B3547" s="264" t="s">
        <v>7316</v>
      </c>
      <c r="C3547" s="264" t="s">
        <v>660</v>
      </c>
      <c r="D3547" s="265">
        <v>48.5</v>
      </c>
    </row>
    <row r="3548" spans="1:4" x14ac:dyDescent="0.25">
      <c r="A3548" s="264">
        <v>94653</v>
      </c>
      <c r="B3548" s="264" t="s">
        <v>7317</v>
      </c>
      <c r="C3548" s="264" t="s">
        <v>660</v>
      </c>
      <c r="D3548" s="265">
        <v>72.31</v>
      </c>
    </row>
    <row r="3549" spans="1:4" x14ac:dyDescent="0.25">
      <c r="A3549" s="264">
        <v>94654</v>
      </c>
      <c r="B3549" s="264" t="s">
        <v>7318</v>
      </c>
      <c r="C3549" s="264" t="s">
        <v>660</v>
      </c>
      <c r="D3549" s="265">
        <v>100.92</v>
      </c>
    </row>
    <row r="3550" spans="1:4" x14ac:dyDescent="0.25">
      <c r="A3550" s="264">
        <v>94655</v>
      </c>
      <c r="B3550" s="264" t="s">
        <v>7319</v>
      </c>
      <c r="C3550" s="264" t="s">
        <v>660</v>
      </c>
      <c r="D3550" s="265">
        <v>145.77000000000001</v>
      </c>
    </row>
    <row r="3551" spans="1:4" x14ac:dyDescent="0.25">
      <c r="A3551" s="264">
        <v>94716</v>
      </c>
      <c r="B3551" s="264" t="s">
        <v>7320</v>
      </c>
      <c r="C3551" s="264" t="s">
        <v>660</v>
      </c>
      <c r="D3551" s="265">
        <v>25.72</v>
      </c>
    </row>
    <row r="3552" spans="1:4" x14ac:dyDescent="0.25">
      <c r="A3552" s="264">
        <v>94717</v>
      </c>
      <c r="B3552" s="264" t="s">
        <v>7321</v>
      </c>
      <c r="C3552" s="264" t="s">
        <v>660</v>
      </c>
      <c r="D3552" s="265">
        <v>40.74</v>
      </c>
    </row>
    <row r="3553" spans="1:4" x14ac:dyDescent="0.25">
      <c r="A3553" s="264">
        <v>94718</v>
      </c>
      <c r="B3553" s="264" t="s">
        <v>7322</v>
      </c>
      <c r="C3553" s="264" t="s">
        <v>660</v>
      </c>
      <c r="D3553" s="265">
        <v>52.65</v>
      </c>
    </row>
    <row r="3554" spans="1:4" x14ac:dyDescent="0.25">
      <c r="A3554" s="264">
        <v>94719</v>
      </c>
      <c r="B3554" s="264" t="s">
        <v>7323</v>
      </c>
      <c r="C3554" s="264" t="s">
        <v>660</v>
      </c>
      <c r="D3554" s="265">
        <v>68.27</v>
      </c>
    </row>
    <row r="3555" spans="1:4" x14ac:dyDescent="0.25">
      <c r="A3555" s="264">
        <v>94720</v>
      </c>
      <c r="B3555" s="264" t="s">
        <v>7324</v>
      </c>
      <c r="C3555" s="264" t="s">
        <v>660</v>
      </c>
      <c r="D3555" s="265">
        <v>98.92</v>
      </c>
    </row>
    <row r="3556" spans="1:4" x14ac:dyDescent="0.25">
      <c r="A3556" s="264">
        <v>94721</v>
      </c>
      <c r="B3556" s="264" t="s">
        <v>7325</v>
      </c>
      <c r="C3556" s="264" t="s">
        <v>660</v>
      </c>
      <c r="D3556" s="265">
        <v>152.97</v>
      </c>
    </row>
    <row r="3557" spans="1:4" x14ac:dyDescent="0.25">
      <c r="A3557" s="264">
        <v>94722</v>
      </c>
      <c r="B3557" s="264" t="s">
        <v>7326</v>
      </c>
      <c r="C3557" s="264" t="s">
        <v>660</v>
      </c>
      <c r="D3557" s="265">
        <v>263.14999999999998</v>
      </c>
    </row>
    <row r="3558" spans="1:4" x14ac:dyDescent="0.25">
      <c r="A3558" s="264">
        <v>94723</v>
      </c>
      <c r="B3558" s="264" t="s">
        <v>7327</v>
      </c>
      <c r="C3558" s="264" t="s">
        <v>660</v>
      </c>
      <c r="D3558" s="265">
        <v>480.11</v>
      </c>
    </row>
    <row r="3559" spans="1:4" x14ac:dyDescent="0.25">
      <c r="A3559" s="264">
        <v>95697</v>
      </c>
      <c r="B3559" s="264" t="s">
        <v>7328</v>
      </c>
      <c r="C3559" s="264" t="s">
        <v>660</v>
      </c>
      <c r="D3559" s="265">
        <v>104.06</v>
      </c>
    </row>
    <row r="3560" spans="1:4" x14ac:dyDescent="0.25">
      <c r="A3560" s="264">
        <v>96635</v>
      </c>
      <c r="B3560" s="264" t="s">
        <v>7329</v>
      </c>
      <c r="C3560" s="264" t="s">
        <v>660</v>
      </c>
      <c r="D3560" s="265">
        <v>34.68</v>
      </c>
    </row>
    <row r="3561" spans="1:4" x14ac:dyDescent="0.25">
      <c r="A3561" s="264">
        <v>96636</v>
      </c>
      <c r="B3561" s="264" t="s">
        <v>7330</v>
      </c>
      <c r="C3561" s="264" t="s">
        <v>660</v>
      </c>
      <c r="D3561" s="265">
        <v>36.89</v>
      </c>
    </row>
    <row r="3562" spans="1:4" x14ac:dyDescent="0.25">
      <c r="A3562" s="264">
        <v>96644</v>
      </c>
      <c r="B3562" s="264" t="s">
        <v>7331</v>
      </c>
      <c r="C3562" s="264" t="s">
        <v>660</v>
      </c>
      <c r="D3562" s="265">
        <v>19.829999999999998</v>
      </c>
    </row>
    <row r="3563" spans="1:4" x14ac:dyDescent="0.25">
      <c r="A3563" s="264">
        <v>96645</v>
      </c>
      <c r="B3563" s="264" t="s">
        <v>7332</v>
      </c>
      <c r="C3563" s="264" t="s">
        <v>660</v>
      </c>
      <c r="D3563" s="265">
        <v>17.45</v>
      </c>
    </row>
    <row r="3564" spans="1:4" x14ac:dyDescent="0.25">
      <c r="A3564" s="264">
        <v>96646</v>
      </c>
      <c r="B3564" s="264" t="s">
        <v>7333</v>
      </c>
      <c r="C3564" s="264" t="s">
        <v>660</v>
      </c>
      <c r="D3564" s="265">
        <v>21.53</v>
      </c>
    </row>
    <row r="3565" spans="1:4" x14ac:dyDescent="0.25">
      <c r="A3565" s="264">
        <v>96647</v>
      </c>
      <c r="B3565" s="264" t="s">
        <v>7334</v>
      </c>
      <c r="C3565" s="264" t="s">
        <v>660</v>
      </c>
      <c r="D3565" s="265">
        <v>21.6</v>
      </c>
    </row>
    <row r="3566" spans="1:4" x14ac:dyDescent="0.25">
      <c r="A3566" s="264">
        <v>96648</v>
      </c>
      <c r="B3566" s="264" t="s">
        <v>7335</v>
      </c>
      <c r="C3566" s="264" t="s">
        <v>660</v>
      </c>
      <c r="D3566" s="265">
        <v>26.88</v>
      </c>
    </row>
    <row r="3567" spans="1:4" x14ac:dyDescent="0.25">
      <c r="A3567" s="264">
        <v>96649</v>
      </c>
      <c r="B3567" s="264" t="s">
        <v>7336</v>
      </c>
      <c r="C3567" s="264" t="s">
        <v>660</v>
      </c>
      <c r="D3567" s="265">
        <v>35.89</v>
      </c>
    </row>
    <row r="3568" spans="1:4" x14ac:dyDescent="0.25">
      <c r="A3568" s="264">
        <v>96668</v>
      </c>
      <c r="B3568" s="264" t="s">
        <v>7337</v>
      </c>
      <c r="C3568" s="264" t="s">
        <v>660</v>
      </c>
      <c r="D3568" s="265">
        <v>15.86</v>
      </c>
    </row>
    <row r="3569" spans="1:4" x14ac:dyDescent="0.25">
      <c r="A3569" s="264">
        <v>96669</v>
      </c>
      <c r="B3569" s="264" t="s">
        <v>7338</v>
      </c>
      <c r="C3569" s="264" t="s">
        <v>660</v>
      </c>
      <c r="D3569" s="265">
        <v>15.34</v>
      </c>
    </row>
    <row r="3570" spans="1:4" x14ac:dyDescent="0.25">
      <c r="A3570" s="264">
        <v>96670</v>
      </c>
      <c r="B3570" s="264" t="s">
        <v>7339</v>
      </c>
      <c r="C3570" s="264" t="s">
        <v>660</v>
      </c>
      <c r="D3570" s="265">
        <v>20.010000000000002</v>
      </c>
    </row>
    <row r="3571" spans="1:4" x14ac:dyDescent="0.25">
      <c r="A3571" s="264">
        <v>96671</v>
      </c>
      <c r="B3571" s="264" t="s">
        <v>7340</v>
      </c>
      <c r="C3571" s="264" t="s">
        <v>660</v>
      </c>
      <c r="D3571" s="265">
        <v>30.57</v>
      </c>
    </row>
    <row r="3572" spans="1:4" x14ac:dyDescent="0.25">
      <c r="A3572" s="264">
        <v>96672</v>
      </c>
      <c r="B3572" s="264" t="s">
        <v>7341</v>
      </c>
      <c r="C3572" s="264" t="s">
        <v>660</v>
      </c>
      <c r="D3572" s="265">
        <v>46.91</v>
      </c>
    </row>
    <row r="3573" spans="1:4" x14ac:dyDescent="0.25">
      <c r="A3573" s="264">
        <v>96673</v>
      </c>
      <c r="B3573" s="264" t="s">
        <v>7342</v>
      </c>
      <c r="C3573" s="264" t="s">
        <v>660</v>
      </c>
      <c r="D3573" s="265">
        <v>59.27</v>
      </c>
    </row>
    <row r="3574" spans="1:4" x14ac:dyDescent="0.25">
      <c r="A3574" s="264">
        <v>96674</v>
      </c>
      <c r="B3574" s="264" t="s">
        <v>7343</v>
      </c>
      <c r="C3574" s="264" t="s">
        <v>660</v>
      </c>
      <c r="D3574" s="265">
        <v>96.55</v>
      </c>
    </row>
    <row r="3575" spans="1:4" x14ac:dyDescent="0.25">
      <c r="A3575" s="264">
        <v>96675</v>
      </c>
      <c r="B3575" s="264" t="s">
        <v>7344</v>
      </c>
      <c r="C3575" s="264" t="s">
        <v>660</v>
      </c>
      <c r="D3575" s="265">
        <v>140.83000000000001</v>
      </c>
    </row>
    <row r="3576" spans="1:4" x14ac:dyDescent="0.25">
      <c r="A3576" s="264">
        <v>96676</v>
      </c>
      <c r="B3576" s="264" t="s">
        <v>7345</v>
      </c>
      <c r="C3576" s="264" t="s">
        <v>660</v>
      </c>
      <c r="D3576" s="265">
        <v>19.79</v>
      </c>
    </row>
    <row r="3577" spans="1:4" x14ac:dyDescent="0.25">
      <c r="A3577" s="264">
        <v>96677</v>
      </c>
      <c r="B3577" s="264" t="s">
        <v>7346</v>
      </c>
      <c r="C3577" s="264" t="s">
        <v>660</v>
      </c>
      <c r="D3577" s="265">
        <v>25.86</v>
      </c>
    </row>
    <row r="3578" spans="1:4" x14ac:dyDescent="0.25">
      <c r="A3578" s="264">
        <v>96678</v>
      </c>
      <c r="B3578" s="264" t="s">
        <v>7347</v>
      </c>
      <c r="C3578" s="264" t="s">
        <v>660</v>
      </c>
      <c r="D3578" s="265">
        <v>35.78</v>
      </c>
    </row>
    <row r="3579" spans="1:4" x14ac:dyDescent="0.25">
      <c r="A3579" s="264">
        <v>96679</v>
      </c>
      <c r="B3579" s="264" t="s">
        <v>7348</v>
      </c>
      <c r="C3579" s="264" t="s">
        <v>660</v>
      </c>
      <c r="D3579" s="265">
        <v>53.67</v>
      </c>
    </row>
    <row r="3580" spans="1:4" x14ac:dyDescent="0.25">
      <c r="A3580" s="264">
        <v>96680</v>
      </c>
      <c r="B3580" s="264" t="s">
        <v>7349</v>
      </c>
      <c r="C3580" s="264" t="s">
        <v>660</v>
      </c>
      <c r="D3580" s="265">
        <v>89.44</v>
      </c>
    </row>
    <row r="3581" spans="1:4" x14ac:dyDescent="0.25">
      <c r="A3581" s="264">
        <v>96681</v>
      </c>
      <c r="B3581" s="264" t="s">
        <v>7350</v>
      </c>
      <c r="C3581" s="264" t="s">
        <v>660</v>
      </c>
      <c r="D3581" s="265">
        <v>120.68</v>
      </c>
    </row>
    <row r="3582" spans="1:4" x14ac:dyDescent="0.25">
      <c r="A3582" s="264">
        <v>96682</v>
      </c>
      <c r="B3582" s="264" t="s">
        <v>7351</v>
      </c>
      <c r="C3582" s="264" t="s">
        <v>660</v>
      </c>
      <c r="D3582" s="265">
        <v>200.15</v>
      </c>
    </row>
    <row r="3583" spans="1:4" x14ac:dyDescent="0.25">
      <c r="A3583" s="264">
        <v>96683</v>
      </c>
      <c r="B3583" s="264" t="s">
        <v>7352</v>
      </c>
      <c r="C3583" s="264" t="s">
        <v>660</v>
      </c>
      <c r="D3583" s="265">
        <v>275.14999999999998</v>
      </c>
    </row>
    <row r="3584" spans="1:4" x14ac:dyDescent="0.25">
      <c r="A3584" s="264">
        <v>96718</v>
      </c>
      <c r="B3584" s="264" t="s">
        <v>7353</v>
      </c>
      <c r="C3584" s="264" t="s">
        <v>660</v>
      </c>
      <c r="D3584" s="265">
        <v>9.4600000000000009</v>
      </c>
    </row>
    <row r="3585" spans="1:4" x14ac:dyDescent="0.25">
      <c r="A3585" s="264">
        <v>96719</v>
      </c>
      <c r="B3585" s="264" t="s">
        <v>7354</v>
      </c>
      <c r="C3585" s="264" t="s">
        <v>660</v>
      </c>
      <c r="D3585" s="265">
        <v>17.66</v>
      </c>
    </row>
    <row r="3586" spans="1:4" x14ac:dyDescent="0.25">
      <c r="A3586" s="264">
        <v>96720</v>
      </c>
      <c r="B3586" s="264" t="s">
        <v>7355</v>
      </c>
      <c r="C3586" s="264" t="s">
        <v>660</v>
      </c>
      <c r="D3586" s="265">
        <v>16.21</v>
      </c>
    </row>
    <row r="3587" spans="1:4" x14ac:dyDescent="0.25">
      <c r="A3587" s="264">
        <v>96721</v>
      </c>
      <c r="B3587" s="264" t="s">
        <v>7356</v>
      </c>
      <c r="C3587" s="264" t="s">
        <v>660</v>
      </c>
      <c r="D3587" s="265">
        <v>19.75</v>
      </c>
    </row>
    <row r="3588" spans="1:4" x14ac:dyDescent="0.25">
      <c r="A3588" s="264">
        <v>96722</v>
      </c>
      <c r="B3588" s="264" t="s">
        <v>7357</v>
      </c>
      <c r="C3588" s="264" t="s">
        <v>660</v>
      </c>
      <c r="D3588" s="265">
        <v>31.64</v>
      </c>
    </row>
    <row r="3589" spans="1:4" x14ac:dyDescent="0.25">
      <c r="A3589" s="264">
        <v>96723</v>
      </c>
      <c r="B3589" s="264" t="s">
        <v>7358</v>
      </c>
      <c r="C3589" s="264" t="s">
        <v>660</v>
      </c>
      <c r="D3589" s="265">
        <v>45.61</v>
      </c>
    </row>
    <row r="3590" spans="1:4" x14ac:dyDescent="0.25">
      <c r="A3590" s="264">
        <v>96724</v>
      </c>
      <c r="B3590" s="264" t="s">
        <v>7359</v>
      </c>
      <c r="C3590" s="264" t="s">
        <v>660</v>
      </c>
      <c r="D3590" s="265">
        <v>60.83</v>
      </c>
    </row>
    <row r="3591" spans="1:4" x14ac:dyDescent="0.25">
      <c r="A3591" s="264">
        <v>96725</v>
      </c>
      <c r="B3591" s="264" t="s">
        <v>7360</v>
      </c>
      <c r="C3591" s="264" t="s">
        <v>660</v>
      </c>
      <c r="D3591" s="265">
        <v>93.57</v>
      </c>
    </row>
    <row r="3592" spans="1:4" x14ac:dyDescent="0.25">
      <c r="A3592" s="264">
        <v>96726</v>
      </c>
      <c r="B3592" s="264" t="s">
        <v>7361</v>
      </c>
      <c r="C3592" s="264" t="s">
        <v>660</v>
      </c>
      <c r="D3592" s="265">
        <v>132.66999999999999</v>
      </c>
    </row>
    <row r="3593" spans="1:4" x14ac:dyDescent="0.25">
      <c r="A3593" s="264">
        <v>96727</v>
      </c>
      <c r="B3593" s="264" t="s">
        <v>7362</v>
      </c>
      <c r="C3593" s="264" t="s">
        <v>660</v>
      </c>
      <c r="D3593" s="265">
        <v>15.8</v>
      </c>
    </row>
    <row r="3594" spans="1:4" x14ac:dyDescent="0.25">
      <c r="A3594" s="264">
        <v>96728</v>
      </c>
      <c r="B3594" s="264" t="s">
        <v>7363</v>
      </c>
      <c r="C3594" s="264" t="s">
        <v>660</v>
      </c>
      <c r="D3594" s="265">
        <v>19.670000000000002</v>
      </c>
    </row>
    <row r="3595" spans="1:4" x14ac:dyDescent="0.25">
      <c r="A3595" s="264">
        <v>96729</v>
      </c>
      <c r="B3595" s="264" t="s">
        <v>7364</v>
      </c>
      <c r="C3595" s="264" t="s">
        <v>660</v>
      </c>
      <c r="D3595" s="265">
        <v>25.8</v>
      </c>
    </row>
    <row r="3596" spans="1:4" x14ac:dyDescent="0.25">
      <c r="A3596" s="264">
        <v>96730</v>
      </c>
      <c r="B3596" s="264" t="s">
        <v>7365</v>
      </c>
      <c r="C3596" s="264" t="s">
        <v>660</v>
      </c>
      <c r="D3596" s="265">
        <v>34</v>
      </c>
    </row>
    <row r="3597" spans="1:4" x14ac:dyDescent="0.25">
      <c r="A3597" s="264">
        <v>96731</v>
      </c>
      <c r="B3597" s="264" t="s">
        <v>7366</v>
      </c>
      <c r="C3597" s="264" t="s">
        <v>660</v>
      </c>
      <c r="D3597" s="265">
        <v>52.95</v>
      </c>
    </row>
    <row r="3598" spans="1:4" x14ac:dyDescent="0.25">
      <c r="A3598" s="264">
        <v>96732</v>
      </c>
      <c r="B3598" s="264" t="s">
        <v>7367</v>
      </c>
      <c r="C3598" s="264" t="s">
        <v>660</v>
      </c>
      <c r="D3598" s="265">
        <v>84.73</v>
      </c>
    </row>
    <row r="3599" spans="1:4" x14ac:dyDescent="0.25">
      <c r="A3599" s="264">
        <v>96733</v>
      </c>
      <c r="B3599" s="264" t="s">
        <v>7368</v>
      </c>
      <c r="C3599" s="264" t="s">
        <v>660</v>
      </c>
      <c r="D3599" s="265">
        <v>117.27</v>
      </c>
    </row>
    <row r="3600" spans="1:4" x14ac:dyDescent="0.25">
      <c r="A3600" s="264">
        <v>96734</v>
      </c>
      <c r="B3600" s="264" t="s">
        <v>7369</v>
      </c>
      <c r="C3600" s="264" t="s">
        <v>660</v>
      </c>
      <c r="D3600" s="265">
        <v>188.4</v>
      </c>
    </row>
    <row r="3601" spans="1:4" x14ac:dyDescent="0.25">
      <c r="A3601" s="264">
        <v>96735</v>
      </c>
      <c r="B3601" s="264" t="s">
        <v>7370</v>
      </c>
      <c r="C3601" s="264" t="s">
        <v>660</v>
      </c>
      <c r="D3601" s="265">
        <v>248.32</v>
      </c>
    </row>
    <row r="3602" spans="1:4" x14ac:dyDescent="0.25">
      <c r="A3602" s="264">
        <v>96798</v>
      </c>
      <c r="B3602" s="264" t="s">
        <v>7371</v>
      </c>
      <c r="C3602" s="264" t="s">
        <v>660</v>
      </c>
      <c r="D3602" s="265">
        <v>8.1999999999999993</v>
      </c>
    </row>
    <row r="3603" spans="1:4" x14ac:dyDescent="0.25">
      <c r="A3603" s="264">
        <v>96799</v>
      </c>
      <c r="B3603" s="264" t="s">
        <v>7372</v>
      </c>
      <c r="C3603" s="264" t="s">
        <v>660</v>
      </c>
      <c r="D3603" s="265">
        <v>10.53</v>
      </c>
    </row>
    <row r="3604" spans="1:4" x14ac:dyDescent="0.25">
      <c r="A3604" s="264">
        <v>96800</v>
      </c>
      <c r="B3604" s="264" t="s">
        <v>7373</v>
      </c>
      <c r="C3604" s="264" t="s">
        <v>660</v>
      </c>
      <c r="D3604" s="265">
        <v>14.49</v>
      </c>
    </row>
    <row r="3605" spans="1:4" x14ac:dyDescent="0.25">
      <c r="A3605" s="264">
        <v>96801</v>
      </c>
      <c r="B3605" s="264" t="s">
        <v>7374</v>
      </c>
      <c r="C3605" s="264" t="s">
        <v>660</v>
      </c>
      <c r="D3605" s="265">
        <v>22.4</v>
      </c>
    </row>
    <row r="3606" spans="1:4" x14ac:dyDescent="0.25">
      <c r="A3606" s="264">
        <v>97327</v>
      </c>
      <c r="B3606" s="264" t="s">
        <v>7375</v>
      </c>
      <c r="C3606" s="264" t="s">
        <v>660</v>
      </c>
      <c r="D3606" s="265">
        <v>25.13</v>
      </c>
    </row>
    <row r="3607" spans="1:4" x14ac:dyDescent="0.25">
      <c r="A3607" s="264">
        <v>97328</v>
      </c>
      <c r="B3607" s="264" t="s">
        <v>7376</v>
      </c>
      <c r="C3607" s="264" t="s">
        <v>660</v>
      </c>
      <c r="D3607" s="265">
        <v>41.34</v>
      </c>
    </row>
    <row r="3608" spans="1:4" x14ac:dyDescent="0.25">
      <c r="A3608" s="264">
        <v>97329</v>
      </c>
      <c r="B3608" s="264" t="s">
        <v>7377</v>
      </c>
      <c r="C3608" s="264" t="s">
        <v>660</v>
      </c>
      <c r="D3608" s="265">
        <v>53.06</v>
      </c>
    </row>
    <row r="3609" spans="1:4" x14ac:dyDescent="0.25">
      <c r="A3609" s="264">
        <v>97330</v>
      </c>
      <c r="B3609" s="264" t="s">
        <v>7378</v>
      </c>
      <c r="C3609" s="264" t="s">
        <v>660</v>
      </c>
      <c r="D3609" s="265">
        <v>65.05</v>
      </c>
    </row>
    <row r="3610" spans="1:4" x14ac:dyDescent="0.25">
      <c r="A3610" s="264">
        <v>97331</v>
      </c>
      <c r="B3610" s="264" t="s">
        <v>7379</v>
      </c>
      <c r="C3610" s="264" t="s">
        <v>660</v>
      </c>
      <c r="D3610" s="265">
        <v>25.42</v>
      </c>
    </row>
    <row r="3611" spans="1:4" x14ac:dyDescent="0.25">
      <c r="A3611" s="264">
        <v>97332</v>
      </c>
      <c r="B3611" s="264" t="s">
        <v>7380</v>
      </c>
      <c r="C3611" s="264" t="s">
        <v>660</v>
      </c>
      <c r="D3611" s="265">
        <v>41.66</v>
      </c>
    </row>
    <row r="3612" spans="1:4" x14ac:dyDescent="0.25">
      <c r="A3612" s="264">
        <v>97333</v>
      </c>
      <c r="B3612" s="264" t="s">
        <v>7381</v>
      </c>
      <c r="C3612" s="264" t="s">
        <v>660</v>
      </c>
      <c r="D3612" s="265">
        <v>53.46</v>
      </c>
    </row>
    <row r="3613" spans="1:4" x14ac:dyDescent="0.25">
      <c r="A3613" s="264">
        <v>97334</v>
      </c>
      <c r="B3613" s="264" t="s">
        <v>7382</v>
      </c>
      <c r="C3613" s="264" t="s">
        <v>660</v>
      </c>
      <c r="D3613" s="265">
        <v>65.48</v>
      </c>
    </row>
    <row r="3614" spans="1:4" x14ac:dyDescent="0.25">
      <c r="A3614" s="264">
        <v>97335</v>
      </c>
      <c r="B3614" s="264" t="s">
        <v>7383</v>
      </c>
      <c r="C3614" s="264" t="s">
        <v>660</v>
      </c>
      <c r="D3614" s="265">
        <v>78.91</v>
      </c>
    </row>
    <row r="3615" spans="1:4" x14ac:dyDescent="0.25">
      <c r="A3615" s="264">
        <v>97336</v>
      </c>
      <c r="B3615" s="264" t="s">
        <v>7384</v>
      </c>
      <c r="C3615" s="264" t="s">
        <v>660</v>
      </c>
      <c r="D3615" s="265">
        <v>100.44</v>
      </c>
    </row>
    <row r="3616" spans="1:4" x14ac:dyDescent="0.25">
      <c r="A3616" s="264">
        <v>97337</v>
      </c>
      <c r="B3616" s="264" t="s">
        <v>7385</v>
      </c>
      <c r="C3616" s="264" t="s">
        <v>660</v>
      </c>
      <c r="D3616" s="265">
        <v>151.12</v>
      </c>
    </row>
    <row r="3617" spans="1:4" x14ac:dyDescent="0.25">
      <c r="A3617" s="264">
        <v>97338</v>
      </c>
      <c r="B3617" s="264" t="s">
        <v>7386</v>
      </c>
      <c r="C3617" s="264" t="s">
        <v>660</v>
      </c>
      <c r="D3617" s="265">
        <v>181.84</v>
      </c>
    </row>
    <row r="3618" spans="1:4" x14ac:dyDescent="0.25">
      <c r="A3618" s="264">
        <v>97339</v>
      </c>
      <c r="B3618" s="264" t="s">
        <v>7387</v>
      </c>
      <c r="C3618" s="264" t="s">
        <v>660</v>
      </c>
      <c r="D3618" s="265">
        <v>195.72</v>
      </c>
    </row>
    <row r="3619" spans="1:4" x14ac:dyDescent="0.25">
      <c r="A3619" s="264">
        <v>97340</v>
      </c>
      <c r="B3619" s="264" t="s">
        <v>7388</v>
      </c>
      <c r="C3619" s="264" t="s">
        <v>660</v>
      </c>
      <c r="D3619" s="265">
        <v>196.73</v>
      </c>
    </row>
    <row r="3620" spans="1:4" x14ac:dyDescent="0.25">
      <c r="A3620" s="264">
        <v>97347</v>
      </c>
      <c r="B3620" s="264" t="s">
        <v>7389</v>
      </c>
      <c r="C3620" s="264" t="s">
        <v>660</v>
      </c>
      <c r="D3620" s="265">
        <v>95.11</v>
      </c>
    </row>
    <row r="3621" spans="1:4" x14ac:dyDescent="0.25">
      <c r="A3621" s="264">
        <v>97348</v>
      </c>
      <c r="B3621" s="264" t="s">
        <v>7390</v>
      </c>
      <c r="C3621" s="264" t="s">
        <v>660</v>
      </c>
      <c r="D3621" s="265">
        <v>131.41999999999999</v>
      </c>
    </row>
    <row r="3622" spans="1:4" x14ac:dyDescent="0.25">
      <c r="A3622" s="264">
        <v>97349</v>
      </c>
      <c r="B3622" s="264" t="s">
        <v>7391</v>
      </c>
      <c r="C3622" s="264" t="s">
        <v>660</v>
      </c>
      <c r="D3622" s="265">
        <v>189.51</v>
      </c>
    </row>
    <row r="3623" spans="1:4" x14ac:dyDescent="0.25">
      <c r="A3623" s="264">
        <v>97350</v>
      </c>
      <c r="B3623" s="264" t="s">
        <v>7392</v>
      </c>
      <c r="C3623" s="264" t="s">
        <v>660</v>
      </c>
      <c r="D3623" s="265">
        <v>230.11</v>
      </c>
    </row>
    <row r="3624" spans="1:4" x14ac:dyDescent="0.25">
      <c r="A3624" s="264">
        <v>97351</v>
      </c>
      <c r="B3624" s="264" t="s">
        <v>7393</v>
      </c>
      <c r="C3624" s="264" t="s">
        <v>660</v>
      </c>
      <c r="D3624" s="265">
        <v>318.22000000000003</v>
      </c>
    </row>
    <row r="3625" spans="1:4" x14ac:dyDescent="0.25">
      <c r="A3625" s="264">
        <v>97352</v>
      </c>
      <c r="B3625" s="264" t="s">
        <v>7394</v>
      </c>
      <c r="C3625" s="264" t="s">
        <v>660</v>
      </c>
      <c r="D3625" s="265">
        <v>412.45</v>
      </c>
    </row>
    <row r="3626" spans="1:4" x14ac:dyDescent="0.25">
      <c r="A3626" s="264">
        <v>97353</v>
      </c>
      <c r="B3626" s="264" t="s">
        <v>7395</v>
      </c>
      <c r="C3626" s="264" t="s">
        <v>660</v>
      </c>
      <c r="D3626" s="265">
        <v>62.2</v>
      </c>
    </row>
    <row r="3627" spans="1:4" x14ac:dyDescent="0.25">
      <c r="A3627" s="264">
        <v>97354</v>
      </c>
      <c r="B3627" s="264" t="s">
        <v>7396</v>
      </c>
      <c r="C3627" s="264" t="s">
        <v>660</v>
      </c>
      <c r="D3627" s="265">
        <v>98.98</v>
      </c>
    </row>
    <row r="3628" spans="1:4" x14ac:dyDescent="0.25">
      <c r="A3628" s="264">
        <v>97355</v>
      </c>
      <c r="B3628" s="264" t="s">
        <v>7397</v>
      </c>
      <c r="C3628" s="264" t="s">
        <v>660</v>
      </c>
      <c r="D3628" s="265">
        <v>135.57</v>
      </c>
    </row>
    <row r="3629" spans="1:4" x14ac:dyDescent="0.25">
      <c r="A3629" s="264">
        <v>97356</v>
      </c>
      <c r="B3629" s="264" t="s">
        <v>7398</v>
      </c>
      <c r="C3629" s="264" t="s">
        <v>660</v>
      </c>
      <c r="D3629" s="265">
        <v>70.69</v>
      </c>
    </row>
    <row r="3630" spans="1:4" x14ac:dyDescent="0.25">
      <c r="A3630" s="264">
        <v>97357</v>
      </c>
      <c r="B3630" s="264" t="s">
        <v>7399</v>
      </c>
      <c r="C3630" s="264" t="s">
        <v>660</v>
      </c>
      <c r="D3630" s="265">
        <v>113.58</v>
      </c>
    </row>
    <row r="3631" spans="1:4" x14ac:dyDescent="0.25">
      <c r="A3631" s="264">
        <v>97358</v>
      </c>
      <c r="B3631" s="264" t="s">
        <v>7400</v>
      </c>
      <c r="C3631" s="264" t="s">
        <v>660</v>
      </c>
      <c r="D3631" s="265">
        <v>155.47999999999999</v>
      </c>
    </row>
    <row r="3632" spans="1:4" x14ac:dyDescent="0.25">
      <c r="A3632" s="264">
        <v>97498</v>
      </c>
      <c r="B3632" s="264" t="s">
        <v>7401</v>
      </c>
      <c r="C3632" s="264" t="s">
        <v>660</v>
      </c>
      <c r="D3632" s="265">
        <v>75.099999999999994</v>
      </c>
    </row>
    <row r="3633" spans="1:4" x14ac:dyDescent="0.25">
      <c r="A3633" s="264">
        <v>97535</v>
      </c>
      <c r="B3633" s="264" t="s">
        <v>7402</v>
      </c>
      <c r="C3633" s="264" t="s">
        <v>660</v>
      </c>
      <c r="D3633" s="265">
        <v>78.97</v>
      </c>
    </row>
    <row r="3634" spans="1:4" x14ac:dyDescent="0.25">
      <c r="A3634" s="264">
        <v>97536</v>
      </c>
      <c r="B3634" s="264" t="s">
        <v>7403</v>
      </c>
      <c r="C3634" s="264" t="s">
        <v>660</v>
      </c>
      <c r="D3634" s="265">
        <v>87.87</v>
      </c>
    </row>
    <row r="3635" spans="1:4" x14ac:dyDescent="0.25">
      <c r="A3635" s="264">
        <v>100788</v>
      </c>
      <c r="B3635" s="264" t="s">
        <v>7404</v>
      </c>
      <c r="C3635" s="264" t="s">
        <v>3844</v>
      </c>
      <c r="D3635" s="265">
        <v>762.69</v>
      </c>
    </row>
    <row r="3636" spans="1:4" x14ac:dyDescent="0.25">
      <c r="A3636" s="264">
        <v>100791</v>
      </c>
      <c r="B3636" s="264" t="s">
        <v>7405</v>
      </c>
      <c r="C3636" s="264" t="s">
        <v>660</v>
      </c>
      <c r="D3636" s="265">
        <v>17.27</v>
      </c>
    </row>
    <row r="3637" spans="1:4" x14ac:dyDescent="0.25">
      <c r="A3637" s="264">
        <v>100792</v>
      </c>
      <c r="B3637" s="264" t="s">
        <v>7406</v>
      </c>
      <c r="C3637" s="264" t="s">
        <v>660</v>
      </c>
      <c r="D3637" s="265">
        <v>25.48</v>
      </c>
    </row>
    <row r="3638" spans="1:4" x14ac:dyDescent="0.25">
      <c r="A3638" s="264">
        <v>100793</v>
      </c>
      <c r="B3638" s="264" t="s">
        <v>7407</v>
      </c>
      <c r="C3638" s="264" t="s">
        <v>660</v>
      </c>
      <c r="D3638" s="265">
        <v>33.880000000000003</v>
      </c>
    </row>
    <row r="3639" spans="1:4" x14ac:dyDescent="0.25">
      <c r="A3639" s="264">
        <v>100794</v>
      </c>
      <c r="B3639" s="264" t="s">
        <v>7408</v>
      </c>
      <c r="C3639" s="264" t="s">
        <v>660</v>
      </c>
      <c r="D3639" s="265">
        <v>45.79</v>
      </c>
    </row>
    <row r="3640" spans="1:4" x14ac:dyDescent="0.25">
      <c r="A3640" s="264">
        <v>100799</v>
      </c>
      <c r="B3640" s="264" t="s">
        <v>7409</v>
      </c>
      <c r="C3640" s="264" t="s">
        <v>660</v>
      </c>
      <c r="D3640" s="265">
        <v>17.66</v>
      </c>
    </row>
    <row r="3641" spans="1:4" x14ac:dyDescent="0.25">
      <c r="A3641" s="264">
        <v>100800</v>
      </c>
      <c r="B3641" s="264" t="s">
        <v>7410</v>
      </c>
      <c r="C3641" s="264" t="s">
        <v>660</v>
      </c>
      <c r="D3641" s="265">
        <v>25.88</v>
      </c>
    </row>
    <row r="3642" spans="1:4" x14ac:dyDescent="0.25">
      <c r="A3642" s="264">
        <v>100801</v>
      </c>
      <c r="B3642" s="264" t="s">
        <v>7411</v>
      </c>
      <c r="C3642" s="264" t="s">
        <v>660</v>
      </c>
      <c r="D3642" s="265">
        <v>34.270000000000003</v>
      </c>
    </row>
    <row r="3643" spans="1:4" x14ac:dyDescent="0.25">
      <c r="A3643" s="264">
        <v>100802</v>
      </c>
      <c r="B3643" s="264" t="s">
        <v>7412</v>
      </c>
      <c r="C3643" s="264" t="s">
        <v>660</v>
      </c>
      <c r="D3643" s="265">
        <v>46.19</v>
      </c>
    </row>
    <row r="3644" spans="1:4" x14ac:dyDescent="0.25">
      <c r="A3644" s="264">
        <v>100803</v>
      </c>
      <c r="B3644" s="264" t="s">
        <v>7413</v>
      </c>
      <c r="C3644" s="264" t="s">
        <v>660</v>
      </c>
      <c r="D3644" s="265">
        <v>16.46</v>
      </c>
    </row>
    <row r="3645" spans="1:4" x14ac:dyDescent="0.25">
      <c r="A3645" s="264">
        <v>100804</v>
      </c>
      <c r="B3645" s="264" t="s">
        <v>7414</v>
      </c>
      <c r="C3645" s="264" t="s">
        <v>660</v>
      </c>
      <c r="D3645" s="265">
        <v>24.52</v>
      </c>
    </row>
    <row r="3646" spans="1:4" x14ac:dyDescent="0.25">
      <c r="A3646" s="264">
        <v>100805</v>
      </c>
      <c r="B3646" s="264" t="s">
        <v>7415</v>
      </c>
      <c r="C3646" s="264" t="s">
        <v>660</v>
      </c>
      <c r="D3646" s="265">
        <v>32.72</v>
      </c>
    </row>
    <row r="3647" spans="1:4" x14ac:dyDescent="0.25">
      <c r="A3647" s="264">
        <v>100806</v>
      </c>
      <c r="B3647" s="264" t="s">
        <v>7416</v>
      </c>
      <c r="C3647" s="264" t="s">
        <v>660</v>
      </c>
      <c r="D3647" s="265">
        <v>44.37</v>
      </c>
    </row>
    <row r="3648" spans="1:4" x14ac:dyDescent="0.25">
      <c r="A3648" s="264">
        <v>100807</v>
      </c>
      <c r="B3648" s="264" t="s">
        <v>7417</v>
      </c>
      <c r="C3648" s="264" t="s">
        <v>660</v>
      </c>
      <c r="D3648" s="265">
        <v>22.28</v>
      </c>
    </row>
    <row r="3649" spans="1:4" x14ac:dyDescent="0.25">
      <c r="A3649" s="264">
        <v>100808</v>
      </c>
      <c r="B3649" s="264" t="s">
        <v>7418</v>
      </c>
      <c r="C3649" s="264" t="s">
        <v>660</v>
      </c>
      <c r="D3649" s="265">
        <v>31.36</v>
      </c>
    </row>
    <row r="3650" spans="1:4" x14ac:dyDescent="0.25">
      <c r="A3650" s="264">
        <v>100809</v>
      </c>
      <c r="B3650" s="264" t="s">
        <v>7419</v>
      </c>
      <c r="C3650" s="264" t="s">
        <v>660</v>
      </c>
      <c r="D3650" s="265">
        <v>40.83</v>
      </c>
    </row>
    <row r="3651" spans="1:4" x14ac:dyDescent="0.25">
      <c r="A3651" s="264">
        <v>100810</v>
      </c>
      <c r="B3651" s="264" t="s">
        <v>7420</v>
      </c>
      <c r="C3651" s="264" t="s">
        <v>660</v>
      </c>
      <c r="D3651" s="265">
        <v>54.26</v>
      </c>
    </row>
    <row r="3652" spans="1:4" x14ac:dyDescent="0.25">
      <c r="A3652" s="264">
        <v>101918</v>
      </c>
      <c r="B3652" s="264" t="s">
        <v>7421</v>
      </c>
      <c r="C3652" s="264" t="s">
        <v>660</v>
      </c>
      <c r="D3652" s="265">
        <v>358.19</v>
      </c>
    </row>
    <row r="3653" spans="1:4" x14ac:dyDescent="0.25">
      <c r="A3653" s="264">
        <v>101919</v>
      </c>
      <c r="B3653" s="264" t="s">
        <v>7422</v>
      </c>
      <c r="C3653" s="264" t="s">
        <v>3844</v>
      </c>
      <c r="D3653" s="265">
        <v>415.33</v>
      </c>
    </row>
    <row r="3654" spans="1:4" x14ac:dyDescent="0.25">
      <c r="A3654" s="264">
        <v>101920</v>
      </c>
      <c r="B3654" s="264" t="s">
        <v>7423</v>
      </c>
      <c r="C3654" s="264" t="s">
        <v>3844</v>
      </c>
      <c r="D3654" s="265">
        <v>192.83</v>
      </c>
    </row>
    <row r="3655" spans="1:4" x14ac:dyDescent="0.25">
      <c r="A3655" s="264">
        <v>101921</v>
      </c>
      <c r="B3655" s="264" t="s">
        <v>7424</v>
      </c>
      <c r="C3655" s="264" t="s">
        <v>3844</v>
      </c>
      <c r="D3655" s="265">
        <v>221.48</v>
      </c>
    </row>
    <row r="3656" spans="1:4" x14ac:dyDescent="0.25">
      <c r="A3656" s="264">
        <v>101922</v>
      </c>
      <c r="B3656" s="264" t="s">
        <v>7425</v>
      </c>
      <c r="C3656" s="264" t="s">
        <v>3844</v>
      </c>
      <c r="D3656" s="265">
        <v>221.48</v>
      </c>
    </row>
    <row r="3657" spans="1:4" x14ac:dyDescent="0.25">
      <c r="A3657" s="264">
        <v>101923</v>
      </c>
      <c r="B3657" s="264" t="s">
        <v>7426</v>
      </c>
      <c r="C3657" s="264" t="s">
        <v>3844</v>
      </c>
      <c r="D3657" s="265">
        <v>221.48</v>
      </c>
    </row>
    <row r="3658" spans="1:4" x14ac:dyDescent="0.25">
      <c r="A3658" s="264">
        <v>101924</v>
      </c>
      <c r="B3658" s="264" t="s">
        <v>7427</v>
      </c>
      <c r="C3658" s="264" t="s">
        <v>3844</v>
      </c>
      <c r="D3658" s="265">
        <v>180.84</v>
      </c>
    </row>
    <row r="3659" spans="1:4" x14ac:dyDescent="0.25">
      <c r="A3659" s="264">
        <v>101925</v>
      </c>
      <c r="B3659" s="264" t="s">
        <v>7428</v>
      </c>
      <c r="C3659" s="264" t="s">
        <v>3844</v>
      </c>
      <c r="D3659" s="265">
        <v>304.27999999999997</v>
      </c>
    </row>
    <row r="3660" spans="1:4" x14ac:dyDescent="0.25">
      <c r="A3660" s="264">
        <v>101926</v>
      </c>
      <c r="B3660" s="264" t="s">
        <v>7429</v>
      </c>
      <c r="C3660" s="264" t="s">
        <v>3844</v>
      </c>
      <c r="D3660" s="265">
        <v>391.62</v>
      </c>
    </row>
    <row r="3661" spans="1:4" x14ac:dyDescent="0.25">
      <c r="A3661" s="264">
        <v>101927</v>
      </c>
      <c r="B3661" s="264" t="s">
        <v>7430</v>
      </c>
      <c r="C3661" s="264" t="s">
        <v>660</v>
      </c>
      <c r="D3661" s="265">
        <v>346.12</v>
      </c>
    </row>
    <row r="3662" spans="1:4" x14ac:dyDescent="0.25">
      <c r="A3662" s="264">
        <v>101928</v>
      </c>
      <c r="B3662" s="264" t="s">
        <v>7431</v>
      </c>
      <c r="C3662" s="264" t="s">
        <v>3844</v>
      </c>
      <c r="D3662" s="265">
        <v>419.94</v>
      </c>
    </row>
    <row r="3663" spans="1:4" x14ac:dyDescent="0.25">
      <c r="A3663" s="264">
        <v>101929</v>
      </c>
      <c r="B3663" s="264" t="s">
        <v>7432</v>
      </c>
      <c r="C3663" s="264" t="s">
        <v>3844</v>
      </c>
      <c r="D3663" s="265">
        <v>197.44</v>
      </c>
    </row>
    <row r="3664" spans="1:4" x14ac:dyDescent="0.25">
      <c r="A3664" s="264">
        <v>101930</v>
      </c>
      <c r="B3664" s="264" t="s">
        <v>7433</v>
      </c>
      <c r="C3664" s="264" t="s">
        <v>3844</v>
      </c>
      <c r="D3664" s="265">
        <v>226.09</v>
      </c>
    </row>
    <row r="3665" spans="1:4" x14ac:dyDescent="0.25">
      <c r="A3665" s="264">
        <v>101931</v>
      </c>
      <c r="B3665" s="264" t="s">
        <v>7434</v>
      </c>
      <c r="C3665" s="264" t="s">
        <v>3844</v>
      </c>
      <c r="D3665" s="265">
        <v>226.09</v>
      </c>
    </row>
    <row r="3666" spans="1:4" x14ac:dyDescent="0.25">
      <c r="A3666" s="264">
        <v>101932</v>
      </c>
      <c r="B3666" s="264" t="s">
        <v>7435</v>
      </c>
      <c r="C3666" s="264" t="s">
        <v>3844</v>
      </c>
      <c r="D3666" s="265">
        <v>226.09</v>
      </c>
    </row>
    <row r="3667" spans="1:4" x14ac:dyDescent="0.25">
      <c r="A3667" s="264">
        <v>101933</v>
      </c>
      <c r="B3667" s="264" t="s">
        <v>7436</v>
      </c>
      <c r="C3667" s="264" t="s">
        <v>3844</v>
      </c>
      <c r="D3667" s="265">
        <v>185.45</v>
      </c>
    </row>
    <row r="3668" spans="1:4" x14ac:dyDescent="0.25">
      <c r="A3668" s="264">
        <v>101934</v>
      </c>
      <c r="B3668" s="264" t="s">
        <v>7437</v>
      </c>
      <c r="C3668" s="264" t="s">
        <v>3844</v>
      </c>
      <c r="D3668" s="265">
        <v>311.22000000000003</v>
      </c>
    </row>
    <row r="3669" spans="1:4" x14ac:dyDescent="0.25">
      <c r="A3669" s="264">
        <v>101935</v>
      </c>
      <c r="B3669" s="264" t="s">
        <v>7438</v>
      </c>
      <c r="C3669" s="264" t="s">
        <v>3844</v>
      </c>
      <c r="D3669" s="265">
        <v>400.86</v>
      </c>
    </row>
    <row r="3670" spans="1:4" x14ac:dyDescent="0.25">
      <c r="A3670" s="264">
        <v>103802</v>
      </c>
      <c r="B3670" s="264" t="s">
        <v>7439</v>
      </c>
      <c r="C3670" s="264" t="s">
        <v>660</v>
      </c>
      <c r="D3670" s="265">
        <v>37.979999999999997</v>
      </c>
    </row>
    <row r="3671" spans="1:4" x14ac:dyDescent="0.25">
      <c r="A3671" s="264">
        <v>103803</v>
      </c>
      <c r="B3671" s="264" t="s">
        <v>7440</v>
      </c>
      <c r="C3671" s="264" t="s">
        <v>660</v>
      </c>
      <c r="D3671" s="265">
        <v>65.31</v>
      </c>
    </row>
    <row r="3672" spans="1:4" x14ac:dyDescent="0.25">
      <c r="A3672" s="264">
        <v>103804</v>
      </c>
      <c r="B3672" s="264" t="s">
        <v>7441</v>
      </c>
      <c r="C3672" s="264" t="s">
        <v>660</v>
      </c>
      <c r="D3672" s="265">
        <v>79.58</v>
      </c>
    </row>
    <row r="3673" spans="1:4" x14ac:dyDescent="0.25">
      <c r="A3673" s="264">
        <v>103835</v>
      </c>
      <c r="B3673" s="264" t="s">
        <v>7442</v>
      </c>
      <c r="C3673" s="264" t="s">
        <v>660</v>
      </c>
      <c r="D3673" s="265">
        <v>59.28</v>
      </c>
    </row>
    <row r="3674" spans="1:4" x14ac:dyDescent="0.25">
      <c r="A3674" s="264">
        <v>103836</v>
      </c>
      <c r="B3674" s="264" t="s">
        <v>7443</v>
      </c>
      <c r="C3674" s="264" t="s">
        <v>660</v>
      </c>
      <c r="D3674" s="265">
        <v>92.62</v>
      </c>
    </row>
    <row r="3675" spans="1:4" x14ac:dyDescent="0.25">
      <c r="A3675" s="264">
        <v>103837</v>
      </c>
      <c r="B3675" s="264" t="s">
        <v>7444</v>
      </c>
      <c r="C3675" s="264" t="s">
        <v>660</v>
      </c>
      <c r="D3675" s="265">
        <v>116.94</v>
      </c>
    </row>
    <row r="3676" spans="1:4" x14ac:dyDescent="0.25">
      <c r="A3676" s="264">
        <v>103868</v>
      </c>
      <c r="B3676" s="264" t="s">
        <v>7445</v>
      </c>
      <c r="C3676" s="264" t="s">
        <v>660</v>
      </c>
      <c r="D3676" s="265">
        <v>45.96</v>
      </c>
    </row>
    <row r="3677" spans="1:4" x14ac:dyDescent="0.25">
      <c r="A3677" s="264">
        <v>103869</v>
      </c>
      <c r="B3677" s="264" t="s">
        <v>7446</v>
      </c>
      <c r="C3677" s="264" t="s">
        <v>660</v>
      </c>
      <c r="D3677" s="265">
        <v>70.900000000000006</v>
      </c>
    </row>
    <row r="3678" spans="1:4" x14ac:dyDescent="0.25">
      <c r="A3678" s="264">
        <v>103870</v>
      </c>
      <c r="B3678" s="264" t="s">
        <v>7447</v>
      </c>
      <c r="C3678" s="264" t="s">
        <v>660</v>
      </c>
      <c r="D3678" s="265">
        <v>87.52</v>
      </c>
    </row>
    <row r="3679" spans="1:4" x14ac:dyDescent="0.25">
      <c r="A3679" s="264">
        <v>103871</v>
      </c>
      <c r="B3679" s="264" t="s">
        <v>7448</v>
      </c>
      <c r="C3679" s="264" t="s">
        <v>660</v>
      </c>
      <c r="D3679" s="265">
        <v>56.85</v>
      </c>
    </row>
    <row r="3680" spans="1:4" x14ac:dyDescent="0.25">
      <c r="A3680" s="264">
        <v>103872</v>
      </c>
      <c r="B3680" s="264" t="s">
        <v>7449</v>
      </c>
      <c r="C3680" s="264" t="s">
        <v>660</v>
      </c>
      <c r="D3680" s="265">
        <v>121.67</v>
      </c>
    </row>
    <row r="3681" spans="1:4" x14ac:dyDescent="0.25">
      <c r="A3681" s="264">
        <v>103873</v>
      </c>
      <c r="B3681" s="264" t="s">
        <v>7450</v>
      </c>
      <c r="C3681" s="264" t="s">
        <v>660</v>
      </c>
      <c r="D3681" s="265">
        <v>140.38</v>
      </c>
    </row>
    <row r="3682" spans="1:4" x14ac:dyDescent="0.25">
      <c r="A3682" s="264">
        <v>103978</v>
      </c>
      <c r="B3682" s="264" t="s">
        <v>7451</v>
      </c>
      <c r="C3682" s="264" t="s">
        <v>660</v>
      </c>
      <c r="D3682" s="265">
        <v>30.23</v>
      </c>
    </row>
    <row r="3683" spans="1:4" x14ac:dyDescent="0.25">
      <c r="A3683" s="264">
        <v>103979</v>
      </c>
      <c r="B3683" s="264" t="s">
        <v>7452</v>
      </c>
      <c r="C3683" s="264" t="s">
        <v>660</v>
      </c>
      <c r="D3683" s="265">
        <v>34.06</v>
      </c>
    </row>
    <row r="3684" spans="1:4" x14ac:dyDescent="0.25">
      <c r="A3684" s="264">
        <v>104021</v>
      </c>
      <c r="B3684" s="264" t="s">
        <v>7453</v>
      </c>
      <c r="C3684" s="264" t="s">
        <v>660</v>
      </c>
      <c r="D3684" s="265">
        <v>73.23</v>
      </c>
    </row>
    <row r="3685" spans="1:4" x14ac:dyDescent="0.25">
      <c r="A3685" s="264">
        <v>104166</v>
      </c>
      <c r="B3685" s="264" t="s">
        <v>7454</v>
      </c>
      <c r="C3685" s="264" t="s">
        <v>660</v>
      </c>
      <c r="D3685" s="265">
        <v>105.21</v>
      </c>
    </row>
    <row r="3686" spans="1:4" x14ac:dyDescent="0.25">
      <c r="A3686" s="264">
        <v>104194</v>
      </c>
      <c r="B3686" s="264" t="s">
        <v>7455</v>
      </c>
      <c r="C3686" s="264" t="s">
        <v>660</v>
      </c>
      <c r="D3686" s="265">
        <v>18.66</v>
      </c>
    </row>
    <row r="3687" spans="1:4" x14ac:dyDescent="0.25">
      <c r="A3687" s="264">
        <v>104195</v>
      </c>
      <c r="B3687" s="264" t="s">
        <v>7456</v>
      </c>
      <c r="C3687" s="264" t="s">
        <v>660</v>
      </c>
      <c r="D3687" s="265">
        <v>19.86</v>
      </c>
    </row>
    <row r="3688" spans="1:4" x14ac:dyDescent="0.25">
      <c r="A3688" s="264">
        <v>104315</v>
      </c>
      <c r="B3688" s="264" t="s">
        <v>7457</v>
      </c>
      <c r="C3688" s="264" t="s">
        <v>660</v>
      </c>
      <c r="D3688" s="265">
        <v>15.28</v>
      </c>
    </row>
    <row r="3689" spans="1:4" x14ac:dyDescent="0.25">
      <c r="A3689" s="264">
        <v>104316</v>
      </c>
      <c r="B3689" s="264" t="s">
        <v>7458</v>
      </c>
      <c r="C3689" s="264" t="s">
        <v>660</v>
      </c>
      <c r="D3689" s="265">
        <v>24.51</v>
      </c>
    </row>
    <row r="3690" spans="1:4" x14ac:dyDescent="0.25">
      <c r="A3690" s="264">
        <v>89358</v>
      </c>
      <c r="B3690" s="264" t="s">
        <v>7459</v>
      </c>
      <c r="C3690" s="264" t="s">
        <v>3844</v>
      </c>
      <c r="D3690" s="265">
        <v>6.92</v>
      </c>
    </row>
    <row r="3691" spans="1:4" x14ac:dyDescent="0.25">
      <c r="A3691" s="264">
        <v>89359</v>
      </c>
      <c r="B3691" s="264" t="s">
        <v>7460</v>
      </c>
      <c r="C3691" s="264" t="s">
        <v>3844</v>
      </c>
      <c r="D3691" s="265">
        <v>7.7</v>
      </c>
    </row>
    <row r="3692" spans="1:4" x14ac:dyDescent="0.25">
      <c r="A3692" s="264">
        <v>89360</v>
      </c>
      <c r="B3692" s="264" t="s">
        <v>7461</v>
      </c>
      <c r="C3692" s="264" t="s">
        <v>3844</v>
      </c>
      <c r="D3692" s="265">
        <v>9.11</v>
      </c>
    </row>
    <row r="3693" spans="1:4" x14ac:dyDescent="0.25">
      <c r="A3693" s="264">
        <v>89361</v>
      </c>
      <c r="B3693" s="264" t="s">
        <v>7462</v>
      </c>
      <c r="C3693" s="264" t="s">
        <v>3844</v>
      </c>
      <c r="D3693" s="265">
        <v>9.2200000000000006</v>
      </c>
    </row>
    <row r="3694" spans="1:4" x14ac:dyDescent="0.25">
      <c r="A3694" s="264">
        <v>89362</v>
      </c>
      <c r="B3694" s="264" t="s">
        <v>7463</v>
      </c>
      <c r="C3694" s="264" t="s">
        <v>3844</v>
      </c>
      <c r="D3694" s="265">
        <v>8.2899999999999991</v>
      </c>
    </row>
    <row r="3695" spans="1:4" x14ac:dyDescent="0.25">
      <c r="A3695" s="264">
        <v>89363</v>
      </c>
      <c r="B3695" s="264" t="s">
        <v>7464</v>
      </c>
      <c r="C3695" s="264" t="s">
        <v>3844</v>
      </c>
      <c r="D3695" s="265">
        <v>9.4</v>
      </c>
    </row>
    <row r="3696" spans="1:4" x14ac:dyDescent="0.25">
      <c r="A3696" s="264">
        <v>89364</v>
      </c>
      <c r="B3696" s="264" t="s">
        <v>7465</v>
      </c>
      <c r="C3696" s="264" t="s">
        <v>3844</v>
      </c>
      <c r="D3696" s="265">
        <v>11.54</v>
      </c>
    </row>
    <row r="3697" spans="1:4" x14ac:dyDescent="0.25">
      <c r="A3697" s="264">
        <v>89365</v>
      </c>
      <c r="B3697" s="264" t="s">
        <v>7466</v>
      </c>
      <c r="C3697" s="264" t="s">
        <v>3844</v>
      </c>
      <c r="D3697" s="265">
        <v>10.77</v>
      </c>
    </row>
    <row r="3698" spans="1:4" x14ac:dyDescent="0.25">
      <c r="A3698" s="264">
        <v>89366</v>
      </c>
      <c r="B3698" s="264" t="s">
        <v>7467</v>
      </c>
      <c r="C3698" s="264" t="s">
        <v>3844</v>
      </c>
      <c r="D3698" s="265">
        <v>18.27</v>
      </c>
    </row>
    <row r="3699" spans="1:4" x14ac:dyDescent="0.25">
      <c r="A3699" s="264">
        <v>89367</v>
      </c>
      <c r="B3699" s="264" t="s">
        <v>7468</v>
      </c>
      <c r="C3699" s="264" t="s">
        <v>3844</v>
      </c>
      <c r="D3699" s="265">
        <v>12.31</v>
      </c>
    </row>
    <row r="3700" spans="1:4" x14ac:dyDescent="0.25">
      <c r="A3700" s="264">
        <v>89368</v>
      </c>
      <c r="B3700" s="264" t="s">
        <v>7469</v>
      </c>
      <c r="C3700" s="264" t="s">
        <v>3844</v>
      </c>
      <c r="D3700" s="265">
        <v>14.78</v>
      </c>
    </row>
    <row r="3701" spans="1:4" x14ac:dyDescent="0.25">
      <c r="A3701" s="264">
        <v>89369</v>
      </c>
      <c r="B3701" s="264" t="s">
        <v>7470</v>
      </c>
      <c r="C3701" s="264" t="s">
        <v>3844</v>
      </c>
      <c r="D3701" s="265">
        <v>18.12</v>
      </c>
    </row>
    <row r="3702" spans="1:4" x14ac:dyDescent="0.25">
      <c r="A3702" s="264">
        <v>89370</v>
      </c>
      <c r="B3702" s="264" t="s">
        <v>7471</v>
      </c>
      <c r="C3702" s="264" t="s">
        <v>3844</v>
      </c>
      <c r="D3702" s="265">
        <v>15.26</v>
      </c>
    </row>
    <row r="3703" spans="1:4" x14ac:dyDescent="0.25">
      <c r="A3703" s="264">
        <v>89371</v>
      </c>
      <c r="B3703" s="264" t="s">
        <v>7472</v>
      </c>
      <c r="C3703" s="264" t="s">
        <v>3844</v>
      </c>
      <c r="D3703" s="265">
        <v>5.43</v>
      </c>
    </row>
    <row r="3704" spans="1:4" x14ac:dyDescent="0.25">
      <c r="A3704" s="264">
        <v>89372</v>
      </c>
      <c r="B3704" s="264" t="s">
        <v>7473</v>
      </c>
      <c r="C3704" s="264" t="s">
        <v>3844</v>
      </c>
      <c r="D3704" s="265">
        <v>19.59</v>
      </c>
    </row>
    <row r="3705" spans="1:4" x14ac:dyDescent="0.25">
      <c r="A3705" s="264">
        <v>89373</v>
      </c>
      <c r="B3705" s="264" t="s">
        <v>7474</v>
      </c>
      <c r="C3705" s="264" t="s">
        <v>3844</v>
      </c>
      <c r="D3705" s="265">
        <v>6.8</v>
      </c>
    </row>
    <row r="3706" spans="1:4" x14ac:dyDescent="0.25">
      <c r="A3706" s="264">
        <v>89374</v>
      </c>
      <c r="B3706" s="264" t="s">
        <v>7475</v>
      </c>
      <c r="C3706" s="264" t="s">
        <v>3844</v>
      </c>
      <c r="D3706" s="265">
        <v>11.49</v>
      </c>
    </row>
    <row r="3707" spans="1:4" x14ac:dyDescent="0.25">
      <c r="A3707" s="264">
        <v>89375</v>
      </c>
      <c r="B3707" s="264" t="s">
        <v>7476</v>
      </c>
      <c r="C3707" s="264" t="s">
        <v>3844</v>
      </c>
      <c r="D3707" s="265">
        <v>13.86</v>
      </c>
    </row>
    <row r="3708" spans="1:4" x14ac:dyDescent="0.25">
      <c r="A3708" s="264">
        <v>89376</v>
      </c>
      <c r="B3708" s="264" t="s">
        <v>7477</v>
      </c>
      <c r="C3708" s="264" t="s">
        <v>3844</v>
      </c>
      <c r="D3708" s="265">
        <v>5.22</v>
      </c>
    </row>
    <row r="3709" spans="1:4" x14ac:dyDescent="0.25">
      <c r="A3709" s="264">
        <v>89377</v>
      </c>
      <c r="B3709" s="264" t="s">
        <v>7478</v>
      </c>
      <c r="C3709" s="264" t="s">
        <v>3844</v>
      </c>
      <c r="D3709" s="265">
        <v>11.41</v>
      </c>
    </row>
    <row r="3710" spans="1:4" x14ac:dyDescent="0.25">
      <c r="A3710" s="264">
        <v>89378</v>
      </c>
      <c r="B3710" s="264" t="s">
        <v>7479</v>
      </c>
      <c r="C3710" s="264" t="s">
        <v>3844</v>
      </c>
      <c r="D3710" s="265">
        <v>6.39</v>
      </c>
    </row>
    <row r="3711" spans="1:4" x14ac:dyDescent="0.25">
      <c r="A3711" s="264">
        <v>89379</v>
      </c>
      <c r="B3711" s="264" t="s">
        <v>7480</v>
      </c>
      <c r="C3711" s="264" t="s">
        <v>3844</v>
      </c>
      <c r="D3711" s="265">
        <v>22.98</v>
      </c>
    </row>
    <row r="3712" spans="1:4" x14ac:dyDescent="0.25">
      <c r="A3712" s="264">
        <v>89380</v>
      </c>
      <c r="B3712" s="264" t="s">
        <v>7481</v>
      </c>
      <c r="C3712" s="264" t="s">
        <v>3844</v>
      </c>
      <c r="D3712" s="265">
        <v>10.27</v>
      </c>
    </row>
    <row r="3713" spans="1:4" x14ac:dyDescent="0.25">
      <c r="A3713" s="264">
        <v>89381</v>
      </c>
      <c r="B3713" s="264" t="s">
        <v>7482</v>
      </c>
      <c r="C3713" s="264" t="s">
        <v>3844</v>
      </c>
      <c r="D3713" s="265">
        <v>14.24</v>
      </c>
    </row>
    <row r="3714" spans="1:4" x14ac:dyDescent="0.25">
      <c r="A3714" s="264">
        <v>89382</v>
      </c>
      <c r="B3714" s="264" t="s">
        <v>7483</v>
      </c>
      <c r="C3714" s="264" t="s">
        <v>3844</v>
      </c>
      <c r="D3714" s="265">
        <v>16.72</v>
      </c>
    </row>
    <row r="3715" spans="1:4" x14ac:dyDescent="0.25">
      <c r="A3715" s="264">
        <v>89383</v>
      </c>
      <c r="B3715" s="264" t="s">
        <v>7484</v>
      </c>
      <c r="C3715" s="264" t="s">
        <v>3844</v>
      </c>
      <c r="D3715" s="265">
        <v>6.06</v>
      </c>
    </row>
    <row r="3716" spans="1:4" x14ac:dyDescent="0.25">
      <c r="A3716" s="264">
        <v>89384</v>
      </c>
      <c r="B3716" s="264" t="s">
        <v>7485</v>
      </c>
      <c r="C3716" s="264" t="s">
        <v>3844</v>
      </c>
      <c r="D3716" s="265">
        <v>14.83</v>
      </c>
    </row>
    <row r="3717" spans="1:4" x14ac:dyDescent="0.25">
      <c r="A3717" s="264">
        <v>89385</v>
      </c>
      <c r="B3717" s="264" t="s">
        <v>7486</v>
      </c>
      <c r="C3717" s="264" t="s">
        <v>3844</v>
      </c>
      <c r="D3717" s="265">
        <v>6.96</v>
      </c>
    </row>
    <row r="3718" spans="1:4" x14ac:dyDescent="0.25">
      <c r="A3718" s="264">
        <v>89386</v>
      </c>
      <c r="B3718" s="264" t="s">
        <v>7487</v>
      </c>
      <c r="C3718" s="264" t="s">
        <v>3844</v>
      </c>
      <c r="D3718" s="265">
        <v>9.2899999999999991</v>
      </c>
    </row>
    <row r="3719" spans="1:4" x14ac:dyDescent="0.25">
      <c r="A3719" s="264">
        <v>89387</v>
      </c>
      <c r="B3719" s="264" t="s">
        <v>7488</v>
      </c>
      <c r="C3719" s="264" t="s">
        <v>3844</v>
      </c>
      <c r="D3719" s="265">
        <v>37.96</v>
      </c>
    </row>
    <row r="3720" spans="1:4" x14ac:dyDescent="0.25">
      <c r="A3720" s="264">
        <v>89389</v>
      </c>
      <c r="B3720" s="264" t="s">
        <v>7489</v>
      </c>
      <c r="C3720" s="264" t="s">
        <v>3844</v>
      </c>
      <c r="D3720" s="265">
        <v>12.29</v>
      </c>
    </row>
    <row r="3721" spans="1:4" x14ac:dyDescent="0.25">
      <c r="A3721" s="264">
        <v>89390</v>
      </c>
      <c r="B3721" s="264" t="s">
        <v>7490</v>
      </c>
      <c r="C3721" s="264" t="s">
        <v>3844</v>
      </c>
      <c r="D3721" s="265">
        <v>25.79</v>
      </c>
    </row>
    <row r="3722" spans="1:4" x14ac:dyDescent="0.25">
      <c r="A3722" s="264">
        <v>89391</v>
      </c>
      <c r="B3722" s="264" t="s">
        <v>7491</v>
      </c>
      <c r="C3722" s="264" t="s">
        <v>3844</v>
      </c>
      <c r="D3722" s="265">
        <v>8.3800000000000008</v>
      </c>
    </row>
    <row r="3723" spans="1:4" x14ac:dyDescent="0.25">
      <c r="A3723" s="264">
        <v>89392</v>
      </c>
      <c r="B3723" s="264" t="s">
        <v>7492</v>
      </c>
      <c r="C3723" s="264" t="s">
        <v>3844</v>
      </c>
      <c r="D3723" s="265">
        <v>30.17</v>
      </c>
    </row>
    <row r="3724" spans="1:4" x14ac:dyDescent="0.25">
      <c r="A3724" s="264">
        <v>89393</v>
      </c>
      <c r="B3724" s="264" t="s">
        <v>7493</v>
      </c>
      <c r="C3724" s="264" t="s">
        <v>3844</v>
      </c>
      <c r="D3724" s="265">
        <v>9.77</v>
      </c>
    </row>
    <row r="3725" spans="1:4" x14ac:dyDescent="0.25">
      <c r="A3725" s="264">
        <v>89394</v>
      </c>
      <c r="B3725" s="264" t="s">
        <v>7494</v>
      </c>
      <c r="C3725" s="264" t="s">
        <v>3844</v>
      </c>
      <c r="D3725" s="265">
        <v>20.88</v>
      </c>
    </row>
    <row r="3726" spans="1:4" x14ac:dyDescent="0.25">
      <c r="A3726" s="264">
        <v>89395</v>
      </c>
      <c r="B3726" s="264" t="s">
        <v>7495</v>
      </c>
      <c r="C3726" s="264" t="s">
        <v>3844</v>
      </c>
      <c r="D3726" s="265">
        <v>11.58</v>
      </c>
    </row>
    <row r="3727" spans="1:4" x14ac:dyDescent="0.25">
      <c r="A3727" s="264">
        <v>89396</v>
      </c>
      <c r="B3727" s="264" t="s">
        <v>7496</v>
      </c>
      <c r="C3727" s="264" t="s">
        <v>3844</v>
      </c>
      <c r="D3727" s="265">
        <v>22.9</v>
      </c>
    </row>
    <row r="3728" spans="1:4" x14ac:dyDescent="0.25">
      <c r="A3728" s="264">
        <v>89397</v>
      </c>
      <c r="B3728" s="264" t="s">
        <v>7497</v>
      </c>
      <c r="C3728" s="264" t="s">
        <v>3844</v>
      </c>
      <c r="D3728" s="265">
        <v>14.58</v>
      </c>
    </row>
    <row r="3729" spans="1:4" x14ac:dyDescent="0.25">
      <c r="A3729" s="264">
        <v>89398</v>
      </c>
      <c r="B3729" s="264" t="s">
        <v>7498</v>
      </c>
      <c r="C3729" s="264" t="s">
        <v>3844</v>
      </c>
      <c r="D3729" s="265">
        <v>17.45</v>
      </c>
    </row>
    <row r="3730" spans="1:4" x14ac:dyDescent="0.25">
      <c r="A3730" s="264">
        <v>89399</v>
      </c>
      <c r="B3730" s="264" t="s">
        <v>7499</v>
      </c>
      <c r="C3730" s="264" t="s">
        <v>3844</v>
      </c>
      <c r="D3730" s="265">
        <v>28.21</v>
      </c>
    </row>
    <row r="3731" spans="1:4" x14ac:dyDescent="0.25">
      <c r="A3731" s="264">
        <v>89400</v>
      </c>
      <c r="B3731" s="264" t="s">
        <v>7500</v>
      </c>
      <c r="C3731" s="264" t="s">
        <v>3844</v>
      </c>
      <c r="D3731" s="265">
        <v>20.57</v>
      </c>
    </row>
    <row r="3732" spans="1:4" x14ac:dyDescent="0.25">
      <c r="A3732" s="264">
        <v>89404</v>
      </c>
      <c r="B3732" s="264" t="s">
        <v>7501</v>
      </c>
      <c r="C3732" s="264" t="s">
        <v>3844</v>
      </c>
      <c r="D3732" s="265">
        <v>6.36</v>
      </c>
    </row>
    <row r="3733" spans="1:4" x14ac:dyDescent="0.25">
      <c r="A3733" s="264">
        <v>89405</v>
      </c>
      <c r="B3733" s="264" t="s">
        <v>7502</v>
      </c>
      <c r="C3733" s="264" t="s">
        <v>3844</v>
      </c>
      <c r="D3733" s="265">
        <v>7.14</v>
      </c>
    </row>
    <row r="3734" spans="1:4" x14ac:dyDescent="0.25">
      <c r="A3734" s="264">
        <v>89406</v>
      </c>
      <c r="B3734" s="264" t="s">
        <v>7503</v>
      </c>
      <c r="C3734" s="264" t="s">
        <v>3844</v>
      </c>
      <c r="D3734" s="265">
        <v>8.5500000000000007</v>
      </c>
    </row>
    <row r="3735" spans="1:4" x14ac:dyDescent="0.25">
      <c r="A3735" s="264">
        <v>89407</v>
      </c>
      <c r="B3735" s="264" t="s">
        <v>7504</v>
      </c>
      <c r="C3735" s="264" t="s">
        <v>3844</v>
      </c>
      <c r="D3735" s="265">
        <v>8.66</v>
      </c>
    </row>
    <row r="3736" spans="1:4" x14ac:dyDescent="0.25">
      <c r="A3736" s="264">
        <v>89408</v>
      </c>
      <c r="B3736" s="264" t="s">
        <v>7505</v>
      </c>
      <c r="C3736" s="264" t="s">
        <v>3844</v>
      </c>
      <c r="D3736" s="265">
        <v>7.63</v>
      </c>
    </row>
    <row r="3737" spans="1:4" x14ac:dyDescent="0.25">
      <c r="A3737" s="264">
        <v>89409</v>
      </c>
      <c r="B3737" s="264" t="s">
        <v>7506</v>
      </c>
      <c r="C3737" s="264" t="s">
        <v>3844</v>
      </c>
      <c r="D3737" s="265">
        <v>8.74</v>
      </c>
    </row>
    <row r="3738" spans="1:4" x14ac:dyDescent="0.25">
      <c r="A3738" s="264">
        <v>89410</v>
      </c>
      <c r="B3738" s="264" t="s">
        <v>7507</v>
      </c>
      <c r="C3738" s="264" t="s">
        <v>3844</v>
      </c>
      <c r="D3738" s="265">
        <v>10.88</v>
      </c>
    </row>
    <row r="3739" spans="1:4" x14ac:dyDescent="0.25">
      <c r="A3739" s="264">
        <v>89411</v>
      </c>
      <c r="B3739" s="264" t="s">
        <v>7508</v>
      </c>
      <c r="C3739" s="264" t="s">
        <v>3844</v>
      </c>
      <c r="D3739" s="265">
        <v>10.11</v>
      </c>
    </row>
    <row r="3740" spans="1:4" x14ac:dyDescent="0.25">
      <c r="A3740" s="264">
        <v>89412</v>
      </c>
      <c r="B3740" s="264" t="s">
        <v>7509</v>
      </c>
      <c r="C3740" s="264" t="s">
        <v>3844</v>
      </c>
      <c r="D3740" s="265">
        <v>9.5500000000000007</v>
      </c>
    </row>
    <row r="3741" spans="1:4" x14ac:dyDescent="0.25">
      <c r="A3741" s="264">
        <v>89413</v>
      </c>
      <c r="B3741" s="264" t="s">
        <v>7510</v>
      </c>
      <c r="C3741" s="264" t="s">
        <v>3844</v>
      </c>
      <c r="D3741" s="265">
        <v>11.54</v>
      </c>
    </row>
    <row r="3742" spans="1:4" x14ac:dyDescent="0.25">
      <c r="A3742" s="264">
        <v>89414</v>
      </c>
      <c r="B3742" s="264" t="s">
        <v>7511</v>
      </c>
      <c r="C3742" s="264" t="s">
        <v>3844</v>
      </c>
      <c r="D3742" s="265">
        <v>14.01</v>
      </c>
    </row>
    <row r="3743" spans="1:4" x14ac:dyDescent="0.25">
      <c r="A3743" s="264">
        <v>89415</v>
      </c>
      <c r="B3743" s="264" t="s">
        <v>7512</v>
      </c>
      <c r="C3743" s="264" t="s">
        <v>3844</v>
      </c>
      <c r="D3743" s="265">
        <v>17.350000000000001</v>
      </c>
    </row>
    <row r="3744" spans="1:4" x14ac:dyDescent="0.25">
      <c r="A3744" s="264">
        <v>89416</v>
      </c>
      <c r="B3744" s="264" t="s">
        <v>7513</v>
      </c>
      <c r="C3744" s="264" t="s">
        <v>3844</v>
      </c>
      <c r="D3744" s="265">
        <v>14.49</v>
      </c>
    </row>
    <row r="3745" spans="1:4" x14ac:dyDescent="0.25">
      <c r="A3745" s="264">
        <v>89417</v>
      </c>
      <c r="B3745" s="264" t="s">
        <v>7514</v>
      </c>
      <c r="C3745" s="264" t="s">
        <v>3844</v>
      </c>
      <c r="D3745" s="265">
        <v>5.0599999999999996</v>
      </c>
    </row>
    <row r="3746" spans="1:4" x14ac:dyDescent="0.25">
      <c r="A3746" s="264">
        <v>89418</v>
      </c>
      <c r="B3746" s="264" t="s">
        <v>7515</v>
      </c>
      <c r="C3746" s="264" t="s">
        <v>3844</v>
      </c>
      <c r="D3746" s="265">
        <v>19.22</v>
      </c>
    </row>
    <row r="3747" spans="1:4" x14ac:dyDescent="0.25">
      <c r="A3747" s="264">
        <v>89419</v>
      </c>
      <c r="B3747" s="264" t="s">
        <v>7516</v>
      </c>
      <c r="C3747" s="264" t="s">
        <v>3844</v>
      </c>
      <c r="D3747" s="265">
        <v>6.39</v>
      </c>
    </row>
    <row r="3748" spans="1:4" x14ac:dyDescent="0.25">
      <c r="A3748" s="264">
        <v>89421</v>
      </c>
      <c r="B3748" s="264" t="s">
        <v>7517</v>
      </c>
      <c r="C3748" s="264" t="s">
        <v>3844</v>
      </c>
      <c r="D3748" s="265">
        <v>13.49</v>
      </c>
    </row>
    <row r="3749" spans="1:4" x14ac:dyDescent="0.25">
      <c r="A3749" s="264">
        <v>89423</v>
      </c>
      <c r="B3749" s="264" t="s">
        <v>7518</v>
      </c>
      <c r="C3749" s="264" t="s">
        <v>3844</v>
      </c>
      <c r="D3749" s="265">
        <v>11.04</v>
      </c>
    </row>
    <row r="3750" spans="1:4" x14ac:dyDescent="0.25">
      <c r="A3750" s="264">
        <v>89424</v>
      </c>
      <c r="B3750" s="264" t="s">
        <v>7519</v>
      </c>
      <c r="C3750" s="264" t="s">
        <v>3844</v>
      </c>
      <c r="D3750" s="265">
        <v>5.95</v>
      </c>
    </row>
    <row r="3751" spans="1:4" x14ac:dyDescent="0.25">
      <c r="A3751" s="264">
        <v>89425</v>
      </c>
      <c r="B3751" s="264" t="s">
        <v>7520</v>
      </c>
      <c r="C3751" s="264" t="s">
        <v>3844</v>
      </c>
      <c r="D3751" s="265">
        <v>22.54</v>
      </c>
    </row>
    <row r="3752" spans="1:4" x14ac:dyDescent="0.25">
      <c r="A3752" s="264">
        <v>89426</v>
      </c>
      <c r="B3752" s="264" t="s">
        <v>7521</v>
      </c>
      <c r="C3752" s="264" t="s">
        <v>3844</v>
      </c>
      <c r="D3752" s="265">
        <v>9.8000000000000007</v>
      </c>
    </row>
    <row r="3753" spans="1:4" x14ac:dyDescent="0.25">
      <c r="A3753" s="264">
        <v>89427</v>
      </c>
      <c r="B3753" s="264" t="s">
        <v>7522</v>
      </c>
      <c r="C3753" s="264" t="s">
        <v>3844</v>
      </c>
      <c r="D3753" s="265">
        <v>13.83</v>
      </c>
    </row>
    <row r="3754" spans="1:4" x14ac:dyDescent="0.25">
      <c r="A3754" s="264">
        <v>89428</v>
      </c>
      <c r="B3754" s="264" t="s">
        <v>7523</v>
      </c>
      <c r="C3754" s="264" t="s">
        <v>3844</v>
      </c>
      <c r="D3754" s="265">
        <v>16.28</v>
      </c>
    </row>
    <row r="3755" spans="1:4" x14ac:dyDescent="0.25">
      <c r="A3755" s="264">
        <v>89429</v>
      </c>
      <c r="B3755" s="264" t="s">
        <v>7524</v>
      </c>
      <c r="C3755" s="264" t="s">
        <v>3844</v>
      </c>
      <c r="D3755" s="265">
        <v>5.65</v>
      </c>
    </row>
    <row r="3756" spans="1:4" x14ac:dyDescent="0.25">
      <c r="A3756" s="264">
        <v>89430</v>
      </c>
      <c r="B3756" s="264" t="s">
        <v>7525</v>
      </c>
      <c r="C3756" s="264" t="s">
        <v>3844</v>
      </c>
      <c r="D3756" s="265">
        <v>14.39</v>
      </c>
    </row>
    <row r="3757" spans="1:4" x14ac:dyDescent="0.25">
      <c r="A3757" s="264">
        <v>89431</v>
      </c>
      <c r="B3757" s="264" t="s">
        <v>7526</v>
      </c>
      <c r="C3757" s="264" t="s">
        <v>3844</v>
      </c>
      <c r="D3757" s="265">
        <v>8.77</v>
      </c>
    </row>
    <row r="3758" spans="1:4" x14ac:dyDescent="0.25">
      <c r="A3758" s="264">
        <v>89432</v>
      </c>
      <c r="B3758" s="264" t="s">
        <v>7527</v>
      </c>
      <c r="C3758" s="264" t="s">
        <v>3844</v>
      </c>
      <c r="D3758" s="265">
        <v>37.44</v>
      </c>
    </row>
    <row r="3759" spans="1:4" x14ac:dyDescent="0.25">
      <c r="A3759" s="264">
        <v>89433</v>
      </c>
      <c r="B3759" s="264" t="s">
        <v>7528</v>
      </c>
      <c r="C3759" s="264" t="s">
        <v>3844</v>
      </c>
      <c r="D3759" s="265">
        <v>14.12</v>
      </c>
    </row>
    <row r="3760" spans="1:4" x14ac:dyDescent="0.25">
      <c r="A3760" s="264">
        <v>89434</v>
      </c>
      <c r="B3760" s="264" t="s">
        <v>7529</v>
      </c>
      <c r="C3760" s="264" t="s">
        <v>3844</v>
      </c>
      <c r="D3760" s="265">
        <v>11.82</v>
      </c>
    </row>
    <row r="3761" spans="1:4" x14ac:dyDescent="0.25">
      <c r="A3761" s="264">
        <v>89435</v>
      </c>
      <c r="B3761" s="264" t="s">
        <v>7530</v>
      </c>
      <c r="C3761" s="264" t="s">
        <v>3844</v>
      </c>
      <c r="D3761" s="265">
        <v>25.27</v>
      </c>
    </row>
    <row r="3762" spans="1:4" x14ac:dyDescent="0.25">
      <c r="A3762" s="264">
        <v>89436</v>
      </c>
      <c r="B3762" s="264" t="s">
        <v>7531</v>
      </c>
      <c r="C3762" s="264" t="s">
        <v>3844</v>
      </c>
      <c r="D3762" s="265">
        <v>7.91</v>
      </c>
    </row>
    <row r="3763" spans="1:4" x14ac:dyDescent="0.25">
      <c r="A3763" s="264">
        <v>89437</v>
      </c>
      <c r="B3763" s="264" t="s">
        <v>7532</v>
      </c>
      <c r="C3763" s="264" t="s">
        <v>3844</v>
      </c>
      <c r="D3763" s="265">
        <v>29.65</v>
      </c>
    </row>
    <row r="3764" spans="1:4" x14ac:dyDescent="0.25">
      <c r="A3764" s="264">
        <v>89438</v>
      </c>
      <c r="B3764" s="264" t="s">
        <v>7533</v>
      </c>
      <c r="C3764" s="264" t="s">
        <v>3844</v>
      </c>
      <c r="D3764" s="265">
        <v>9.02</v>
      </c>
    </row>
    <row r="3765" spans="1:4" x14ac:dyDescent="0.25">
      <c r="A3765" s="264">
        <v>89439</v>
      </c>
      <c r="B3765" s="264" t="s">
        <v>7534</v>
      </c>
      <c r="C3765" s="264" t="s">
        <v>3844</v>
      </c>
      <c r="D3765" s="265">
        <v>11.14</v>
      </c>
    </row>
    <row r="3766" spans="1:4" x14ac:dyDescent="0.25">
      <c r="A3766" s="264">
        <v>89440</v>
      </c>
      <c r="B3766" s="264" t="s">
        <v>7535</v>
      </c>
      <c r="C3766" s="264" t="s">
        <v>3844</v>
      </c>
      <c r="D3766" s="265">
        <v>10.72</v>
      </c>
    </row>
    <row r="3767" spans="1:4" x14ac:dyDescent="0.25">
      <c r="A3767" s="264">
        <v>89442</v>
      </c>
      <c r="B3767" s="264" t="s">
        <v>7536</v>
      </c>
      <c r="C3767" s="264" t="s">
        <v>3844</v>
      </c>
      <c r="D3767" s="265">
        <v>13.78</v>
      </c>
    </row>
    <row r="3768" spans="1:4" x14ac:dyDescent="0.25">
      <c r="A3768" s="264">
        <v>89443</v>
      </c>
      <c r="B3768" s="264" t="s">
        <v>7537</v>
      </c>
      <c r="C3768" s="264" t="s">
        <v>3844</v>
      </c>
      <c r="D3768" s="265">
        <v>16.420000000000002</v>
      </c>
    </row>
    <row r="3769" spans="1:4" x14ac:dyDescent="0.25">
      <c r="A3769" s="264">
        <v>89444</v>
      </c>
      <c r="B3769" s="264" t="s">
        <v>7538</v>
      </c>
      <c r="C3769" s="264" t="s">
        <v>3844</v>
      </c>
      <c r="D3769" s="265">
        <v>27.71</v>
      </c>
    </row>
    <row r="3770" spans="1:4" x14ac:dyDescent="0.25">
      <c r="A3770" s="264">
        <v>89445</v>
      </c>
      <c r="B3770" s="264" t="s">
        <v>7539</v>
      </c>
      <c r="C3770" s="264" t="s">
        <v>3844</v>
      </c>
      <c r="D3770" s="265">
        <v>19.63</v>
      </c>
    </row>
    <row r="3771" spans="1:4" x14ac:dyDescent="0.25">
      <c r="A3771" s="264">
        <v>89481</v>
      </c>
      <c r="B3771" s="264" t="s">
        <v>7540</v>
      </c>
      <c r="C3771" s="264" t="s">
        <v>3844</v>
      </c>
      <c r="D3771" s="265">
        <v>4.9800000000000004</v>
      </c>
    </row>
    <row r="3772" spans="1:4" x14ac:dyDescent="0.25">
      <c r="A3772" s="264">
        <v>89485</v>
      </c>
      <c r="B3772" s="264" t="s">
        <v>7541</v>
      </c>
      <c r="C3772" s="264" t="s">
        <v>3844</v>
      </c>
      <c r="D3772" s="265">
        <v>6.09</v>
      </c>
    </row>
    <row r="3773" spans="1:4" x14ac:dyDescent="0.25">
      <c r="A3773" s="264">
        <v>89489</v>
      </c>
      <c r="B3773" s="264" t="s">
        <v>7542</v>
      </c>
      <c r="C3773" s="264" t="s">
        <v>3844</v>
      </c>
      <c r="D3773" s="265">
        <v>8.23</v>
      </c>
    </row>
    <row r="3774" spans="1:4" x14ac:dyDescent="0.25">
      <c r="A3774" s="264">
        <v>89490</v>
      </c>
      <c r="B3774" s="264" t="s">
        <v>7543</v>
      </c>
      <c r="C3774" s="264" t="s">
        <v>3844</v>
      </c>
      <c r="D3774" s="265">
        <v>7.46</v>
      </c>
    </row>
    <row r="3775" spans="1:4" x14ac:dyDescent="0.25">
      <c r="A3775" s="264">
        <v>89492</v>
      </c>
      <c r="B3775" s="264" t="s">
        <v>7544</v>
      </c>
      <c r="C3775" s="264" t="s">
        <v>3844</v>
      </c>
      <c r="D3775" s="265">
        <v>8.44</v>
      </c>
    </row>
    <row r="3776" spans="1:4" x14ac:dyDescent="0.25">
      <c r="A3776" s="264">
        <v>89493</v>
      </c>
      <c r="B3776" s="264" t="s">
        <v>7545</v>
      </c>
      <c r="C3776" s="264" t="s">
        <v>3844</v>
      </c>
      <c r="D3776" s="265">
        <v>10.91</v>
      </c>
    </row>
    <row r="3777" spans="1:4" x14ac:dyDescent="0.25">
      <c r="A3777" s="264">
        <v>89494</v>
      </c>
      <c r="B3777" s="264" t="s">
        <v>7546</v>
      </c>
      <c r="C3777" s="264" t="s">
        <v>3844</v>
      </c>
      <c r="D3777" s="265">
        <v>14.25</v>
      </c>
    </row>
    <row r="3778" spans="1:4" x14ac:dyDescent="0.25">
      <c r="A3778" s="264">
        <v>89496</v>
      </c>
      <c r="B3778" s="264" t="s">
        <v>7547</v>
      </c>
      <c r="C3778" s="264" t="s">
        <v>3844</v>
      </c>
      <c r="D3778" s="265">
        <v>11.39</v>
      </c>
    </row>
    <row r="3779" spans="1:4" x14ac:dyDescent="0.25">
      <c r="A3779" s="264">
        <v>89497</v>
      </c>
      <c r="B3779" s="264" t="s">
        <v>7548</v>
      </c>
      <c r="C3779" s="264" t="s">
        <v>3844</v>
      </c>
      <c r="D3779" s="265">
        <v>14.6</v>
      </c>
    </row>
    <row r="3780" spans="1:4" x14ac:dyDescent="0.25">
      <c r="A3780" s="264">
        <v>89498</v>
      </c>
      <c r="B3780" s="264" t="s">
        <v>7549</v>
      </c>
      <c r="C3780" s="264" t="s">
        <v>3844</v>
      </c>
      <c r="D3780" s="265">
        <v>14.68</v>
      </c>
    </row>
    <row r="3781" spans="1:4" x14ac:dyDescent="0.25">
      <c r="A3781" s="264">
        <v>89499</v>
      </c>
      <c r="B3781" s="264" t="s">
        <v>7550</v>
      </c>
      <c r="C3781" s="264" t="s">
        <v>3844</v>
      </c>
      <c r="D3781" s="265">
        <v>23.41</v>
      </c>
    </row>
    <row r="3782" spans="1:4" x14ac:dyDescent="0.25">
      <c r="A3782" s="264">
        <v>89500</v>
      </c>
      <c r="B3782" s="264" t="s">
        <v>7551</v>
      </c>
      <c r="C3782" s="264" t="s">
        <v>3844</v>
      </c>
      <c r="D3782" s="265">
        <v>13.9</v>
      </c>
    </row>
    <row r="3783" spans="1:4" x14ac:dyDescent="0.25">
      <c r="A3783" s="264">
        <v>89501</v>
      </c>
      <c r="B3783" s="264" t="s">
        <v>7552</v>
      </c>
      <c r="C3783" s="264" t="s">
        <v>3844</v>
      </c>
      <c r="D3783" s="265">
        <v>15.15</v>
      </c>
    </row>
    <row r="3784" spans="1:4" x14ac:dyDescent="0.25">
      <c r="A3784" s="264">
        <v>89502</v>
      </c>
      <c r="B3784" s="264" t="s">
        <v>7553</v>
      </c>
      <c r="C3784" s="264" t="s">
        <v>3844</v>
      </c>
      <c r="D3784" s="265">
        <v>18.739999999999998</v>
      </c>
    </row>
    <row r="3785" spans="1:4" x14ac:dyDescent="0.25">
      <c r="A3785" s="264">
        <v>89503</v>
      </c>
      <c r="B3785" s="264" t="s">
        <v>7554</v>
      </c>
      <c r="C3785" s="264" t="s">
        <v>3844</v>
      </c>
      <c r="D3785" s="265">
        <v>26.74</v>
      </c>
    </row>
    <row r="3786" spans="1:4" x14ac:dyDescent="0.25">
      <c r="A3786" s="264">
        <v>89504</v>
      </c>
      <c r="B3786" s="264" t="s">
        <v>7555</v>
      </c>
      <c r="C3786" s="264" t="s">
        <v>3844</v>
      </c>
      <c r="D3786" s="265">
        <v>21.32</v>
      </c>
    </row>
    <row r="3787" spans="1:4" x14ac:dyDescent="0.25">
      <c r="A3787" s="264">
        <v>89505</v>
      </c>
      <c r="B3787" s="264" t="s">
        <v>7556</v>
      </c>
      <c r="C3787" s="264" t="s">
        <v>3844</v>
      </c>
      <c r="D3787" s="265">
        <v>51.55</v>
      </c>
    </row>
    <row r="3788" spans="1:4" x14ac:dyDescent="0.25">
      <c r="A3788" s="264">
        <v>89506</v>
      </c>
      <c r="B3788" s="264" t="s">
        <v>7557</v>
      </c>
      <c r="C3788" s="264" t="s">
        <v>3844</v>
      </c>
      <c r="D3788" s="265">
        <v>49.04</v>
      </c>
    </row>
    <row r="3789" spans="1:4" x14ac:dyDescent="0.25">
      <c r="A3789" s="264">
        <v>89507</v>
      </c>
      <c r="B3789" s="264" t="s">
        <v>7558</v>
      </c>
      <c r="C3789" s="264" t="s">
        <v>3844</v>
      </c>
      <c r="D3789" s="265">
        <v>58.96</v>
      </c>
    </row>
    <row r="3790" spans="1:4" x14ac:dyDescent="0.25">
      <c r="A3790" s="264">
        <v>89510</v>
      </c>
      <c r="B3790" s="264" t="s">
        <v>7559</v>
      </c>
      <c r="C3790" s="264" t="s">
        <v>3844</v>
      </c>
      <c r="D3790" s="265">
        <v>31.42</v>
      </c>
    </row>
    <row r="3791" spans="1:4" x14ac:dyDescent="0.25">
      <c r="A3791" s="264">
        <v>89513</v>
      </c>
      <c r="B3791" s="264" t="s">
        <v>7560</v>
      </c>
      <c r="C3791" s="264" t="s">
        <v>3844</v>
      </c>
      <c r="D3791" s="265">
        <v>136.07</v>
      </c>
    </row>
    <row r="3792" spans="1:4" x14ac:dyDescent="0.25">
      <c r="A3792" s="264">
        <v>89514</v>
      </c>
      <c r="B3792" s="264" t="s">
        <v>7561</v>
      </c>
      <c r="C3792" s="264" t="s">
        <v>3844</v>
      </c>
      <c r="D3792" s="265">
        <v>9.8699999999999992</v>
      </c>
    </row>
    <row r="3793" spans="1:4" x14ac:dyDescent="0.25">
      <c r="A3793" s="264">
        <v>89515</v>
      </c>
      <c r="B3793" s="264" t="s">
        <v>7562</v>
      </c>
      <c r="C3793" s="264" t="s">
        <v>3844</v>
      </c>
      <c r="D3793" s="265">
        <v>107.05</v>
      </c>
    </row>
    <row r="3794" spans="1:4" x14ac:dyDescent="0.25">
      <c r="A3794" s="264">
        <v>89516</v>
      </c>
      <c r="B3794" s="264" t="s">
        <v>7563</v>
      </c>
      <c r="C3794" s="264" t="s">
        <v>3844</v>
      </c>
      <c r="D3794" s="265">
        <v>10</v>
      </c>
    </row>
    <row r="3795" spans="1:4" x14ac:dyDescent="0.25">
      <c r="A3795" s="264">
        <v>89517</v>
      </c>
      <c r="B3795" s="264" t="s">
        <v>7564</v>
      </c>
      <c r="C3795" s="264" t="s">
        <v>3844</v>
      </c>
      <c r="D3795" s="265">
        <v>88.52</v>
      </c>
    </row>
    <row r="3796" spans="1:4" x14ac:dyDescent="0.25">
      <c r="A3796" s="264">
        <v>89518</v>
      </c>
      <c r="B3796" s="264" t="s">
        <v>7565</v>
      </c>
      <c r="C3796" s="264" t="s">
        <v>3844</v>
      </c>
      <c r="D3796" s="265">
        <v>18.18</v>
      </c>
    </row>
    <row r="3797" spans="1:4" x14ac:dyDescent="0.25">
      <c r="A3797" s="264">
        <v>89519</v>
      </c>
      <c r="B3797" s="264" t="s">
        <v>7566</v>
      </c>
      <c r="C3797" s="264" t="s">
        <v>3844</v>
      </c>
      <c r="D3797" s="265">
        <v>57.71</v>
      </c>
    </row>
    <row r="3798" spans="1:4" x14ac:dyDescent="0.25">
      <c r="A3798" s="264">
        <v>89520</v>
      </c>
      <c r="B3798" s="264" t="s">
        <v>7567</v>
      </c>
      <c r="C3798" s="264" t="s">
        <v>3844</v>
      </c>
      <c r="D3798" s="265">
        <v>19.3</v>
      </c>
    </row>
    <row r="3799" spans="1:4" x14ac:dyDescent="0.25">
      <c r="A3799" s="264">
        <v>89521</v>
      </c>
      <c r="B3799" s="264" t="s">
        <v>7568</v>
      </c>
      <c r="C3799" s="264" t="s">
        <v>3844</v>
      </c>
      <c r="D3799" s="265">
        <v>162.43</v>
      </c>
    </row>
    <row r="3800" spans="1:4" x14ac:dyDescent="0.25">
      <c r="A3800" s="264">
        <v>89522</v>
      </c>
      <c r="B3800" s="264" t="s">
        <v>7569</v>
      </c>
      <c r="C3800" s="264" t="s">
        <v>3844</v>
      </c>
      <c r="D3800" s="265">
        <v>38.1</v>
      </c>
    </row>
    <row r="3801" spans="1:4" x14ac:dyDescent="0.25">
      <c r="A3801" s="264">
        <v>89523</v>
      </c>
      <c r="B3801" s="264" t="s">
        <v>7570</v>
      </c>
      <c r="C3801" s="264" t="s">
        <v>3844</v>
      </c>
      <c r="D3801" s="265">
        <v>131.35</v>
      </c>
    </row>
    <row r="3802" spans="1:4" x14ac:dyDescent="0.25">
      <c r="A3802" s="264">
        <v>89524</v>
      </c>
      <c r="B3802" s="264" t="s">
        <v>7571</v>
      </c>
      <c r="C3802" s="264" t="s">
        <v>3844</v>
      </c>
      <c r="D3802" s="265">
        <v>38.81</v>
      </c>
    </row>
    <row r="3803" spans="1:4" x14ac:dyDescent="0.25">
      <c r="A3803" s="264">
        <v>89525</v>
      </c>
      <c r="B3803" s="264" t="s">
        <v>7572</v>
      </c>
      <c r="C3803" s="264" t="s">
        <v>3844</v>
      </c>
      <c r="D3803" s="265">
        <v>112.03</v>
      </c>
    </row>
    <row r="3804" spans="1:4" x14ac:dyDescent="0.25">
      <c r="A3804" s="264">
        <v>89526</v>
      </c>
      <c r="B3804" s="264" t="s">
        <v>7573</v>
      </c>
      <c r="C3804" s="264" t="s">
        <v>3844</v>
      </c>
      <c r="D3804" s="265">
        <v>51.85</v>
      </c>
    </row>
    <row r="3805" spans="1:4" x14ac:dyDescent="0.25">
      <c r="A3805" s="264">
        <v>89527</v>
      </c>
      <c r="B3805" s="264" t="s">
        <v>7574</v>
      </c>
      <c r="C3805" s="264" t="s">
        <v>3844</v>
      </c>
      <c r="D3805" s="265">
        <v>69.87</v>
      </c>
    </row>
    <row r="3806" spans="1:4" x14ac:dyDescent="0.25">
      <c r="A3806" s="264">
        <v>89528</v>
      </c>
      <c r="B3806" s="264" t="s">
        <v>7575</v>
      </c>
      <c r="C3806" s="264" t="s">
        <v>3844</v>
      </c>
      <c r="D3806" s="265">
        <v>4.18</v>
      </c>
    </row>
    <row r="3807" spans="1:4" x14ac:dyDescent="0.25">
      <c r="A3807" s="264">
        <v>89529</v>
      </c>
      <c r="B3807" s="264" t="s">
        <v>7576</v>
      </c>
      <c r="C3807" s="264" t="s">
        <v>3844</v>
      </c>
      <c r="D3807" s="265">
        <v>46.49</v>
      </c>
    </row>
    <row r="3808" spans="1:4" x14ac:dyDescent="0.25">
      <c r="A3808" s="264">
        <v>89530</v>
      </c>
      <c r="B3808" s="264" t="s">
        <v>7577</v>
      </c>
      <c r="C3808" s="264" t="s">
        <v>3844</v>
      </c>
      <c r="D3808" s="265">
        <v>20.77</v>
      </c>
    </row>
    <row r="3809" spans="1:4" x14ac:dyDescent="0.25">
      <c r="A3809" s="264">
        <v>89531</v>
      </c>
      <c r="B3809" s="264" t="s">
        <v>7578</v>
      </c>
      <c r="C3809" s="264" t="s">
        <v>3844</v>
      </c>
      <c r="D3809" s="265">
        <v>48.08</v>
      </c>
    </row>
    <row r="3810" spans="1:4" x14ac:dyDescent="0.25">
      <c r="A3810" s="264">
        <v>89532</v>
      </c>
      <c r="B3810" s="264" t="s">
        <v>7579</v>
      </c>
      <c r="C3810" s="264" t="s">
        <v>3844</v>
      </c>
      <c r="D3810" s="265">
        <v>7.87</v>
      </c>
    </row>
    <row r="3811" spans="1:4" x14ac:dyDescent="0.25">
      <c r="A3811" s="264">
        <v>89535</v>
      </c>
      <c r="B3811" s="264" t="s">
        <v>7580</v>
      </c>
      <c r="C3811" s="264" t="s">
        <v>3844</v>
      </c>
      <c r="D3811" s="265">
        <v>54.9</v>
      </c>
    </row>
    <row r="3812" spans="1:4" x14ac:dyDescent="0.25">
      <c r="A3812" s="264">
        <v>89536</v>
      </c>
      <c r="B3812" s="264" t="s">
        <v>7581</v>
      </c>
      <c r="C3812" s="264" t="s">
        <v>3844</v>
      </c>
      <c r="D3812" s="265">
        <v>14.51</v>
      </c>
    </row>
    <row r="3813" spans="1:4" x14ac:dyDescent="0.25">
      <c r="A3813" s="264">
        <v>89540</v>
      </c>
      <c r="B3813" s="264" t="s">
        <v>7582</v>
      </c>
      <c r="C3813" s="264" t="s">
        <v>3844</v>
      </c>
      <c r="D3813" s="265">
        <v>12.62</v>
      </c>
    </row>
    <row r="3814" spans="1:4" x14ac:dyDescent="0.25">
      <c r="A3814" s="264">
        <v>89541</v>
      </c>
      <c r="B3814" s="264" t="s">
        <v>7583</v>
      </c>
      <c r="C3814" s="264" t="s">
        <v>3844</v>
      </c>
      <c r="D3814" s="265">
        <v>6.7</v>
      </c>
    </row>
    <row r="3815" spans="1:4" x14ac:dyDescent="0.25">
      <c r="A3815" s="264">
        <v>89542</v>
      </c>
      <c r="B3815" s="264" t="s">
        <v>7584</v>
      </c>
      <c r="C3815" s="264" t="s">
        <v>3844</v>
      </c>
      <c r="D3815" s="265">
        <v>35.369999999999997</v>
      </c>
    </row>
    <row r="3816" spans="1:4" x14ac:dyDescent="0.25">
      <c r="A3816" s="264">
        <v>89544</v>
      </c>
      <c r="B3816" s="264" t="s">
        <v>7585</v>
      </c>
      <c r="C3816" s="264" t="s">
        <v>3844</v>
      </c>
      <c r="D3816" s="265">
        <v>10.78</v>
      </c>
    </row>
    <row r="3817" spans="1:4" x14ac:dyDescent="0.25">
      <c r="A3817" s="264">
        <v>89545</v>
      </c>
      <c r="B3817" s="264" t="s">
        <v>7586</v>
      </c>
      <c r="C3817" s="264" t="s">
        <v>3844</v>
      </c>
      <c r="D3817" s="265">
        <v>21.93</v>
      </c>
    </row>
    <row r="3818" spans="1:4" x14ac:dyDescent="0.25">
      <c r="A3818" s="264">
        <v>89546</v>
      </c>
      <c r="B3818" s="264" t="s">
        <v>7587</v>
      </c>
      <c r="C3818" s="264" t="s">
        <v>3844</v>
      </c>
      <c r="D3818" s="265">
        <v>13.83</v>
      </c>
    </row>
    <row r="3819" spans="1:4" x14ac:dyDescent="0.25">
      <c r="A3819" s="264">
        <v>89547</v>
      </c>
      <c r="B3819" s="264" t="s">
        <v>7588</v>
      </c>
      <c r="C3819" s="264" t="s">
        <v>3844</v>
      </c>
      <c r="D3819" s="265">
        <v>28.19</v>
      </c>
    </row>
    <row r="3820" spans="1:4" x14ac:dyDescent="0.25">
      <c r="A3820" s="264">
        <v>89548</v>
      </c>
      <c r="B3820" s="264" t="s">
        <v>7589</v>
      </c>
      <c r="C3820" s="264" t="s">
        <v>3844</v>
      </c>
      <c r="D3820" s="265">
        <v>29.01</v>
      </c>
    </row>
    <row r="3821" spans="1:4" x14ac:dyDescent="0.25">
      <c r="A3821" s="264">
        <v>89549</v>
      </c>
      <c r="B3821" s="264" t="s">
        <v>7590</v>
      </c>
      <c r="C3821" s="264" t="s">
        <v>3844</v>
      </c>
      <c r="D3821" s="265">
        <v>23.88</v>
      </c>
    </row>
    <row r="3822" spans="1:4" x14ac:dyDescent="0.25">
      <c r="A3822" s="264">
        <v>89550</v>
      </c>
      <c r="B3822" s="264" t="s">
        <v>7591</v>
      </c>
      <c r="C3822" s="264" t="s">
        <v>3844</v>
      </c>
      <c r="D3822" s="265">
        <v>56.32</v>
      </c>
    </row>
    <row r="3823" spans="1:4" x14ac:dyDescent="0.25">
      <c r="A3823" s="264">
        <v>89551</v>
      </c>
      <c r="B3823" s="264" t="s">
        <v>7592</v>
      </c>
      <c r="C3823" s="264" t="s">
        <v>3844</v>
      </c>
      <c r="D3823" s="265">
        <v>9.89</v>
      </c>
    </row>
    <row r="3824" spans="1:4" x14ac:dyDescent="0.25">
      <c r="A3824" s="264">
        <v>89552</v>
      </c>
      <c r="B3824" s="264" t="s">
        <v>7593</v>
      </c>
      <c r="C3824" s="264" t="s">
        <v>3844</v>
      </c>
      <c r="D3824" s="265">
        <v>23.2</v>
      </c>
    </row>
    <row r="3825" spans="1:4" x14ac:dyDescent="0.25">
      <c r="A3825" s="264">
        <v>89553</v>
      </c>
      <c r="B3825" s="264" t="s">
        <v>7594</v>
      </c>
      <c r="C3825" s="264" t="s">
        <v>3844</v>
      </c>
      <c r="D3825" s="265">
        <v>5.98</v>
      </c>
    </row>
    <row r="3826" spans="1:4" x14ac:dyDescent="0.25">
      <c r="A3826" s="264">
        <v>89554</v>
      </c>
      <c r="B3826" s="264" t="s">
        <v>7595</v>
      </c>
      <c r="C3826" s="264" t="s">
        <v>3844</v>
      </c>
      <c r="D3826" s="265">
        <v>35.01</v>
      </c>
    </row>
    <row r="3827" spans="1:4" x14ac:dyDescent="0.25">
      <c r="A3827" s="264">
        <v>89555</v>
      </c>
      <c r="B3827" s="264" t="s">
        <v>7596</v>
      </c>
      <c r="C3827" s="264" t="s">
        <v>3844</v>
      </c>
      <c r="D3827" s="265">
        <v>27.58</v>
      </c>
    </row>
    <row r="3828" spans="1:4" x14ac:dyDescent="0.25">
      <c r="A3828" s="264">
        <v>89556</v>
      </c>
      <c r="B3828" s="264" t="s">
        <v>7597</v>
      </c>
      <c r="C3828" s="264" t="s">
        <v>3844</v>
      </c>
      <c r="D3828" s="265">
        <v>52.67</v>
      </c>
    </row>
    <row r="3829" spans="1:4" x14ac:dyDescent="0.25">
      <c r="A3829" s="264">
        <v>89557</v>
      </c>
      <c r="B3829" s="264" t="s">
        <v>7598</v>
      </c>
      <c r="C3829" s="264" t="s">
        <v>3844</v>
      </c>
      <c r="D3829" s="265">
        <v>41.29</v>
      </c>
    </row>
    <row r="3830" spans="1:4" x14ac:dyDescent="0.25">
      <c r="A3830" s="264">
        <v>89558</v>
      </c>
      <c r="B3830" s="264" t="s">
        <v>7599</v>
      </c>
      <c r="C3830" s="264" t="s">
        <v>3844</v>
      </c>
      <c r="D3830" s="265">
        <v>10.83</v>
      </c>
    </row>
    <row r="3831" spans="1:4" x14ac:dyDescent="0.25">
      <c r="A3831" s="264">
        <v>89559</v>
      </c>
      <c r="B3831" s="264" t="s">
        <v>7600</v>
      </c>
      <c r="C3831" s="264" t="s">
        <v>3844</v>
      </c>
      <c r="D3831" s="265">
        <v>93.04</v>
      </c>
    </row>
    <row r="3832" spans="1:4" x14ac:dyDescent="0.25">
      <c r="A3832" s="264">
        <v>89560</v>
      </c>
      <c r="B3832" s="264" t="s">
        <v>7601</v>
      </c>
      <c r="C3832" s="264" t="s">
        <v>3844</v>
      </c>
      <c r="D3832" s="265">
        <v>45.48</v>
      </c>
    </row>
    <row r="3833" spans="1:4" x14ac:dyDescent="0.25">
      <c r="A3833" s="264">
        <v>89561</v>
      </c>
      <c r="B3833" s="264" t="s">
        <v>7602</v>
      </c>
      <c r="C3833" s="264" t="s">
        <v>3844</v>
      </c>
      <c r="D3833" s="265">
        <v>18.649999999999999</v>
      </c>
    </row>
    <row r="3834" spans="1:4" x14ac:dyDescent="0.25">
      <c r="A3834" s="264">
        <v>89562</v>
      </c>
      <c r="B3834" s="264" t="s">
        <v>7603</v>
      </c>
      <c r="C3834" s="264" t="s">
        <v>3844</v>
      </c>
      <c r="D3834" s="265">
        <v>11.9</v>
      </c>
    </row>
    <row r="3835" spans="1:4" x14ac:dyDescent="0.25">
      <c r="A3835" s="264">
        <v>89563</v>
      </c>
      <c r="B3835" s="264" t="s">
        <v>7604</v>
      </c>
      <c r="C3835" s="264" t="s">
        <v>3844</v>
      </c>
      <c r="D3835" s="265">
        <v>45.48</v>
      </c>
    </row>
    <row r="3836" spans="1:4" x14ac:dyDescent="0.25">
      <c r="A3836" s="264">
        <v>89564</v>
      </c>
      <c r="B3836" s="264" t="s">
        <v>7605</v>
      </c>
      <c r="C3836" s="264" t="s">
        <v>3844</v>
      </c>
      <c r="D3836" s="265">
        <v>19.14</v>
      </c>
    </row>
    <row r="3837" spans="1:4" x14ac:dyDescent="0.25">
      <c r="A3837" s="264">
        <v>89565</v>
      </c>
      <c r="B3837" s="264" t="s">
        <v>7606</v>
      </c>
      <c r="C3837" s="264" t="s">
        <v>3844</v>
      </c>
      <c r="D3837" s="265">
        <v>74.650000000000006</v>
      </c>
    </row>
    <row r="3838" spans="1:4" x14ac:dyDescent="0.25">
      <c r="A3838" s="264">
        <v>89566</v>
      </c>
      <c r="B3838" s="264" t="s">
        <v>7607</v>
      </c>
      <c r="C3838" s="264" t="s">
        <v>3844</v>
      </c>
      <c r="D3838" s="265">
        <v>61.85</v>
      </c>
    </row>
    <row r="3839" spans="1:4" x14ac:dyDescent="0.25">
      <c r="A3839" s="264">
        <v>89567</v>
      </c>
      <c r="B3839" s="264" t="s">
        <v>7608</v>
      </c>
      <c r="C3839" s="264" t="s">
        <v>3844</v>
      </c>
      <c r="D3839" s="265">
        <v>107.71</v>
      </c>
    </row>
    <row r="3840" spans="1:4" x14ac:dyDescent="0.25">
      <c r="A3840" s="264">
        <v>89568</v>
      </c>
      <c r="B3840" s="264" t="s">
        <v>7609</v>
      </c>
      <c r="C3840" s="264" t="s">
        <v>3844</v>
      </c>
      <c r="D3840" s="265">
        <v>41.97</v>
      </c>
    </row>
    <row r="3841" spans="1:4" x14ac:dyDescent="0.25">
      <c r="A3841" s="264">
        <v>89569</v>
      </c>
      <c r="B3841" s="264" t="s">
        <v>7610</v>
      </c>
      <c r="C3841" s="264" t="s">
        <v>3844</v>
      </c>
      <c r="D3841" s="265">
        <v>129.04</v>
      </c>
    </row>
    <row r="3842" spans="1:4" x14ac:dyDescent="0.25">
      <c r="A3842" s="264">
        <v>89570</v>
      </c>
      <c r="B3842" s="264" t="s">
        <v>7611</v>
      </c>
      <c r="C3842" s="264" t="s">
        <v>3844</v>
      </c>
      <c r="D3842" s="265">
        <v>13.32</v>
      </c>
    </row>
    <row r="3843" spans="1:4" x14ac:dyDescent="0.25">
      <c r="A3843" s="264">
        <v>89571</v>
      </c>
      <c r="B3843" s="264" t="s">
        <v>7612</v>
      </c>
      <c r="C3843" s="264" t="s">
        <v>3844</v>
      </c>
      <c r="D3843" s="265">
        <v>91.6</v>
      </c>
    </row>
    <row r="3844" spans="1:4" x14ac:dyDescent="0.25">
      <c r="A3844" s="264">
        <v>89572</v>
      </c>
      <c r="B3844" s="264" t="s">
        <v>7613</v>
      </c>
      <c r="C3844" s="264" t="s">
        <v>3844</v>
      </c>
      <c r="D3844" s="265">
        <v>9.61</v>
      </c>
    </row>
    <row r="3845" spans="1:4" x14ac:dyDescent="0.25">
      <c r="A3845" s="264">
        <v>89573</v>
      </c>
      <c r="B3845" s="264" t="s">
        <v>7614</v>
      </c>
      <c r="C3845" s="264" t="s">
        <v>3844</v>
      </c>
      <c r="D3845" s="265">
        <v>102.94</v>
      </c>
    </row>
    <row r="3846" spans="1:4" x14ac:dyDescent="0.25">
      <c r="A3846" s="264">
        <v>89574</v>
      </c>
      <c r="B3846" s="264" t="s">
        <v>7615</v>
      </c>
      <c r="C3846" s="264" t="s">
        <v>3844</v>
      </c>
      <c r="D3846" s="265">
        <v>214.5</v>
      </c>
    </row>
    <row r="3847" spans="1:4" x14ac:dyDescent="0.25">
      <c r="A3847" s="264">
        <v>89575</v>
      </c>
      <c r="B3847" s="264" t="s">
        <v>7616</v>
      </c>
      <c r="C3847" s="264" t="s">
        <v>3844</v>
      </c>
      <c r="D3847" s="265">
        <v>12.55</v>
      </c>
    </row>
    <row r="3848" spans="1:4" x14ac:dyDescent="0.25">
      <c r="A3848" s="264">
        <v>89577</v>
      </c>
      <c r="B3848" s="264" t="s">
        <v>7617</v>
      </c>
      <c r="C3848" s="264" t="s">
        <v>3844</v>
      </c>
      <c r="D3848" s="265">
        <v>47.39</v>
      </c>
    </row>
    <row r="3849" spans="1:4" x14ac:dyDescent="0.25">
      <c r="A3849" s="264">
        <v>89579</v>
      </c>
      <c r="B3849" s="264" t="s">
        <v>7618</v>
      </c>
      <c r="C3849" s="264" t="s">
        <v>3844</v>
      </c>
      <c r="D3849" s="265">
        <v>13.59</v>
      </c>
    </row>
    <row r="3850" spans="1:4" x14ac:dyDescent="0.25">
      <c r="A3850" s="264">
        <v>89581</v>
      </c>
      <c r="B3850" s="264" t="s">
        <v>7619</v>
      </c>
      <c r="C3850" s="264" t="s">
        <v>3844</v>
      </c>
      <c r="D3850" s="265">
        <v>41.28</v>
      </c>
    </row>
    <row r="3851" spans="1:4" x14ac:dyDescent="0.25">
      <c r="A3851" s="264">
        <v>89582</v>
      </c>
      <c r="B3851" s="264" t="s">
        <v>7620</v>
      </c>
      <c r="C3851" s="264" t="s">
        <v>3844</v>
      </c>
      <c r="D3851" s="265">
        <v>41.99</v>
      </c>
    </row>
    <row r="3852" spans="1:4" x14ac:dyDescent="0.25">
      <c r="A3852" s="264">
        <v>89583</v>
      </c>
      <c r="B3852" s="264" t="s">
        <v>7621</v>
      </c>
      <c r="C3852" s="264" t="s">
        <v>3844</v>
      </c>
      <c r="D3852" s="265">
        <v>55.03</v>
      </c>
    </row>
    <row r="3853" spans="1:4" x14ac:dyDescent="0.25">
      <c r="A3853" s="264">
        <v>89584</v>
      </c>
      <c r="B3853" s="264" t="s">
        <v>7622</v>
      </c>
      <c r="C3853" s="264" t="s">
        <v>3844</v>
      </c>
      <c r="D3853" s="265">
        <v>52.23</v>
      </c>
    </row>
    <row r="3854" spans="1:4" x14ac:dyDescent="0.25">
      <c r="A3854" s="264">
        <v>89585</v>
      </c>
      <c r="B3854" s="264" t="s">
        <v>7623</v>
      </c>
      <c r="C3854" s="264" t="s">
        <v>3844</v>
      </c>
      <c r="D3854" s="265">
        <v>53.82</v>
      </c>
    </row>
    <row r="3855" spans="1:4" x14ac:dyDescent="0.25">
      <c r="A3855" s="264">
        <v>89587</v>
      </c>
      <c r="B3855" s="264" t="s">
        <v>7624</v>
      </c>
      <c r="C3855" s="264" t="s">
        <v>3844</v>
      </c>
      <c r="D3855" s="265">
        <v>60.64</v>
      </c>
    </row>
    <row r="3856" spans="1:4" x14ac:dyDescent="0.25">
      <c r="A3856" s="264">
        <v>89590</v>
      </c>
      <c r="B3856" s="264" t="s">
        <v>7625</v>
      </c>
      <c r="C3856" s="264" t="s">
        <v>3844</v>
      </c>
      <c r="D3856" s="265">
        <v>170.89</v>
      </c>
    </row>
    <row r="3857" spans="1:4" x14ac:dyDescent="0.25">
      <c r="A3857" s="264">
        <v>89591</v>
      </c>
      <c r="B3857" s="264" t="s">
        <v>7626</v>
      </c>
      <c r="C3857" s="264" t="s">
        <v>3844</v>
      </c>
      <c r="D3857" s="265">
        <v>166.03</v>
      </c>
    </row>
    <row r="3858" spans="1:4" x14ac:dyDescent="0.25">
      <c r="A3858" s="264">
        <v>89592</v>
      </c>
      <c r="B3858" s="264" t="s">
        <v>7627</v>
      </c>
      <c r="C3858" s="264" t="s">
        <v>3844</v>
      </c>
      <c r="D3858" s="265">
        <v>208.73</v>
      </c>
    </row>
    <row r="3859" spans="1:4" x14ac:dyDescent="0.25">
      <c r="A3859" s="264">
        <v>89593</v>
      </c>
      <c r="B3859" s="264" t="s">
        <v>7628</v>
      </c>
      <c r="C3859" s="264" t="s">
        <v>3844</v>
      </c>
      <c r="D3859" s="265">
        <v>31.45</v>
      </c>
    </row>
    <row r="3860" spans="1:4" x14ac:dyDescent="0.25">
      <c r="A3860" s="264">
        <v>89594</v>
      </c>
      <c r="B3860" s="264" t="s">
        <v>7629</v>
      </c>
      <c r="C3860" s="264" t="s">
        <v>3844</v>
      </c>
      <c r="D3860" s="265">
        <v>46.06</v>
      </c>
    </row>
    <row r="3861" spans="1:4" x14ac:dyDescent="0.25">
      <c r="A3861" s="264">
        <v>89595</v>
      </c>
      <c r="B3861" s="264" t="s">
        <v>7630</v>
      </c>
      <c r="C3861" s="264" t="s">
        <v>3844</v>
      </c>
      <c r="D3861" s="265">
        <v>17.16</v>
      </c>
    </row>
    <row r="3862" spans="1:4" x14ac:dyDescent="0.25">
      <c r="A3862" s="264">
        <v>89596</v>
      </c>
      <c r="B3862" s="264" t="s">
        <v>7631</v>
      </c>
      <c r="C3862" s="264" t="s">
        <v>3844</v>
      </c>
      <c r="D3862" s="265">
        <v>11.56</v>
      </c>
    </row>
    <row r="3863" spans="1:4" x14ac:dyDescent="0.25">
      <c r="A3863" s="264">
        <v>89597</v>
      </c>
      <c r="B3863" s="264" t="s">
        <v>7632</v>
      </c>
      <c r="C3863" s="264" t="s">
        <v>3844</v>
      </c>
      <c r="D3863" s="265">
        <v>27.08</v>
      </c>
    </row>
    <row r="3864" spans="1:4" x14ac:dyDescent="0.25">
      <c r="A3864" s="264">
        <v>89598</v>
      </c>
      <c r="B3864" s="264" t="s">
        <v>7633</v>
      </c>
      <c r="C3864" s="264" t="s">
        <v>3844</v>
      </c>
      <c r="D3864" s="265">
        <v>64.37</v>
      </c>
    </row>
    <row r="3865" spans="1:4" x14ac:dyDescent="0.25">
      <c r="A3865" s="264">
        <v>89599</v>
      </c>
      <c r="B3865" s="264" t="s">
        <v>7634</v>
      </c>
      <c r="C3865" s="264" t="s">
        <v>3844</v>
      </c>
      <c r="D3865" s="265">
        <v>30.33</v>
      </c>
    </row>
    <row r="3866" spans="1:4" x14ac:dyDescent="0.25">
      <c r="A3866" s="264">
        <v>89600</v>
      </c>
      <c r="B3866" s="264" t="s">
        <v>7635</v>
      </c>
      <c r="C3866" s="264" t="s">
        <v>3844</v>
      </c>
      <c r="D3866" s="265">
        <v>31.13</v>
      </c>
    </row>
    <row r="3867" spans="1:4" x14ac:dyDescent="0.25">
      <c r="A3867" s="264">
        <v>89605</v>
      </c>
      <c r="B3867" s="264" t="s">
        <v>7636</v>
      </c>
      <c r="C3867" s="264" t="s">
        <v>3844</v>
      </c>
      <c r="D3867" s="265">
        <v>24.66</v>
      </c>
    </row>
    <row r="3868" spans="1:4" x14ac:dyDescent="0.25">
      <c r="A3868" s="264">
        <v>89609</v>
      </c>
      <c r="B3868" s="264" t="s">
        <v>7637</v>
      </c>
      <c r="C3868" s="264" t="s">
        <v>3844</v>
      </c>
      <c r="D3868" s="265">
        <v>111.38</v>
      </c>
    </row>
    <row r="3869" spans="1:4" x14ac:dyDescent="0.25">
      <c r="A3869" s="264">
        <v>89610</v>
      </c>
      <c r="B3869" s="264" t="s">
        <v>7638</v>
      </c>
      <c r="C3869" s="264" t="s">
        <v>3844</v>
      </c>
      <c r="D3869" s="265">
        <v>23.13</v>
      </c>
    </row>
    <row r="3870" spans="1:4" x14ac:dyDescent="0.25">
      <c r="A3870" s="264">
        <v>89611</v>
      </c>
      <c r="B3870" s="264" t="s">
        <v>7639</v>
      </c>
      <c r="C3870" s="264" t="s">
        <v>3844</v>
      </c>
      <c r="D3870" s="265">
        <v>38.78</v>
      </c>
    </row>
    <row r="3871" spans="1:4" x14ac:dyDescent="0.25">
      <c r="A3871" s="264">
        <v>89612</v>
      </c>
      <c r="B3871" s="264" t="s">
        <v>7640</v>
      </c>
      <c r="C3871" s="264" t="s">
        <v>3844</v>
      </c>
      <c r="D3871" s="265">
        <v>221.49</v>
      </c>
    </row>
    <row r="3872" spans="1:4" x14ac:dyDescent="0.25">
      <c r="A3872" s="264">
        <v>89613</v>
      </c>
      <c r="B3872" s="264" t="s">
        <v>7641</v>
      </c>
      <c r="C3872" s="264" t="s">
        <v>3844</v>
      </c>
      <c r="D3872" s="265">
        <v>37.24</v>
      </c>
    </row>
    <row r="3873" spans="1:4" x14ac:dyDescent="0.25">
      <c r="A3873" s="264">
        <v>89614</v>
      </c>
      <c r="B3873" s="264" t="s">
        <v>7642</v>
      </c>
      <c r="C3873" s="264" t="s">
        <v>3844</v>
      </c>
      <c r="D3873" s="265">
        <v>75.84</v>
      </c>
    </row>
    <row r="3874" spans="1:4" x14ac:dyDescent="0.25">
      <c r="A3874" s="264">
        <v>89615</v>
      </c>
      <c r="B3874" s="264" t="s">
        <v>7643</v>
      </c>
      <c r="C3874" s="264" t="s">
        <v>3844</v>
      </c>
      <c r="D3874" s="265">
        <v>261.63</v>
      </c>
    </row>
    <row r="3875" spans="1:4" x14ac:dyDescent="0.25">
      <c r="A3875" s="264">
        <v>89616</v>
      </c>
      <c r="B3875" s="264" t="s">
        <v>7644</v>
      </c>
      <c r="C3875" s="264" t="s">
        <v>3844</v>
      </c>
      <c r="D3875" s="265">
        <v>50.26</v>
      </c>
    </row>
    <row r="3876" spans="1:4" x14ac:dyDescent="0.25">
      <c r="A3876" s="264">
        <v>89617</v>
      </c>
      <c r="B3876" s="264" t="s">
        <v>7645</v>
      </c>
      <c r="C3876" s="264" t="s">
        <v>3844</v>
      </c>
      <c r="D3876" s="265">
        <v>7.17</v>
      </c>
    </row>
    <row r="3877" spans="1:4" x14ac:dyDescent="0.25">
      <c r="A3877" s="264">
        <v>89620</v>
      </c>
      <c r="B3877" s="264" t="s">
        <v>7646</v>
      </c>
      <c r="C3877" s="264" t="s">
        <v>3844</v>
      </c>
      <c r="D3877" s="265">
        <v>12.32</v>
      </c>
    </row>
    <row r="3878" spans="1:4" x14ac:dyDescent="0.25">
      <c r="A3878" s="264">
        <v>89622</v>
      </c>
      <c r="B3878" s="264" t="s">
        <v>7647</v>
      </c>
      <c r="C3878" s="264" t="s">
        <v>3844</v>
      </c>
      <c r="D3878" s="265">
        <v>15.8</v>
      </c>
    </row>
    <row r="3879" spans="1:4" x14ac:dyDescent="0.25">
      <c r="A3879" s="264">
        <v>89623</v>
      </c>
      <c r="B3879" s="264" t="s">
        <v>7648</v>
      </c>
      <c r="C3879" s="264" t="s">
        <v>3844</v>
      </c>
      <c r="D3879" s="265">
        <v>21.77</v>
      </c>
    </row>
    <row r="3880" spans="1:4" x14ac:dyDescent="0.25">
      <c r="A3880" s="264">
        <v>89624</v>
      </c>
      <c r="B3880" s="264" t="s">
        <v>7649</v>
      </c>
      <c r="C3880" s="264" t="s">
        <v>3844</v>
      </c>
      <c r="D3880" s="265">
        <v>20.190000000000001</v>
      </c>
    </row>
    <row r="3881" spans="1:4" x14ac:dyDescent="0.25">
      <c r="A3881" s="264">
        <v>89625</v>
      </c>
      <c r="B3881" s="264" t="s">
        <v>7650</v>
      </c>
      <c r="C3881" s="264" t="s">
        <v>3844</v>
      </c>
      <c r="D3881" s="265">
        <v>25</v>
      </c>
    </row>
    <row r="3882" spans="1:4" x14ac:dyDescent="0.25">
      <c r="A3882" s="264">
        <v>89626</v>
      </c>
      <c r="B3882" s="264" t="s">
        <v>7651</v>
      </c>
      <c r="C3882" s="264" t="s">
        <v>3844</v>
      </c>
      <c r="D3882" s="265">
        <v>35.86</v>
      </c>
    </row>
    <row r="3883" spans="1:4" x14ac:dyDescent="0.25">
      <c r="A3883" s="264">
        <v>89627</v>
      </c>
      <c r="B3883" s="264" t="s">
        <v>7652</v>
      </c>
      <c r="C3883" s="264" t="s">
        <v>3844</v>
      </c>
      <c r="D3883" s="265">
        <v>22.94</v>
      </c>
    </row>
    <row r="3884" spans="1:4" x14ac:dyDescent="0.25">
      <c r="A3884" s="264">
        <v>89628</v>
      </c>
      <c r="B3884" s="264" t="s">
        <v>7653</v>
      </c>
      <c r="C3884" s="264" t="s">
        <v>3844</v>
      </c>
      <c r="D3884" s="265">
        <v>58.34</v>
      </c>
    </row>
    <row r="3885" spans="1:4" x14ac:dyDescent="0.25">
      <c r="A3885" s="264">
        <v>89629</v>
      </c>
      <c r="B3885" s="264" t="s">
        <v>7654</v>
      </c>
      <c r="C3885" s="264" t="s">
        <v>3844</v>
      </c>
      <c r="D3885" s="265">
        <v>101.16</v>
      </c>
    </row>
    <row r="3886" spans="1:4" x14ac:dyDescent="0.25">
      <c r="A3886" s="264">
        <v>89630</v>
      </c>
      <c r="B3886" s="264" t="s">
        <v>7655</v>
      </c>
      <c r="C3886" s="264" t="s">
        <v>3844</v>
      </c>
      <c r="D3886" s="265">
        <v>76.12</v>
      </c>
    </row>
    <row r="3887" spans="1:4" x14ac:dyDescent="0.25">
      <c r="A3887" s="264">
        <v>89631</v>
      </c>
      <c r="B3887" s="264" t="s">
        <v>7656</v>
      </c>
      <c r="C3887" s="264" t="s">
        <v>3844</v>
      </c>
      <c r="D3887" s="265">
        <v>134.30000000000001</v>
      </c>
    </row>
    <row r="3888" spans="1:4" x14ac:dyDescent="0.25">
      <c r="A3888" s="264">
        <v>89632</v>
      </c>
      <c r="B3888" s="264" t="s">
        <v>7657</v>
      </c>
      <c r="C3888" s="264" t="s">
        <v>3844</v>
      </c>
      <c r="D3888" s="265">
        <v>159.55000000000001</v>
      </c>
    </row>
    <row r="3889" spans="1:4" x14ac:dyDescent="0.25">
      <c r="A3889" s="264">
        <v>89637</v>
      </c>
      <c r="B3889" s="264" t="s">
        <v>7658</v>
      </c>
      <c r="C3889" s="264" t="s">
        <v>3844</v>
      </c>
      <c r="D3889" s="265">
        <v>10.050000000000001</v>
      </c>
    </row>
    <row r="3890" spans="1:4" x14ac:dyDescent="0.25">
      <c r="A3890" s="264">
        <v>89638</v>
      </c>
      <c r="B3890" s="264" t="s">
        <v>7659</v>
      </c>
      <c r="C3890" s="264" t="s">
        <v>3844</v>
      </c>
      <c r="D3890" s="265">
        <v>11.02</v>
      </c>
    </row>
    <row r="3891" spans="1:4" x14ac:dyDescent="0.25">
      <c r="A3891" s="264">
        <v>89639</v>
      </c>
      <c r="B3891" s="264" t="s">
        <v>7660</v>
      </c>
      <c r="C3891" s="264" t="s">
        <v>3844</v>
      </c>
      <c r="D3891" s="265">
        <v>11.71</v>
      </c>
    </row>
    <row r="3892" spans="1:4" x14ac:dyDescent="0.25">
      <c r="A3892" s="264">
        <v>89640</v>
      </c>
      <c r="B3892" s="264" t="s">
        <v>7661</v>
      </c>
      <c r="C3892" s="264" t="s">
        <v>3844</v>
      </c>
      <c r="D3892" s="265">
        <v>19.11</v>
      </c>
    </row>
    <row r="3893" spans="1:4" x14ac:dyDescent="0.25">
      <c r="A3893" s="264">
        <v>89641</v>
      </c>
      <c r="B3893" s="264" t="s">
        <v>7662</v>
      </c>
      <c r="C3893" s="264" t="s">
        <v>3844</v>
      </c>
      <c r="D3893" s="265">
        <v>13.02</v>
      </c>
    </row>
    <row r="3894" spans="1:4" x14ac:dyDescent="0.25">
      <c r="A3894" s="264">
        <v>89642</v>
      </c>
      <c r="B3894" s="264" t="s">
        <v>7663</v>
      </c>
      <c r="C3894" s="264" t="s">
        <v>3844</v>
      </c>
      <c r="D3894" s="265">
        <v>14.73</v>
      </c>
    </row>
    <row r="3895" spans="1:4" x14ac:dyDescent="0.25">
      <c r="A3895" s="264">
        <v>89643</v>
      </c>
      <c r="B3895" s="264" t="s">
        <v>7664</v>
      </c>
      <c r="C3895" s="264" t="s">
        <v>3844</v>
      </c>
      <c r="D3895" s="265">
        <v>16.100000000000001</v>
      </c>
    </row>
    <row r="3896" spans="1:4" x14ac:dyDescent="0.25">
      <c r="A3896" s="264">
        <v>89644</v>
      </c>
      <c r="B3896" s="264" t="s">
        <v>7665</v>
      </c>
      <c r="C3896" s="264" t="s">
        <v>3844</v>
      </c>
      <c r="D3896" s="265">
        <v>23.43</v>
      </c>
    </row>
    <row r="3897" spans="1:4" x14ac:dyDescent="0.25">
      <c r="A3897" s="264">
        <v>89645</v>
      </c>
      <c r="B3897" s="264" t="s">
        <v>7666</v>
      </c>
      <c r="C3897" s="264" t="s">
        <v>3844</v>
      </c>
      <c r="D3897" s="265">
        <v>33.17</v>
      </c>
    </row>
    <row r="3898" spans="1:4" x14ac:dyDescent="0.25">
      <c r="A3898" s="264">
        <v>89646</v>
      </c>
      <c r="B3898" s="264" t="s">
        <v>7667</v>
      </c>
      <c r="C3898" s="264" t="s">
        <v>3844</v>
      </c>
      <c r="D3898" s="265">
        <v>20.2</v>
      </c>
    </row>
    <row r="3899" spans="1:4" x14ac:dyDescent="0.25">
      <c r="A3899" s="264">
        <v>89647</v>
      </c>
      <c r="B3899" s="264" t="s">
        <v>7668</v>
      </c>
      <c r="C3899" s="264" t="s">
        <v>3844</v>
      </c>
      <c r="D3899" s="265">
        <v>19.489999999999998</v>
      </c>
    </row>
    <row r="3900" spans="1:4" x14ac:dyDescent="0.25">
      <c r="A3900" s="264">
        <v>89648</v>
      </c>
      <c r="B3900" s="264" t="s">
        <v>7669</v>
      </c>
      <c r="C3900" s="264" t="s">
        <v>3844</v>
      </c>
      <c r="D3900" s="265">
        <v>24.82</v>
      </c>
    </row>
    <row r="3901" spans="1:4" x14ac:dyDescent="0.25">
      <c r="A3901" s="264">
        <v>89649</v>
      </c>
      <c r="B3901" s="264" t="s">
        <v>7670</v>
      </c>
      <c r="C3901" s="264" t="s">
        <v>3844</v>
      </c>
      <c r="D3901" s="265">
        <v>30.28</v>
      </c>
    </row>
    <row r="3902" spans="1:4" x14ac:dyDescent="0.25">
      <c r="A3902" s="264">
        <v>89650</v>
      </c>
      <c r="B3902" s="264" t="s">
        <v>7671</v>
      </c>
      <c r="C3902" s="264" t="s">
        <v>3844</v>
      </c>
      <c r="D3902" s="265">
        <v>28.53</v>
      </c>
    </row>
    <row r="3903" spans="1:4" x14ac:dyDescent="0.25">
      <c r="A3903" s="264">
        <v>89651</v>
      </c>
      <c r="B3903" s="264" t="s">
        <v>7672</v>
      </c>
      <c r="C3903" s="264" t="s">
        <v>3844</v>
      </c>
      <c r="D3903" s="265">
        <v>6.81</v>
      </c>
    </row>
    <row r="3904" spans="1:4" x14ac:dyDescent="0.25">
      <c r="A3904" s="264">
        <v>89652</v>
      </c>
      <c r="B3904" s="264" t="s">
        <v>7673</v>
      </c>
      <c r="C3904" s="264" t="s">
        <v>3844</v>
      </c>
      <c r="D3904" s="265">
        <v>12.24</v>
      </c>
    </row>
    <row r="3905" spans="1:4" x14ac:dyDescent="0.25">
      <c r="A3905" s="264">
        <v>89653</v>
      </c>
      <c r="B3905" s="264" t="s">
        <v>7674</v>
      </c>
      <c r="C3905" s="264" t="s">
        <v>3844</v>
      </c>
      <c r="D3905" s="265">
        <v>17.75</v>
      </c>
    </row>
    <row r="3906" spans="1:4" x14ac:dyDescent="0.25">
      <c r="A3906" s="264">
        <v>89654</v>
      </c>
      <c r="B3906" s="264" t="s">
        <v>7675</v>
      </c>
      <c r="C3906" s="264" t="s">
        <v>3844</v>
      </c>
      <c r="D3906" s="265">
        <v>20.69</v>
      </c>
    </row>
    <row r="3907" spans="1:4" x14ac:dyDescent="0.25">
      <c r="A3907" s="264">
        <v>89655</v>
      </c>
      <c r="B3907" s="264" t="s">
        <v>7676</v>
      </c>
      <c r="C3907" s="264" t="s">
        <v>3844</v>
      </c>
      <c r="D3907" s="265">
        <v>24.81</v>
      </c>
    </row>
    <row r="3908" spans="1:4" x14ac:dyDescent="0.25">
      <c r="A3908" s="264">
        <v>89656</v>
      </c>
      <c r="B3908" s="264" t="s">
        <v>7677</v>
      </c>
      <c r="C3908" s="264" t="s">
        <v>3844</v>
      </c>
      <c r="D3908" s="265">
        <v>23.06</v>
      </c>
    </row>
    <row r="3909" spans="1:4" x14ac:dyDescent="0.25">
      <c r="A3909" s="264">
        <v>89657</v>
      </c>
      <c r="B3909" s="264" t="s">
        <v>7678</v>
      </c>
      <c r="C3909" s="264" t="s">
        <v>3844</v>
      </c>
      <c r="D3909" s="265">
        <v>13.98</v>
      </c>
    </row>
    <row r="3910" spans="1:4" x14ac:dyDescent="0.25">
      <c r="A3910" s="264">
        <v>89658</v>
      </c>
      <c r="B3910" s="264" t="s">
        <v>7679</v>
      </c>
      <c r="C3910" s="264" t="s">
        <v>3844</v>
      </c>
      <c r="D3910" s="265">
        <v>9.11</v>
      </c>
    </row>
    <row r="3911" spans="1:4" x14ac:dyDescent="0.25">
      <c r="A3911" s="264">
        <v>89659</v>
      </c>
      <c r="B3911" s="264" t="s">
        <v>7680</v>
      </c>
      <c r="C3911" s="264" t="s">
        <v>3844</v>
      </c>
      <c r="D3911" s="265">
        <v>17.309999999999999</v>
      </c>
    </row>
    <row r="3912" spans="1:4" x14ac:dyDescent="0.25">
      <c r="A3912" s="264">
        <v>89660</v>
      </c>
      <c r="B3912" s="264" t="s">
        <v>7681</v>
      </c>
      <c r="C3912" s="264" t="s">
        <v>3844</v>
      </c>
      <c r="D3912" s="265">
        <v>9.24</v>
      </c>
    </row>
    <row r="3913" spans="1:4" x14ac:dyDescent="0.25">
      <c r="A3913" s="264">
        <v>89661</v>
      </c>
      <c r="B3913" s="264" t="s">
        <v>7682</v>
      </c>
      <c r="C3913" s="264" t="s">
        <v>3844</v>
      </c>
      <c r="D3913" s="265">
        <v>24.04</v>
      </c>
    </row>
    <row r="3914" spans="1:4" x14ac:dyDescent="0.25">
      <c r="A3914" s="264">
        <v>89662</v>
      </c>
      <c r="B3914" s="264" t="s">
        <v>7683</v>
      </c>
      <c r="C3914" s="264" t="s">
        <v>3844</v>
      </c>
      <c r="D3914" s="265">
        <v>32.25</v>
      </c>
    </row>
    <row r="3915" spans="1:4" x14ac:dyDescent="0.25">
      <c r="A3915" s="264">
        <v>89663</v>
      </c>
      <c r="B3915" s="264" t="s">
        <v>7684</v>
      </c>
      <c r="C3915" s="264" t="s">
        <v>3844</v>
      </c>
      <c r="D3915" s="265">
        <v>30.96</v>
      </c>
    </row>
    <row r="3916" spans="1:4" x14ac:dyDescent="0.25">
      <c r="A3916" s="264">
        <v>89664</v>
      </c>
      <c r="B3916" s="264" t="s">
        <v>7685</v>
      </c>
      <c r="C3916" s="264" t="s">
        <v>3844</v>
      </c>
      <c r="D3916" s="265">
        <v>17.23</v>
      </c>
    </row>
    <row r="3917" spans="1:4" x14ac:dyDescent="0.25">
      <c r="A3917" s="264">
        <v>89666</v>
      </c>
      <c r="B3917" s="264" t="s">
        <v>7686</v>
      </c>
      <c r="C3917" s="264" t="s">
        <v>3844</v>
      </c>
      <c r="D3917" s="265">
        <v>6.93</v>
      </c>
    </row>
    <row r="3918" spans="1:4" x14ac:dyDescent="0.25">
      <c r="A3918" s="264">
        <v>89667</v>
      </c>
      <c r="B3918" s="264" t="s">
        <v>7687</v>
      </c>
      <c r="C3918" s="264" t="s">
        <v>3844</v>
      </c>
      <c r="D3918" s="265">
        <v>58.44</v>
      </c>
    </row>
    <row r="3919" spans="1:4" x14ac:dyDescent="0.25">
      <c r="A3919" s="264">
        <v>89668</v>
      </c>
      <c r="B3919" s="264" t="s">
        <v>7688</v>
      </c>
      <c r="C3919" s="264" t="s">
        <v>3844</v>
      </c>
      <c r="D3919" s="265">
        <v>30.21</v>
      </c>
    </row>
    <row r="3920" spans="1:4" x14ac:dyDescent="0.25">
      <c r="A3920" s="264">
        <v>89669</v>
      </c>
      <c r="B3920" s="264" t="s">
        <v>7689</v>
      </c>
      <c r="C3920" s="264" t="s">
        <v>3844</v>
      </c>
      <c r="D3920" s="265">
        <v>38.869999999999997</v>
      </c>
    </row>
    <row r="3921" spans="1:4" x14ac:dyDescent="0.25">
      <c r="A3921" s="264">
        <v>89670</v>
      </c>
      <c r="B3921" s="264" t="s">
        <v>7690</v>
      </c>
      <c r="C3921" s="264" t="s">
        <v>3844</v>
      </c>
      <c r="D3921" s="265">
        <v>13.87</v>
      </c>
    </row>
    <row r="3922" spans="1:4" x14ac:dyDescent="0.25">
      <c r="A3922" s="264">
        <v>89671</v>
      </c>
      <c r="B3922" s="264" t="s">
        <v>7691</v>
      </c>
      <c r="C3922" s="264" t="s">
        <v>3844</v>
      </c>
      <c r="D3922" s="265">
        <v>56.5</v>
      </c>
    </row>
    <row r="3923" spans="1:4" x14ac:dyDescent="0.25">
      <c r="A3923" s="264">
        <v>89672</v>
      </c>
      <c r="B3923" s="264" t="s">
        <v>7692</v>
      </c>
      <c r="C3923" s="264" t="s">
        <v>3844</v>
      </c>
      <c r="D3923" s="265">
        <v>24.07</v>
      </c>
    </row>
    <row r="3924" spans="1:4" x14ac:dyDescent="0.25">
      <c r="A3924" s="264">
        <v>89673</v>
      </c>
      <c r="B3924" s="264" t="s">
        <v>7693</v>
      </c>
      <c r="C3924" s="264" t="s">
        <v>3844</v>
      </c>
      <c r="D3924" s="265">
        <v>44.27</v>
      </c>
    </row>
    <row r="3925" spans="1:4" x14ac:dyDescent="0.25">
      <c r="A3925" s="264">
        <v>89674</v>
      </c>
      <c r="B3925" s="264" t="s">
        <v>7694</v>
      </c>
      <c r="C3925" s="264" t="s">
        <v>3844</v>
      </c>
      <c r="D3925" s="265">
        <v>31.44</v>
      </c>
    </row>
    <row r="3926" spans="1:4" x14ac:dyDescent="0.25">
      <c r="A3926" s="264">
        <v>89675</v>
      </c>
      <c r="B3926" s="264" t="s">
        <v>7695</v>
      </c>
      <c r="C3926" s="264" t="s">
        <v>3844</v>
      </c>
      <c r="D3926" s="265">
        <v>96.87</v>
      </c>
    </row>
    <row r="3927" spans="1:4" x14ac:dyDescent="0.25">
      <c r="A3927" s="264">
        <v>89676</v>
      </c>
      <c r="B3927" s="264" t="s">
        <v>7696</v>
      </c>
      <c r="C3927" s="264" t="s">
        <v>3844</v>
      </c>
      <c r="D3927" s="265">
        <v>38.18</v>
      </c>
    </row>
    <row r="3928" spans="1:4" x14ac:dyDescent="0.25">
      <c r="A3928" s="264">
        <v>89677</v>
      </c>
      <c r="B3928" s="264" t="s">
        <v>7697</v>
      </c>
      <c r="C3928" s="264" t="s">
        <v>3844</v>
      </c>
      <c r="D3928" s="265">
        <v>95.74</v>
      </c>
    </row>
    <row r="3929" spans="1:4" x14ac:dyDescent="0.25">
      <c r="A3929" s="264">
        <v>89678</v>
      </c>
      <c r="B3929" s="264" t="s">
        <v>7698</v>
      </c>
      <c r="C3929" s="264" t="s">
        <v>3844</v>
      </c>
      <c r="D3929" s="265">
        <v>11.71</v>
      </c>
    </row>
    <row r="3930" spans="1:4" x14ac:dyDescent="0.25">
      <c r="A3930" s="264">
        <v>89679</v>
      </c>
      <c r="B3930" s="264" t="s">
        <v>7699</v>
      </c>
      <c r="C3930" s="264" t="s">
        <v>3844</v>
      </c>
      <c r="D3930" s="265">
        <v>161.16</v>
      </c>
    </row>
    <row r="3931" spans="1:4" x14ac:dyDescent="0.25">
      <c r="A3931" s="264">
        <v>89680</v>
      </c>
      <c r="B3931" s="264" t="s">
        <v>7700</v>
      </c>
      <c r="C3931" s="264" t="s">
        <v>3844</v>
      </c>
      <c r="D3931" s="265">
        <v>22.62</v>
      </c>
    </row>
    <row r="3932" spans="1:4" x14ac:dyDescent="0.25">
      <c r="A3932" s="264">
        <v>89681</v>
      </c>
      <c r="B3932" s="264" t="s">
        <v>7701</v>
      </c>
      <c r="C3932" s="264" t="s">
        <v>3844</v>
      </c>
      <c r="D3932" s="265">
        <v>117.48</v>
      </c>
    </row>
    <row r="3933" spans="1:4" x14ac:dyDescent="0.25">
      <c r="A3933" s="264">
        <v>89682</v>
      </c>
      <c r="B3933" s="264" t="s">
        <v>7702</v>
      </c>
      <c r="C3933" s="264" t="s">
        <v>3844</v>
      </c>
      <c r="D3933" s="265">
        <v>32.24</v>
      </c>
    </row>
    <row r="3934" spans="1:4" x14ac:dyDescent="0.25">
      <c r="A3934" s="264">
        <v>89683</v>
      </c>
      <c r="B3934" s="264" t="s">
        <v>7703</v>
      </c>
      <c r="C3934" s="264" t="s">
        <v>3844</v>
      </c>
      <c r="D3934" s="265">
        <v>400.67</v>
      </c>
    </row>
    <row r="3935" spans="1:4" x14ac:dyDescent="0.25">
      <c r="A3935" s="264">
        <v>89684</v>
      </c>
      <c r="B3935" s="264" t="s">
        <v>7704</v>
      </c>
      <c r="C3935" s="264" t="s">
        <v>3844</v>
      </c>
      <c r="D3935" s="265">
        <v>46.02</v>
      </c>
    </row>
    <row r="3936" spans="1:4" x14ac:dyDescent="0.25">
      <c r="A3936" s="264">
        <v>89685</v>
      </c>
      <c r="B3936" s="264" t="s">
        <v>7705</v>
      </c>
      <c r="C3936" s="264" t="s">
        <v>3844</v>
      </c>
      <c r="D3936" s="265">
        <v>78.89</v>
      </c>
    </row>
    <row r="3937" spans="1:4" x14ac:dyDescent="0.25">
      <c r="A3937" s="264">
        <v>89686</v>
      </c>
      <c r="B3937" s="264" t="s">
        <v>7706</v>
      </c>
      <c r="C3937" s="264" t="s">
        <v>3844</v>
      </c>
      <c r="D3937" s="265">
        <v>58.77</v>
      </c>
    </row>
    <row r="3938" spans="1:4" x14ac:dyDescent="0.25">
      <c r="A3938" s="264">
        <v>89687</v>
      </c>
      <c r="B3938" s="264" t="s">
        <v>7707</v>
      </c>
      <c r="C3938" s="264" t="s">
        <v>3844</v>
      </c>
      <c r="D3938" s="265">
        <v>66.09</v>
      </c>
    </row>
    <row r="3939" spans="1:4" x14ac:dyDescent="0.25">
      <c r="A3939" s="264">
        <v>89689</v>
      </c>
      <c r="B3939" s="264" t="s">
        <v>7708</v>
      </c>
      <c r="C3939" s="264" t="s">
        <v>3844</v>
      </c>
      <c r="D3939" s="265">
        <v>38.840000000000003</v>
      </c>
    </row>
    <row r="3940" spans="1:4" x14ac:dyDescent="0.25">
      <c r="A3940" s="264">
        <v>89690</v>
      </c>
      <c r="B3940" s="264" t="s">
        <v>7709</v>
      </c>
      <c r="C3940" s="264" t="s">
        <v>3844</v>
      </c>
      <c r="D3940" s="265">
        <v>115.38</v>
      </c>
    </row>
    <row r="3941" spans="1:4" x14ac:dyDescent="0.25">
      <c r="A3941" s="264">
        <v>89691</v>
      </c>
      <c r="B3941" s="264" t="s">
        <v>7710</v>
      </c>
      <c r="C3941" s="264" t="s">
        <v>3844</v>
      </c>
      <c r="D3941" s="265">
        <v>12.89</v>
      </c>
    </row>
    <row r="3942" spans="1:4" x14ac:dyDescent="0.25">
      <c r="A3942" s="264">
        <v>89692</v>
      </c>
      <c r="B3942" s="264" t="s">
        <v>7711</v>
      </c>
      <c r="C3942" s="264" t="s">
        <v>3844</v>
      </c>
      <c r="D3942" s="265">
        <v>135.56</v>
      </c>
    </row>
    <row r="3943" spans="1:4" x14ac:dyDescent="0.25">
      <c r="A3943" s="264">
        <v>89693</v>
      </c>
      <c r="B3943" s="264" t="s">
        <v>7712</v>
      </c>
      <c r="C3943" s="264" t="s">
        <v>3844</v>
      </c>
      <c r="D3943" s="265">
        <v>99.27</v>
      </c>
    </row>
    <row r="3944" spans="1:4" x14ac:dyDescent="0.25">
      <c r="A3944" s="264">
        <v>89694</v>
      </c>
      <c r="B3944" s="264" t="s">
        <v>7713</v>
      </c>
      <c r="C3944" s="264" t="s">
        <v>3844</v>
      </c>
      <c r="D3944" s="265">
        <v>19.87</v>
      </c>
    </row>
    <row r="3945" spans="1:4" x14ac:dyDescent="0.25">
      <c r="A3945" s="264">
        <v>89695</v>
      </c>
      <c r="B3945" s="264" t="s">
        <v>7714</v>
      </c>
      <c r="C3945" s="264" t="s">
        <v>3844</v>
      </c>
      <c r="D3945" s="265">
        <v>16.649999999999999</v>
      </c>
    </row>
    <row r="3946" spans="1:4" x14ac:dyDescent="0.25">
      <c r="A3946" s="264">
        <v>89696</v>
      </c>
      <c r="B3946" s="264" t="s">
        <v>7715</v>
      </c>
      <c r="C3946" s="264" t="s">
        <v>3844</v>
      </c>
      <c r="D3946" s="265">
        <v>109.46</v>
      </c>
    </row>
    <row r="3947" spans="1:4" x14ac:dyDescent="0.25">
      <c r="A3947" s="264">
        <v>89697</v>
      </c>
      <c r="B3947" s="264" t="s">
        <v>7716</v>
      </c>
      <c r="C3947" s="264" t="s">
        <v>3844</v>
      </c>
      <c r="D3947" s="265">
        <v>16.91</v>
      </c>
    </row>
    <row r="3948" spans="1:4" x14ac:dyDescent="0.25">
      <c r="A3948" s="264">
        <v>89698</v>
      </c>
      <c r="B3948" s="264" t="s">
        <v>7717</v>
      </c>
      <c r="C3948" s="264" t="s">
        <v>3844</v>
      </c>
      <c r="D3948" s="265">
        <v>357.25</v>
      </c>
    </row>
    <row r="3949" spans="1:4" x14ac:dyDescent="0.25">
      <c r="A3949" s="264">
        <v>89699</v>
      </c>
      <c r="B3949" s="264" t="s">
        <v>7718</v>
      </c>
      <c r="C3949" s="264" t="s">
        <v>3844</v>
      </c>
      <c r="D3949" s="265">
        <v>267.01</v>
      </c>
    </row>
    <row r="3950" spans="1:4" x14ac:dyDescent="0.25">
      <c r="A3950" s="264">
        <v>89700</v>
      </c>
      <c r="B3950" s="264" t="s">
        <v>7719</v>
      </c>
      <c r="C3950" s="264" t="s">
        <v>3844</v>
      </c>
      <c r="D3950" s="265">
        <v>22.75</v>
      </c>
    </row>
    <row r="3951" spans="1:4" x14ac:dyDescent="0.25">
      <c r="A3951" s="264">
        <v>89701</v>
      </c>
      <c r="B3951" s="264" t="s">
        <v>7720</v>
      </c>
      <c r="C3951" s="264" t="s">
        <v>3844</v>
      </c>
      <c r="D3951" s="265">
        <v>253.72</v>
      </c>
    </row>
    <row r="3952" spans="1:4" x14ac:dyDescent="0.25">
      <c r="A3952" s="264">
        <v>89702</v>
      </c>
      <c r="B3952" s="264" t="s">
        <v>7721</v>
      </c>
      <c r="C3952" s="264" t="s">
        <v>3844</v>
      </c>
      <c r="D3952" s="265">
        <v>21.47</v>
      </c>
    </row>
    <row r="3953" spans="1:4" x14ac:dyDescent="0.25">
      <c r="A3953" s="264">
        <v>89703</v>
      </c>
      <c r="B3953" s="264" t="s">
        <v>7722</v>
      </c>
      <c r="C3953" s="264" t="s">
        <v>3844</v>
      </c>
      <c r="D3953" s="265">
        <v>49.04</v>
      </c>
    </row>
    <row r="3954" spans="1:4" x14ac:dyDescent="0.25">
      <c r="A3954" s="264">
        <v>89704</v>
      </c>
      <c r="B3954" s="264" t="s">
        <v>7723</v>
      </c>
      <c r="C3954" s="264" t="s">
        <v>3844</v>
      </c>
      <c r="D3954" s="265">
        <v>194.02</v>
      </c>
    </row>
    <row r="3955" spans="1:4" x14ac:dyDescent="0.25">
      <c r="A3955" s="264">
        <v>89705</v>
      </c>
      <c r="B3955" s="264" t="s">
        <v>7724</v>
      </c>
      <c r="C3955" s="264" t="s">
        <v>3844</v>
      </c>
      <c r="D3955" s="265">
        <v>24.91</v>
      </c>
    </row>
    <row r="3956" spans="1:4" x14ac:dyDescent="0.25">
      <c r="A3956" s="264">
        <v>89706</v>
      </c>
      <c r="B3956" s="264" t="s">
        <v>7725</v>
      </c>
      <c r="C3956" s="264" t="s">
        <v>3844</v>
      </c>
      <c r="D3956" s="265">
        <v>57.35</v>
      </c>
    </row>
    <row r="3957" spans="1:4" x14ac:dyDescent="0.25">
      <c r="A3957" s="264">
        <v>89718</v>
      </c>
      <c r="B3957" s="264" t="s">
        <v>7726</v>
      </c>
      <c r="C3957" s="264" t="s">
        <v>660</v>
      </c>
      <c r="D3957" s="265">
        <v>55.82</v>
      </c>
    </row>
    <row r="3958" spans="1:4" x14ac:dyDescent="0.25">
      <c r="A3958" s="264">
        <v>89719</v>
      </c>
      <c r="B3958" s="264" t="s">
        <v>7727</v>
      </c>
      <c r="C3958" s="264" t="s">
        <v>3844</v>
      </c>
      <c r="D3958" s="265">
        <v>12.43</v>
      </c>
    </row>
    <row r="3959" spans="1:4" x14ac:dyDescent="0.25">
      <c r="A3959" s="264">
        <v>89720</v>
      </c>
      <c r="B3959" s="264" t="s">
        <v>7728</v>
      </c>
      <c r="C3959" s="264" t="s">
        <v>3844</v>
      </c>
      <c r="D3959" s="265">
        <v>14.14</v>
      </c>
    </row>
    <row r="3960" spans="1:4" x14ac:dyDescent="0.25">
      <c r="A3960" s="264">
        <v>89721</v>
      </c>
      <c r="B3960" s="264" t="s">
        <v>7729</v>
      </c>
      <c r="C3960" s="264" t="s">
        <v>3844</v>
      </c>
      <c r="D3960" s="265">
        <v>15.51</v>
      </c>
    </row>
    <row r="3961" spans="1:4" x14ac:dyDescent="0.25">
      <c r="A3961" s="264">
        <v>89723</v>
      </c>
      <c r="B3961" s="264" t="s">
        <v>7730</v>
      </c>
      <c r="C3961" s="264" t="s">
        <v>3844</v>
      </c>
      <c r="D3961" s="265">
        <v>19.510000000000002</v>
      </c>
    </row>
    <row r="3962" spans="1:4" x14ac:dyDescent="0.25">
      <c r="A3962" s="264">
        <v>89724</v>
      </c>
      <c r="B3962" s="264" t="s">
        <v>7731</v>
      </c>
      <c r="C3962" s="264" t="s">
        <v>3844</v>
      </c>
      <c r="D3962" s="265">
        <v>10.19</v>
      </c>
    </row>
    <row r="3963" spans="1:4" x14ac:dyDescent="0.25">
      <c r="A3963" s="264">
        <v>89725</v>
      </c>
      <c r="B3963" s="264" t="s">
        <v>7732</v>
      </c>
      <c r="C3963" s="264" t="s">
        <v>3844</v>
      </c>
      <c r="D3963" s="265">
        <v>18.8</v>
      </c>
    </row>
    <row r="3964" spans="1:4" x14ac:dyDescent="0.25">
      <c r="A3964" s="264">
        <v>89726</v>
      </c>
      <c r="B3964" s="264" t="s">
        <v>7733</v>
      </c>
      <c r="C3964" s="264" t="s">
        <v>3844</v>
      </c>
      <c r="D3964" s="265">
        <v>10.55</v>
      </c>
    </row>
    <row r="3965" spans="1:4" x14ac:dyDescent="0.25">
      <c r="A3965" s="264">
        <v>89727</v>
      </c>
      <c r="B3965" s="264" t="s">
        <v>7734</v>
      </c>
      <c r="C3965" s="264" t="s">
        <v>3844</v>
      </c>
      <c r="D3965" s="265">
        <v>24.13</v>
      </c>
    </row>
    <row r="3966" spans="1:4" x14ac:dyDescent="0.25">
      <c r="A3966" s="264">
        <v>89728</v>
      </c>
      <c r="B3966" s="264" t="s">
        <v>7735</v>
      </c>
      <c r="C3966" s="264" t="s">
        <v>3844</v>
      </c>
      <c r="D3966" s="265">
        <v>14.71</v>
      </c>
    </row>
    <row r="3967" spans="1:4" x14ac:dyDescent="0.25">
      <c r="A3967" s="264">
        <v>89729</v>
      </c>
      <c r="B3967" s="264" t="s">
        <v>7736</v>
      </c>
      <c r="C3967" s="264" t="s">
        <v>3844</v>
      </c>
      <c r="D3967" s="265">
        <v>29.47</v>
      </c>
    </row>
    <row r="3968" spans="1:4" x14ac:dyDescent="0.25">
      <c r="A3968" s="264">
        <v>89730</v>
      </c>
      <c r="B3968" s="264" t="s">
        <v>7737</v>
      </c>
      <c r="C3968" s="264" t="s">
        <v>3844</v>
      </c>
      <c r="D3968" s="265">
        <v>17.64</v>
      </c>
    </row>
    <row r="3969" spans="1:4" x14ac:dyDescent="0.25">
      <c r="A3969" s="264">
        <v>89731</v>
      </c>
      <c r="B3969" s="264" t="s">
        <v>7738</v>
      </c>
      <c r="C3969" s="264" t="s">
        <v>3844</v>
      </c>
      <c r="D3969" s="265">
        <v>15.51</v>
      </c>
    </row>
    <row r="3970" spans="1:4" x14ac:dyDescent="0.25">
      <c r="A3970" s="264">
        <v>89732</v>
      </c>
      <c r="B3970" s="264" t="s">
        <v>7739</v>
      </c>
      <c r="C3970" s="264" t="s">
        <v>3844</v>
      </c>
      <c r="D3970" s="265">
        <v>16.64</v>
      </c>
    </row>
    <row r="3971" spans="1:4" x14ac:dyDescent="0.25">
      <c r="A3971" s="264">
        <v>89733</v>
      </c>
      <c r="B3971" s="264" t="s">
        <v>7740</v>
      </c>
      <c r="C3971" s="264" t="s">
        <v>3844</v>
      </c>
      <c r="D3971" s="265">
        <v>28.59</v>
      </c>
    </row>
    <row r="3972" spans="1:4" x14ac:dyDescent="0.25">
      <c r="A3972" s="264">
        <v>89734</v>
      </c>
      <c r="B3972" s="264" t="s">
        <v>7741</v>
      </c>
      <c r="C3972" s="264" t="s">
        <v>3844</v>
      </c>
      <c r="D3972" s="265">
        <v>27.72</v>
      </c>
    </row>
    <row r="3973" spans="1:4" x14ac:dyDescent="0.25">
      <c r="A3973" s="264">
        <v>89735</v>
      </c>
      <c r="B3973" s="264" t="s">
        <v>7742</v>
      </c>
      <c r="C3973" s="264" t="s">
        <v>3844</v>
      </c>
      <c r="D3973" s="265">
        <v>31.97</v>
      </c>
    </row>
    <row r="3974" spans="1:4" x14ac:dyDescent="0.25">
      <c r="A3974" s="264">
        <v>89736</v>
      </c>
      <c r="B3974" s="264" t="s">
        <v>7743</v>
      </c>
      <c r="C3974" s="264" t="s">
        <v>3844</v>
      </c>
      <c r="D3974" s="265">
        <v>8.7200000000000006</v>
      </c>
    </row>
    <row r="3975" spans="1:4" x14ac:dyDescent="0.25">
      <c r="A3975" s="264">
        <v>89737</v>
      </c>
      <c r="B3975" s="264" t="s">
        <v>7744</v>
      </c>
      <c r="C3975" s="264" t="s">
        <v>3844</v>
      </c>
      <c r="D3975" s="265">
        <v>25.16</v>
      </c>
    </row>
    <row r="3976" spans="1:4" x14ac:dyDescent="0.25">
      <c r="A3976" s="264">
        <v>89738</v>
      </c>
      <c r="B3976" s="264" t="s">
        <v>7745</v>
      </c>
      <c r="C3976" s="264" t="s">
        <v>3844</v>
      </c>
      <c r="D3976" s="265">
        <v>16.920000000000002</v>
      </c>
    </row>
    <row r="3977" spans="1:4" x14ac:dyDescent="0.25">
      <c r="A3977" s="264">
        <v>89739</v>
      </c>
      <c r="B3977" s="264" t="s">
        <v>7746</v>
      </c>
      <c r="C3977" s="264" t="s">
        <v>3844</v>
      </c>
      <c r="D3977" s="265">
        <v>26.66</v>
      </c>
    </row>
    <row r="3978" spans="1:4" x14ac:dyDescent="0.25">
      <c r="A3978" s="264">
        <v>89740</v>
      </c>
      <c r="B3978" s="264" t="s">
        <v>7747</v>
      </c>
      <c r="C3978" s="264" t="s">
        <v>3844</v>
      </c>
      <c r="D3978" s="265">
        <v>8.83</v>
      </c>
    </row>
    <row r="3979" spans="1:4" x14ac:dyDescent="0.25">
      <c r="A3979" s="264">
        <v>89741</v>
      </c>
      <c r="B3979" s="264" t="s">
        <v>7748</v>
      </c>
      <c r="C3979" s="264" t="s">
        <v>3844</v>
      </c>
      <c r="D3979" s="265">
        <v>23.65</v>
      </c>
    </row>
    <row r="3980" spans="1:4" x14ac:dyDescent="0.25">
      <c r="A3980" s="264">
        <v>89742</v>
      </c>
      <c r="B3980" s="264" t="s">
        <v>7749</v>
      </c>
      <c r="C3980" s="264" t="s">
        <v>3844</v>
      </c>
      <c r="D3980" s="265">
        <v>51.55</v>
      </c>
    </row>
    <row r="3981" spans="1:4" x14ac:dyDescent="0.25">
      <c r="A3981" s="264">
        <v>89743</v>
      </c>
      <c r="B3981" s="264" t="s">
        <v>7750</v>
      </c>
      <c r="C3981" s="264" t="s">
        <v>3844</v>
      </c>
      <c r="D3981" s="265">
        <v>83.38</v>
      </c>
    </row>
    <row r="3982" spans="1:4" x14ac:dyDescent="0.25">
      <c r="A3982" s="264">
        <v>89744</v>
      </c>
      <c r="B3982" s="264" t="s">
        <v>7751</v>
      </c>
      <c r="C3982" s="264" t="s">
        <v>3844</v>
      </c>
      <c r="D3982" s="265">
        <v>30.65</v>
      </c>
    </row>
    <row r="3983" spans="1:4" x14ac:dyDescent="0.25">
      <c r="A3983" s="264">
        <v>89746</v>
      </c>
      <c r="B3983" s="264" t="s">
        <v>7752</v>
      </c>
      <c r="C3983" s="264" t="s">
        <v>3844</v>
      </c>
      <c r="D3983" s="265">
        <v>31.95</v>
      </c>
    </row>
    <row r="3984" spans="1:4" x14ac:dyDescent="0.25">
      <c r="A3984" s="264">
        <v>89747</v>
      </c>
      <c r="B3984" s="264" t="s">
        <v>7753</v>
      </c>
      <c r="C3984" s="264" t="s">
        <v>3844</v>
      </c>
      <c r="D3984" s="265">
        <v>30.57</v>
      </c>
    </row>
    <row r="3985" spans="1:4" x14ac:dyDescent="0.25">
      <c r="A3985" s="264">
        <v>89748</v>
      </c>
      <c r="B3985" s="264" t="s">
        <v>7754</v>
      </c>
      <c r="C3985" s="264" t="s">
        <v>3844</v>
      </c>
      <c r="D3985" s="265">
        <v>53.91</v>
      </c>
    </row>
    <row r="3986" spans="1:4" x14ac:dyDescent="0.25">
      <c r="A3986" s="264">
        <v>89749</v>
      </c>
      <c r="B3986" s="264" t="s">
        <v>7755</v>
      </c>
      <c r="C3986" s="264" t="s">
        <v>3844</v>
      </c>
      <c r="D3986" s="265">
        <v>16.84</v>
      </c>
    </row>
    <row r="3987" spans="1:4" x14ac:dyDescent="0.25">
      <c r="A3987" s="264">
        <v>89750</v>
      </c>
      <c r="B3987" s="264" t="s">
        <v>7756</v>
      </c>
      <c r="C3987" s="264" t="s">
        <v>3844</v>
      </c>
      <c r="D3987" s="265">
        <v>108.09</v>
      </c>
    </row>
    <row r="3988" spans="1:4" x14ac:dyDescent="0.25">
      <c r="A3988" s="264">
        <v>89752</v>
      </c>
      <c r="B3988" s="264" t="s">
        <v>7757</v>
      </c>
      <c r="C3988" s="264" t="s">
        <v>3844</v>
      </c>
      <c r="D3988" s="265">
        <v>7.7</v>
      </c>
    </row>
    <row r="3989" spans="1:4" x14ac:dyDescent="0.25">
      <c r="A3989" s="264">
        <v>89753</v>
      </c>
      <c r="B3989" s="264" t="s">
        <v>7758</v>
      </c>
      <c r="C3989" s="264" t="s">
        <v>3844</v>
      </c>
      <c r="D3989" s="265">
        <v>10.210000000000001</v>
      </c>
    </row>
    <row r="3990" spans="1:4" x14ac:dyDescent="0.25">
      <c r="A3990" s="264">
        <v>89754</v>
      </c>
      <c r="B3990" s="264" t="s">
        <v>7759</v>
      </c>
      <c r="C3990" s="264" t="s">
        <v>3844</v>
      </c>
      <c r="D3990" s="265">
        <v>26.35</v>
      </c>
    </row>
    <row r="3991" spans="1:4" x14ac:dyDescent="0.25">
      <c r="A3991" s="264">
        <v>89755</v>
      </c>
      <c r="B3991" s="264" t="s">
        <v>7760</v>
      </c>
      <c r="C3991" s="264" t="s">
        <v>3844</v>
      </c>
      <c r="D3991" s="265">
        <v>13.42</v>
      </c>
    </row>
    <row r="3992" spans="1:4" x14ac:dyDescent="0.25">
      <c r="A3992" s="264">
        <v>89756</v>
      </c>
      <c r="B3992" s="264" t="s">
        <v>7761</v>
      </c>
      <c r="C3992" s="264" t="s">
        <v>3844</v>
      </c>
      <c r="D3992" s="265">
        <v>23.62</v>
      </c>
    </row>
    <row r="3993" spans="1:4" x14ac:dyDescent="0.25">
      <c r="A3993" s="264">
        <v>89757</v>
      </c>
      <c r="B3993" s="264" t="s">
        <v>7762</v>
      </c>
      <c r="C3993" s="264" t="s">
        <v>3844</v>
      </c>
      <c r="D3993" s="265">
        <v>30.99</v>
      </c>
    </row>
    <row r="3994" spans="1:4" x14ac:dyDescent="0.25">
      <c r="A3994" s="264">
        <v>89758</v>
      </c>
      <c r="B3994" s="264" t="s">
        <v>7763</v>
      </c>
      <c r="C3994" s="264" t="s">
        <v>3844</v>
      </c>
      <c r="D3994" s="265">
        <v>38.21</v>
      </c>
    </row>
    <row r="3995" spans="1:4" x14ac:dyDescent="0.25">
      <c r="A3995" s="264">
        <v>89759</v>
      </c>
      <c r="B3995" s="264" t="s">
        <v>7764</v>
      </c>
      <c r="C3995" s="264" t="s">
        <v>3844</v>
      </c>
      <c r="D3995" s="265">
        <v>11.28</v>
      </c>
    </row>
    <row r="3996" spans="1:4" x14ac:dyDescent="0.25">
      <c r="A3996" s="264">
        <v>89760</v>
      </c>
      <c r="B3996" s="264" t="s">
        <v>7765</v>
      </c>
      <c r="C3996" s="264" t="s">
        <v>3844</v>
      </c>
      <c r="D3996" s="265">
        <v>22.08</v>
      </c>
    </row>
    <row r="3997" spans="1:4" x14ac:dyDescent="0.25">
      <c r="A3997" s="264">
        <v>89761</v>
      </c>
      <c r="B3997" s="264" t="s">
        <v>7766</v>
      </c>
      <c r="C3997" s="264" t="s">
        <v>3844</v>
      </c>
      <c r="D3997" s="265">
        <v>31.7</v>
      </c>
    </row>
    <row r="3998" spans="1:4" x14ac:dyDescent="0.25">
      <c r="A3998" s="264">
        <v>89762</v>
      </c>
      <c r="B3998" s="264" t="s">
        <v>7767</v>
      </c>
      <c r="C3998" s="264" t="s">
        <v>3844</v>
      </c>
      <c r="D3998" s="265">
        <v>45.48</v>
      </c>
    </row>
    <row r="3999" spans="1:4" x14ac:dyDescent="0.25">
      <c r="A3999" s="264">
        <v>89763</v>
      </c>
      <c r="B3999" s="264" t="s">
        <v>7768</v>
      </c>
      <c r="C3999" s="264" t="s">
        <v>3844</v>
      </c>
      <c r="D3999" s="265">
        <v>58.24</v>
      </c>
    </row>
    <row r="4000" spans="1:4" x14ac:dyDescent="0.25">
      <c r="A4000" s="264">
        <v>89764</v>
      </c>
      <c r="B4000" s="264" t="s">
        <v>7769</v>
      </c>
      <c r="C4000" s="264" t="s">
        <v>3844</v>
      </c>
      <c r="D4000" s="265">
        <v>38.33</v>
      </c>
    </row>
    <row r="4001" spans="1:4" x14ac:dyDescent="0.25">
      <c r="A4001" s="264">
        <v>89765</v>
      </c>
      <c r="B4001" s="264" t="s">
        <v>7770</v>
      </c>
      <c r="C4001" s="264" t="s">
        <v>3844</v>
      </c>
      <c r="D4001" s="265">
        <v>16.12</v>
      </c>
    </row>
    <row r="4002" spans="1:4" x14ac:dyDescent="0.25">
      <c r="A4002" s="264">
        <v>89767</v>
      </c>
      <c r="B4002" s="264" t="s">
        <v>7771</v>
      </c>
      <c r="C4002" s="264" t="s">
        <v>3844</v>
      </c>
      <c r="D4002" s="265">
        <v>20.68</v>
      </c>
    </row>
    <row r="4003" spans="1:4" x14ac:dyDescent="0.25">
      <c r="A4003" s="264">
        <v>89768</v>
      </c>
      <c r="B4003" s="264" t="s">
        <v>7772</v>
      </c>
      <c r="C4003" s="264" t="s">
        <v>3844</v>
      </c>
      <c r="D4003" s="265">
        <v>23.99</v>
      </c>
    </row>
    <row r="4004" spans="1:4" x14ac:dyDescent="0.25">
      <c r="A4004" s="264">
        <v>89769</v>
      </c>
      <c r="B4004" s="264" t="s">
        <v>7773</v>
      </c>
      <c r="C4004" s="264" t="s">
        <v>3844</v>
      </c>
      <c r="D4004" s="265">
        <v>56.27</v>
      </c>
    </row>
    <row r="4005" spans="1:4" x14ac:dyDescent="0.25">
      <c r="A4005" s="264">
        <v>89772</v>
      </c>
      <c r="B4005" s="264" t="s">
        <v>7774</v>
      </c>
      <c r="C4005" s="264" t="s">
        <v>660</v>
      </c>
      <c r="D4005" s="265">
        <v>95.05</v>
      </c>
    </row>
    <row r="4006" spans="1:4" x14ac:dyDescent="0.25">
      <c r="A4006" s="264">
        <v>89774</v>
      </c>
      <c r="B4006" s="264" t="s">
        <v>7775</v>
      </c>
      <c r="C4006" s="264" t="s">
        <v>3844</v>
      </c>
      <c r="D4006" s="265">
        <v>18.07</v>
      </c>
    </row>
    <row r="4007" spans="1:4" x14ac:dyDescent="0.25">
      <c r="A4007" s="264">
        <v>89776</v>
      </c>
      <c r="B4007" s="264" t="s">
        <v>7776</v>
      </c>
      <c r="C4007" s="264" t="s">
        <v>3844</v>
      </c>
      <c r="D4007" s="265">
        <v>31.54</v>
      </c>
    </row>
    <row r="4008" spans="1:4" x14ac:dyDescent="0.25">
      <c r="A4008" s="264">
        <v>89777</v>
      </c>
      <c r="B4008" s="264" t="s">
        <v>7777</v>
      </c>
      <c r="C4008" s="264" t="s">
        <v>3844</v>
      </c>
      <c r="D4008" s="265">
        <v>26.25</v>
      </c>
    </row>
    <row r="4009" spans="1:4" x14ac:dyDescent="0.25">
      <c r="A4009" s="264">
        <v>89778</v>
      </c>
      <c r="B4009" s="264" t="s">
        <v>7778</v>
      </c>
      <c r="C4009" s="264" t="s">
        <v>3844</v>
      </c>
      <c r="D4009" s="265">
        <v>20.13</v>
      </c>
    </row>
    <row r="4010" spans="1:4" x14ac:dyDescent="0.25">
      <c r="A4010" s="264">
        <v>89779</v>
      </c>
      <c r="B4010" s="264" t="s">
        <v>7779</v>
      </c>
      <c r="C4010" s="264" t="s">
        <v>3844</v>
      </c>
      <c r="D4010" s="265">
        <v>43.82</v>
      </c>
    </row>
    <row r="4011" spans="1:4" x14ac:dyDescent="0.25">
      <c r="A4011" s="264">
        <v>89780</v>
      </c>
      <c r="B4011" s="264" t="s">
        <v>7780</v>
      </c>
      <c r="C4011" s="264" t="s">
        <v>3844</v>
      </c>
      <c r="D4011" s="265">
        <v>24.5</v>
      </c>
    </row>
    <row r="4012" spans="1:4" x14ac:dyDescent="0.25">
      <c r="A4012" s="264">
        <v>89781</v>
      </c>
      <c r="B4012" s="264" t="s">
        <v>7781</v>
      </c>
      <c r="C4012" s="264" t="s">
        <v>3844</v>
      </c>
      <c r="D4012" s="265">
        <v>37.479999999999997</v>
      </c>
    </row>
    <row r="4013" spans="1:4" x14ac:dyDescent="0.25">
      <c r="A4013" s="264">
        <v>89782</v>
      </c>
      <c r="B4013" s="264" t="s">
        <v>7782</v>
      </c>
      <c r="C4013" s="264" t="s">
        <v>3844</v>
      </c>
      <c r="D4013" s="265">
        <v>15.25</v>
      </c>
    </row>
    <row r="4014" spans="1:4" x14ac:dyDescent="0.25">
      <c r="A4014" s="264">
        <v>89783</v>
      </c>
      <c r="B4014" s="264" t="s">
        <v>7783</v>
      </c>
      <c r="C4014" s="264" t="s">
        <v>3844</v>
      </c>
      <c r="D4014" s="265">
        <v>15.41</v>
      </c>
    </row>
    <row r="4015" spans="1:4" x14ac:dyDescent="0.25">
      <c r="A4015" s="264">
        <v>89784</v>
      </c>
      <c r="B4015" s="264" t="s">
        <v>7784</v>
      </c>
      <c r="C4015" s="264" t="s">
        <v>3844</v>
      </c>
      <c r="D4015" s="265">
        <v>26.87</v>
      </c>
    </row>
    <row r="4016" spans="1:4" x14ac:dyDescent="0.25">
      <c r="A4016" s="264">
        <v>89785</v>
      </c>
      <c r="B4016" s="264" t="s">
        <v>7785</v>
      </c>
      <c r="C4016" s="264" t="s">
        <v>3844</v>
      </c>
      <c r="D4016" s="265">
        <v>30.5</v>
      </c>
    </row>
    <row r="4017" spans="1:4" x14ac:dyDescent="0.25">
      <c r="A4017" s="264">
        <v>89786</v>
      </c>
      <c r="B4017" s="264" t="s">
        <v>7786</v>
      </c>
      <c r="C4017" s="264" t="s">
        <v>3844</v>
      </c>
      <c r="D4017" s="265">
        <v>46.22</v>
      </c>
    </row>
    <row r="4018" spans="1:4" x14ac:dyDescent="0.25">
      <c r="A4018" s="264">
        <v>89787</v>
      </c>
      <c r="B4018" s="264" t="s">
        <v>7787</v>
      </c>
      <c r="C4018" s="264" t="s">
        <v>3844</v>
      </c>
      <c r="D4018" s="265">
        <v>37.049999999999997</v>
      </c>
    </row>
    <row r="4019" spans="1:4" x14ac:dyDescent="0.25">
      <c r="A4019" s="264">
        <v>89788</v>
      </c>
      <c r="B4019" s="264" t="s">
        <v>7788</v>
      </c>
      <c r="C4019" s="264" t="s">
        <v>3844</v>
      </c>
      <c r="D4019" s="265">
        <v>82.63</v>
      </c>
    </row>
    <row r="4020" spans="1:4" x14ac:dyDescent="0.25">
      <c r="A4020" s="264">
        <v>89789</v>
      </c>
      <c r="B4020" s="264" t="s">
        <v>7789</v>
      </c>
      <c r="C4020" s="264" t="s">
        <v>3844</v>
      </c>
      <c r="D4020" s="265">
        <v>69.87</v>
      </c>
    </row>
    <row r="4021" spans="1:4" x14ac:dyDescent="0.25">
      <c r="A4021" s="264">
        <v>89790</v>
      </c>
      <c r="B4021" s="264" t="s">
        <v>7790</v>
      </c>
      <c r="C4021" s="264" t="s">
        <v>3844</v>
      </c>
      <c r="D4021" s="265">
        <v>166.35</v>
      </c>
    </row>
    <row r="4022" spans="1:4" x14ac:dyDescent="0.25">
      <c r="A4022" s="264">
        <v>89791</v>
      </c>
      <c r="B4022" s="264" t="s">
        <v>7791</v>
      </c>
      <c r="C4022" s="264" t="s">
        <v>3844</v>
      </c>
      <c r="D4022" s="265">
        <v>160.57</v>
      </c>
    </row>
    <row r="4023" spans="1:4" x14ac:dyDescent="0.25">
      <c r="A4023" s="264">
        <v>89792</v>
      </c>
      <c r="B4023" s="264" t="s">
        <v>7792</v>
      </c>
      <c r="C4023" s="264" t="s">
        <v>3844</v>
      </c>
      <c r="D4023" s="265">
        <v>196.52</v>
      </c>
    </row>
    <row r="4024" spans="1:4" x14ac:dyDescent="0.25">
      <c r="A4024" s="264">
        <v>89793</v>
      </c>
      <c r="B4024" s="264" t="s">
        <v>7793</v>
      </c>
      <c r="C4024" s="264" t="s">
        <v>3844</v>
      </c>
      <c r="D4024" s="265">
        <v>232.44</v>
      </c>
    </row>
    <row r="4025" spans="1:4" x14ac:dyDescent="0.25">
      <c r="A4025" s="264">
        <v>89794</v>
      </c>
      <c r="B4025" s="264" t="s">
        <v>7794</v>
      </c>
      <c r="C4025" s="264" t="s">
        <v>3844</v>
      </c>
      <c r="D4025" s="265">
        <v>19.96</v>
      </c>
    </row>
    <row r="4026" spans="1:4" x14ac:dyDescent="0.25">
      <c r="A4026" s="264">
        <v>89795</v>
      </c>
      <c r="B4026" s="264" t="s">
        <v>7795</v>
      </c>
      <c r="C4026" s="264" t="s">
        <v>3844</v>
      </c>
      <c r="D4026" s="265">
        <v>49.42</v>
      </c>
    </row>
    <row r="4027" spans="1:4" x14ac:dyDescent="0.25">
      <c r="A4027" s="264">
        <v>89796</v>
      </c>
      <c r="B4027" s="264" t="s">
        <v>7796</v>
      </c>
      <c r="C4027" s="264" t="s">
        <v>3844</v>
      </c>
      <c r="D4027" s="265">
        <v>50.19</v>
      </c>
    </row>
    <row r="4028" spans="1:4" x14ac:dyDescent="0.25">
      <c r="A4028" s="264">
        <v>89797</v>
      </c>
      <c r="B4028" s="264" t="s">
        <v>7797</v>
      </c>
      <c r="C4028" s="264" t="s">
        <v>3844</v>
      </c>
      <c r="D4028" s="265">
        <v>62.63</v>
      </c>
    </row>
    <row r="4029" spans="1:4" x14ac:dyDescent="0.25">
      <c r="A4029" s="264">
        <v>89801</v>
      </c>
      <c r="B4029" s="264" t="s">
        <v>7798</v>
      </c>
      <c r="C4029" s="264" t="s">
        <v>3844</v>
      </c>
      <c r="D4029" s="265">
        <v>11.37</v>
      </c>
    </row>
    <row r="4030" spans="1:4" x14ac:dyDescent="0.25">
      <c r="A4030" s="264">
        <v>89802</v>
      </c>
      <c r="B4030" s="264" t="s">
        <v>7799</v>
      </c>
      <c r="C4030" s="264" t="s">
        <v>3844</v>
      </c>
      <c r="D4030" s="265">
        <v>12.5</v>
      </c>
    </row>
    <row r="4031" spans="1:4" x14ac:dyDescent="0.25">
      <c r="A4031" s="264">
        <v>89803</v>
      </c>
      <c r="B4031" s="264" t="s">
        <v>7800</v>
      </c>
      <c r="C4031" s="264" t="s">
        <v>3844</v>
      </c>
      <c r="D4031" s="265">
        <v>24.45</v>
      </c>
    </row>
    <row r="4032" spans="1:4" x14ac:dyDescent="0.25">
      <c r="A4032" s="264">
        <v>89804</v>
      </c>
      <c r="B4032" s="264" t="s">
        <v>7801</v>
      </c>
      <c r="C4032" s="264" t="s">
        <v>3844</v>
      </c>
      <c r="D4032" s="265">
        <v>27.83</v>
      </c>
    </row>
    <row r="4033" spans="1:4" x14ac:dyDescent="0.25">
      <c r="A4033" s="264">
        <v>89805</v>
      </c>
      <c r="B4033" s="264" t="s">
        <v>7802</v>
      </c>
      <c r="C4033" s="264" t="s">
        <v>3844</v>
      </c>
      <c r="D4033" s="265">
        <v>23.59</v>
      </c>
    </row>
    <row r="4034" spans="1:4" x14ac:dyDescent="0.25">
      <c r="A4034" s="264">
        <v>89806</v>
      </c>
      <c r="B4034" s="264" t="s">
        <v>7803</v>
      </c>
      <c r="C4034" s="264" t="s">
        <v>3844</v>
      </c>
      <c r="D4034" s="265">
        <v>25.09</v>
      </c>
    </row>
    <row r="4035" spans="1:4" x14ac:dyDescent="0.25">
      <c r="A4035" s="264">
        <v>89807</v>
      </c>
      <c r="B4035" s="264" t="s">
        <v>7804</v>
      </c>
      <c r="C4035" s="264" t="s">
        <v>3844</v>
      </c>
      <c r="D4035" s="265">
        <v>49.98</v>
      </c>
    </row>
    <row r="4036" spans="1:4" x14ac:dyDescent="0.25">
      <c r="A4036" s="264">
        <v>89808</v>
      </c>
      <c r="B4036" s="264" t="s">
        <v>7805</v>
      </c>
      <c r="C4036" s="264" t="s">
        <v>3844</v>
      </c>
      <c r="D4036" s="265">
        <v>81.81</v>
      </c>
    </row>
    <row r="4037" spans="1:4" x14ac:dyDescent="0.25">
      <c r="A4037" s="264">
        <v>89809</v>
      </c>
      <c r="B4037" s="264" t="s">
        <v>7806</v>
      </c>
      <c r="C4037" s="264" t="s">
        <v>3844</v>
      </c>
      <c r="D4037" s="265">
        <v>31.63</v>
      </c>
    </row>
    <row r="4038" spans="1:4" x14ac:dyDescent="0.25">
      <c r="A4038" s="264">
        <v>89810</v>
      </c>
      <c r="B4038" s="264" t="s">
        <v>7807</v>
      </c>
      <c r="C4038" s="264" t="s">
        <v>3844</v>
      </c>
      <c r="D4038" s="265">
        <v>32.93</v>
      </c>
    </row>
    <row r="4039" spans="1:4" x14ac:dyDescent="0.25">
      <c r="A4039" s="264">
        <v>89811</v>
      </c>
      <c r="B4039" s="264" t="s">
        <v>7808</v>
      </c>
      <c r="C4039" s="264" t="s">
        <v>3844</v>
      </c>
      <c r="D4039" s="265">
        <v>54.89</v>
      </c>
    </row>
    <row r="4040" spans="1:4" x14ac:dyDescent="0.25">
      <c r="A4040" s="264">
        <v>89812</v>
      </c>
      <c r="B4040" s="264" t="s">
        <v>7809</v>
      </c>
      <c r="C4040" s="264" t="s">
        <v>3844</v>
      </c>
      <c r="D4040" s="265">
        <v>109.07</v>
      </c>
    </row>
    <row r="4041" spans="1:4" x14ac:dyDescent="0.25">
      <c r="A4041" s="264">
        <v>89813</v>
      </c>
      <c r="B4041" s="264" t="s">
        <v>7810</v>
      </c>
      <c r="C4041" s="264" t="s">
        <v>3844</v>
      </c>
      <c r="D4041" s="265">
        <v>7.39</v>
      </c>
    </row>
    <row r="4042" spans="1:4" x14ac:dyDescent="0.25">
      <c r="A4042" s="264">
        <v>89814</v>
      </c>
      <c r="B4042" s="264" t="s">
        <v>7811</v>
      </c>
      <c r="C4042" s="264" t="s">
        <v>3844</v>
      </c>
      <c r="D4042" s="265">
        <v>23.6</v>
      </c>
    </row>
    <row r="4043" spans="1:4" x14ac:dyDescent="0.25">
      <c r="A4043" s="264">
        <v>89815</v>
      </c>
      <c r="B4043" s="264" t="s">
        <v>7812</v>
      </c>
      <c r="C4043" s="264" t="s">
        <v>3844</v>
      </c>
      <c r="D4043" s="265">
        <v>29.58</v>
      </c>
    </row>
    <row r="4044" spans="1:4" x14ac:dyDescent="0.25">
      <c r="A4044" s="264">
        <v>89816</v>
      </c>
      <c r="B4044" s="264" t="s">
        <v>7813</v>
      </c>
      <c r="C4044" s="264" t="s">
        <v>3844</v>
      </c>
      <c r="D4044" s="265">
        <v>43.36</v>
      </c>
    </row>
    <row r="4045" spans="1:4" x14ac:dyDescent="0.25">
      <c r="A4045" s="264">
        <v>89817</v>
      </c>
      <c r="B4045" s="264" t="s">
        <v>7814</v>
      </c>
      <c r="C4045" s="264" t="s">
        <v>3844</v>
      </c>
      <c r="D4045" s="265">
        <v>16.989999999999998</v>
      </c>
    </row>
    <row r="4046" spans="1:4" x14ac:dyDescent="0.25">
      <c r="A4046" s="264">
        <v>89818</v>
      </c>
      <c r="B4046" s="264" t="s">
        <v>7815</v>
      </c>
      <c r="C4046" s="264" t="s">
        <v>3844</v>
      </c>
      <c r="D4046" s="265">
        <v>56.18</v>
      </c>
    </row>
    <row r="4047" spans="1:4" x14ac:dyDescent="0.25">
      <c r="A4047" s="264">
        <v>89819</v>
      </c>
      <c r="B4047" s="264" t="s">
        <v>7816</v>
      </c>
      <c r="C4047" s="264" t="s">
        <v>3844</v>
      </c>
      <c r="D4047" s="265">
        <v>30.49</v>
      </c>
    </row>
    <row r="4048" spans="1:4" x14ac:dyDescent="0.25">
      <c r="A4048" s="264">
        <v>89821</v>
      </c>
      <c r="B4048" s="264" t="s">
        <v>7817</v>
      </c>
      <c r="C4048" s="264" t="s">
        <v>3844</v>
      </c>
      <c r="D4048" s="265">
        <v>20.78</v>
      </c>
    </row>
    <row r="4049" spans="1:4" x14ac:dyDescent="0.25">
      <c r="A4049" s="264">
        <v>89822</v>
      </c>
      <c r="B4049" s="264" t="s">
        <v>7818</v>
      </c>
      <c r="C4049" s="264" t="s">
        <v>3844</v>
      </c>
      <c r="D4049" s="265">
        <v>26.22</v>
      </c>
    </row>
    <row r="4050" spans="1:4" x14ac:dyDescent="0.25">
      <c r="A4050" s="264">
        <v>89823</v>
      </c>
      <c r="B4050" s="264" t="s">
        <v>7819</v>
      </c>
      <c r="C4050" s="264" t="s">
        <v>3844</v>
      </c>
      <c r="D4050" s="265">
        <v>44.47</v>
      </c>
    </row>
    <row r="4051" spans="1:4" x14ac:dyDescent="0.25">
      <c r="A4051" s="264">
        <v>89824</v>
      </c>
      <c r="B4051" s="264" t="s">
        <v>7820</v>
      </c>
      <c r="C4051" s="264" t="s">
        <v>3844</v>
      </c>
      <c r="D4051" s="265">
        <v>40.36</v>
      </c>
    </row>
    <row r="4052" spans="1:4" x14ac:dyDescent="0.25">
      <c r="A4052" s="264">
        <v>89825</v>
      </c>
      <c r="B4052" s="264" t="s">
        <v>7821</v>
      </c>
      <c r="C4052" s="264" t="s">
        <v>3844</v>
      </c>
      <c r="D4052" s="265">
        <v>21.35</v>
      </c>
    </row>
    <row r="4053" spans="1:4" x14ac:dyDescent="0.25">
      <c r="A4053" s="264">
        <v>89826</v>
      </c>
      <c r="B4053" s="264" t="s">
        <v>7822</v>
      </c>
      <c r="C4053" s="264" t="s">
        <v>3844</v>
      </c>
      <c r="D4053" s="265">
        <v>134.30000000000001</v>
      </c>
    </row>
    <row r="4054" spans="1:4" x14ac:dyDescent="0.25">
      <c r="A4054" s="264">
        <v>89827</v>
      </c>
      <c r="B4054" s="264" t="s">
        <v>7823</v>
      </c>
      <c r="C4054" s="264" t="s">
        <v>3844</v>
      </c>
      <c r="D4054" s="265">
        <v>24.98</v>
      </c>
    </row>
    <row r="4055" spans="1:4" x14ac:dyDescent="0.25">
      <c r="A4055" s="264">
        <v>89828</v>
      </c>
      <c r="B4055" s="264" t="s">
        <v>7824</v>
      </c>
      <c r="C4055" s="264" t="s">
        <v>3844</v>
      </c>
      <c r="D4055" s="265">
        <v>63.43</v>
      </c>
    </row>
    <row r="4056" spans="1:4" x14ac:dyDescent="0.25">
      <c r="A4056" s="264">
        <v>89829</v>
      </c>
      <c r="B4056" s="264" t="s">
        <v>7825</v>
      </c>
      <c r="C4056" s="264" t="s">
        <v>3844</v>
      </c>
      <c r="D4056" s="265">
        <v>44.11</v>
      </c>
    </row>
    <row r="4057" spans="1:4" x14ac:dyDescent="0.25">
      <c r="A4057" s="264">
        <v>89830</v>
      </c>
      <c r="B4057" s="264" t="s">
        <v>7826</v>
      </c>
      <c r="C4057" s="264" t="s">
        <v>3844</v>
      </c>
      <c r="D4057" s="265">
        <v>47.31</v>
      </c>
    </row>
    <row r="4058" spans="1:4" x14ac:dyDescent="0.25">
      <c r="A4058" s="264">
        <v>89831</v>
      </c>
      <c r="B4058" s="264" t="s">
        <v>7827</v>
      </c>
      <c r="C4058" s="264" t="s">
        <v>3844</v>
      </c>
      <c r="D4058" s="265">
        <v>67.959999999999994</v>
      </c>
    </row>
    <row r="4059" spans="1:4" x14ac:dyDescent="0.25">
      <c r="A4059" s="264">
        <v>89832</v>
      </c>
      <c r="B4059" s="264" t="s">
        <v>7828</v>
      </c>
      <c r="C4059" s="264" t="s">
        <v>3844</v>
      </c>
      <c r="D4059" s="265">
        <v>42.86</v>
      </c>
    </row>
    <row r="4060" spans="1:4" x14ac:dyDescent="0.25">
      <c r="A4060" s="264">
        <v>89833</v>
      </c>
      <c r="B4060" s="264" t="s">
        <v>7829</v>
      </c>
      <c r="C4060" s="264" t="s">
        <v>3844</v>
      </c>
      <c r="D4060" s="265">
        <v>51.49</v>
      </c>
    </row>
    <row r="4061" spans="1:4" x14ac:dyDescent="0.25">
      <c r="A4061" s="264">
        <v>89834</v>
      </c>
      <c r="B4061" s="264" t="s">
        <v>7830</v>
      </c>
      <c r="C4061" s="264" t="s">
        <v>3844</v>
      </c>
      <c r="D4061" s="265">
        <v>63.93</v>
      </c>
    </row>
    <row r="4062" spans="1:4" x14ac:dyDescent="0.25">
      <c r="A4062" s="264">
        <v>89835</v>
      </c>
      <c r="B4062" s="264" t="s">
        <v>7831</v>
      </c>
      <c r="C4062" s="264" t="s">
        <v>3844</v>
      </c>
      <c r="D4062" s="265">
        <v>45.66</v>
      </c>
    </row>
    <row r="4063" spans="1:4" x14ac:dyDescent="0.25">
      <c r="A4063" s="264">
        <v>89836</v>
      </c>
      <c r="B4063" s="264" t="s">
        <v>7832</v>
      </c>
      <c r="C4063" s="264" t="s">
        <v>3844</v>
      </c>
      <c r="D4063" s="265">
        <v>211.43</v>
      </c>
    </row>
    <row r="4064" spans="1:4" x14ac:dyDescent="0.25">
      <c r="A4064" s="264">
        <v>89837</v>
      </c>
      <c r="B4064" s="264" t="s">
        <v>7833</v>
      </c>
      <c r="C4064" s="264" t="s">
        <v>3844</v>
      </c>
      <c r="D4064" s="265">
        <v>141.30000000000001</v>
      </c>
    </row>
    <row r="4065" spans="1:4" x14ac:dyDescent="0.25">
      <c r="A4065" s="264">
        <v>89838</v>
      </c>
      <c r="B4065" s="264" t="s">
        <v>7834</v>
      </c>
      <c r="C4065" s="264" t="s">
        <v>3844</v>
      </c>
      <c r="D4065" s="265">
        <v>161.63999999999999</v>
      </c>
    </row>
    <row r="4066" spans="1:4" x14ac:dyDescent="0.25">
      <c r="A4066" s="264">
        <v>89839</v>
      </c>
      <c r="B4066" s="264" t="s">
        <v>7835</v>
      </c>
      <c r="C4066" s="264" t="s">
        <v>3844</v>
      </c>
      <c r="D4066" s="265">
        <v>183.54</v>
      </c>
    </row>
    <row r="4067" spans="1:4" x14ac:dyDescent="0.25">
      <c r="A4067" s="264">
        <v>89840</v>
      </c>
      <c r="B4067" s="264" t="s">
        <v>7836</v>
      </c>
      <c r="C4067" s="264" t="s">
        <v>3844</v>
      </c>
      <c r="D4067" s="265">
        <v>190.38</v>
      </c>
    </row>
    <row r="4068" spans="1:4" x14ac:dyDescent="0.25">
      <c r="A4068" s="264">
        <v>89841</v>
      </c>
      <c r="B4068" s="264" t="s">
        <v>7837</v>
      </c>
      <c r="C4068" s="264" t="s">
        <v>3844</v>
      </c>
      <c r="D4068" s="265">
        <v>279.19</v>
      </c>
    </row>
    <row r="4069" spans="1:4" x14ac:dyDescent="0.25">
      <c r="A4069" s="264">
        <v>89842</v>
      </c>
      <c r="B4069" s="264" t="s">
        <v>7838</v>
      </c>
      <c r="C4069" s="264" t="s">
        <v>3844</v>
      </c>
      <c r="D4069" s="265">
        <v>52.02</v>
      </c>
    </row>
    <row r="4070" spans="1:4" x14ac:dyDescent="0.25">
      <c r="A4070" s="264">
        <v>89844</v>
      </c>
      <c r="B4070" s="264" t="s">
        <v>7839</v>
      </c>
      <c r="C4070" s="264" t="s">
        <v>3844</v>
      </c>
      <c r="D4070" s="265">
        <v>65.67</v>
      </c>
    </row>
    <row r="4071" spans="1:4" x14ac:dyDescent="0.25">
      <c r="A4071" s="264">
        <v>89845</v>
      </c>
      <c r="B4071" s="264" t="s">
        <v>7840</v>
      </c>
      <c r="C4071" s="264" t="s">
        <v>3844</v>
      </c>
      <c r="D4071" s="265">
        <v>103.65</v>
      </c>
    </row>
    <row r="4072" spans="1:4" x14ac:dyDescent="0.25">
      <c r="A4072" s="264">
        <v>89846</v>
      </c>
      <c r="B4072" s="264" t="s">
        <v>7841</v>
      </c>
      <c r="C4072" s="264" t="s">
        <v>3844</v>
      </c>
      <c r="D4072" s="265">
        <v>223.88</v>
      </c>
    </row>
    <row r="4073" spans="1:4" x14ac:dyDescent="0.25">
      <c r="A4073" s="264">
        <v>89847</v>
      </c>
      <c r="B4073" s="264" t="s">
        <v>7842</v>
      </c>
      <c r="C4073" s="264" t="s">
        <v>3844</v>
      </c>
      <c r="D4073" s="265">
        <v>267.16000000000003</v>
      </c>
    </row>
    <row r="4074" spans="1:4" x14ac:dyDescent="0.25">
      <c r="A4074" s="264">
        <v>89850</v>
      </c>
      <c r="B4074" s="264" t="s">
        <v>7843</v>
      </c>
      <c r="C4074" s="264" t="s">
        <v>3844</v>
      </c>
      <c r="D4074" s="265">
        <v>34.03</v>
      </c>
    </row>
    <row r="4075" spans="1:4" x14ac:dyDescent="0.25">
      <c r="A4075" s="264">
        <v>89851</v>
      </c>
      <c r="B4075" s="264" t="s">
        <v>7844</v>
      </c>
      <c r="C4075" s="264" t="s">
        <v>3844</v>
      </c>
      <c r="D4075" s="265">
        <v>35.33</v>
      </c>
    </row>
    <row r="4076" spans="1:4" x14ac:dyDescent="0.25">
      <c r="A4076" s="264">
        <v>89852</v>
      </c>
      <c r="B4076" s="264" t="s">
        <v>7845</v>
      </c>
      <c r="C4076" s="264" t="s">
        <v>3844</v>
      </c>
      <c r="D4076" s="265">
        <v>57.29</v>
      </c>
    </row>
    <row r="4077" spans="1:4" x14ac:dyDescent="0.25">
      <c r="A4077" s="264">
        <v>89853</v>
      </c>
      <c r="B4077" s="264" t="s">
        <v>7846</v>
      </c>
      <c r="C4077" s="264" t="s">
        <v>3844</v>
      </c>
      <c r="D4077" s="265">
        <v>111.47</v>
      </c>
    </row>
    <row r="4078" spans="1:4" x14ac:dyDescent="0.25">
      <c r="A4078" s="264">
        <v>89854</v>
      </c>
      <c r="B4078" s="264" t="s">
        <v>7847</v>
      </c>
      <c r="C4078" s="264" t="s">
        <v>3844</v>
      </c>
      <c r="D4078" s="265">
        <v>136.59</v>
      </c>
    </row>
    <row r="4079" spans="1:4" x14ac:dyDescent="0.25">
      <c r="A4079" s="264">
        <v>89855</v>
      </c>
      <c r="B4079" s="264" t="s">
        <v>7848</v>
      </c>
      <c r="C4079" s="264" t="s">
        <v>3844</v>
      </c>
      <c r="D4079" s="265">
        <v>144.65</v>
      </c>
    </row>
    <row r="4080" spans="1:4" x14ac:dyDescent="0.25">
      <c r="A4080" s="264">
        <v>89856</v>
      </c>
      <c r="B4080" s="264" t="s">
        <v>7849</v>
      </c>
      <c r="C4080" s="264" t="s">
        <v>3844</v>
      </c>
      <c r="D4080" s="265">
        <v>22.37</v>
      </c>
    </row>
    <row r="4081" spans="1:4" x14ac:dyDescent="0.25">
      <c r="A4081" s="264">
        <v>89857</v>
      </c>
      <c r="B4081" s="264" t="s">
        <v>7850</v>
      </c>
      <c r="C4081" s="264" t="s">
        <v>3844</v>
      </c>
      <c r="D4081" s="265">
        <v>46.06</v>
      </c>
    </row>
    <row r="4082" spans="1:4" x14ac:dyDescent="0.25">
      <c r="A4082" s="264">
        <v>89860</v>
      </c>
      <c r="B4082" s="264" t="s">
        <v>7851</v>
      </c>
      <c r="C4082" s="264" t="s">
        <v>3844</v>
      </c>
      <c r="D4082" s="265">
        <v>54.69</v>
      </c>
    </row>
    <row r="4083" spans="1:4" x14ac:dyDescent="0.25">
      <c r="A4083" s="264">
        <v>89861</v>
      </c>
      <c r="B4083" s="264" t="s">
        <v>7852</v>
      </c>
      <c r="C4083" s="264" t="s">
        <v>3844</v>
      </c>
      <c r="D4083" s="265">
        <v>67.13</v>
      </c>
    </row>
    <row r="4084" spans="1:4" x14ac:dyDescent="0.25">
      <c r="A4084" s="264">
        <v>89866</v>
      </c>
      <c r="B4084" s="264" t="s">
        <v>7853</v>
      </c>
      <c r="C4084" s="264" t="s">
        <v>3844</v>
      </c>
      <c r="D4084" s="265">
        <v>6.57</v>
      </c>
    </row>
    <row r="4085" spans="1:4" x14ac:dyDescent="0.25">
      <c r="A4085" s="264">
        <v>89867</v>
      </c>
      <c r="B4085" s="264" t="s">
        <v>7854</v>
      </c>
      <c r="C4085" s="264" t="s">
        <v>3844</v>
      </c>
      <c r="D4085" s="265">
        <v>7.68</v>
      </c>
    </row>
    <row r="4086" spans="1:4" x14ac:dyDescent="0.25">
      <c r="A4086" s="264">
        <v>89868</v>
      </c>
      <c r="B4086" s="264" t="s">
        <v>7855</v>
      </c>
      <c r="C4086" s="264" t="s">
        <v>3844</v>
      </c>
      <c r="D4086" s="265">
        <v>5.23</v>
      </c>
    </row>
    <row r="4087" spans="1:4" x14ac:dyDescent="0.25">
      <c r="A4087" s="264">
        <v>89869</v>
      </c>
      <c r="B4087" s="264" t="s">
        <v>7856</v>
      </c>
      <c r="C4087" s="264" t="s">
        <v>3844</v>
      </c>
      <c r="D4087" s="265">
        <v>9.2899999999999991</v>
      </c>
    </row>
    <row r="4088" spans="1:4" x14ac:dyDescent="0.25">
      <c r="A4088" s="264">
        <v>89979</v>
      </c>
      <c r="B4088" s="264" t="s">
        <v>7857</v>
      </c>
      <c r="C4088" s="264" t="s">
        <v>3844</v>
      </c>
      <c r="D4088" s="265">
        <v>30.82</v>
      </c>
    </row>
    <row r="4089" spans="1:4" x14ac:dyDescent="0.25">
      <c r="A4089" s="264">
        <v>89981</v>
      </c>
      <c r="B4089" s="264" t="s">
        <v>7858</v>
      </c>
      <c r="C4089" s="264" t="s">
        <v>3844</v>
      </c>
      <c r="D4089" s="265">
        <v>28.42</v>
      </c>
    </row>
    <row r="4090" spans="1:4" x14ac:dyDescent="0.25">
      <c r="A4090" s="264">
        <v>90373</v>
      </c>
      <c r="B4090" s="264" t="s">
        <v>7859</v>
      </c>
      <c r="C4090" s="264" t="s">
        <v>3844</v>
      </c>
      <c r="D4090" s="265">
        <v>13.96</v>
      </c>
    </row>
    <row r="4091" spans="1:4" x14ac:dyDescent="0.25">
      <c r="A4091" s="264">
        <v>90374</v>
      </c>
      <c r="B4091" s="264" t="s">
        <v>7860</v>
      </c>
      <c r="C4091" s="264" t="s">
        <v>3844</v>
      </c>
      <c r="D4091" s="265">
        <v>24.91</v>
      </c>
    </row>
    <row r="4092" spans="1:4" x14ac:dyDescent="0.25">
      <c r="A4092" s="264">
        <v>92287</v>
      </c>
      <c r="B4092" s="264" t="s">
        <v>7861</v>
      </c>
      <c r="C4092" s="264" t="s">
        <v>3844</v>
      </c>
      <c r="D4092" s="265">
        <v>16.46</v>
      </c>
    </row>
    <row r="4093" spans="1:4" x14ac:dyDescent="0.25">
      <c r="A4093" s="264">
        <v>92288</v>
      </c>
      <c r="B4093" s="264" t="s">
        <v>7862</v>
      </c>
      <c r="C4093" s="264" t="s">
        <v>3844</v>
      </c>
      <c r="D4093" s="265">
        <v>26.2</v>
      </c>
    </row>
    <row r="4094" spans="1:4" x14ac:dyDescent="0.25">
      <c r="A4094" s="264">
        <v>92289</v>
      </c>
      <c r="B4094" s="264" t="s">
        <v>7863</v>
      </c>
      <c r="C4094" s="264" t="s">
        <v>3844</v>
      </c>
      <c r="D4094" s="265">
        <v>46.96</v>
      </c>
    </row>
    <row r="4095" spans="1:4" x14ac:dyDescent="0.25">
      <c r="A4095" s="264">
        <v>92290</v>
      </c>
      <c r="B4095" s="264" t="s">
        <v>7864</v>
      </c>
      <c r="C4095" s="264" t="s">
        <v>3844</v>
      </c>
      <c r="D4095" s="265">
        <v>71.56</v>
      </c>
    </row>
    <row r="4096" spans="1:4" x14ac:dyDescent="0.25">
      <c r="A4096" s="264">
        <v>92291</v>
      </c>
      <c r="B4096" s="264" t="s">
        <v>7865</v>
      </c>
      <c r="C4096" s="264" t="s">
        <v>3844</v>
      </c>
      <c r="D4096" s="265">
        <v>111.29</v>
      </c>
    </row>
    <row r="4097" spans="1:4" x14ac:dyDescent="0.25">
      <c r="A4097" s="264">
        <v>92292</v>
      </c>
      <c r="B4097" s="264" t="s">
        <v>7866</v>
      </c>
      <c r="C4097" s="264" t="s">
        <v>3844</v>
      </c>
      <c r="D4097" s="265">
        <v>348.62</v>
      </c>
    </row>
    <row r="4098" spans="1:4" x14ac:dyDescent="0.25">
      <c r="A4098" s="264">
        <v>92293</v>
      </c>
      <c r="B4098" s="264" t="s">
        <v>7867</v>
      </c>
      <c r="C4098" s="264" t="s">
        <v>3844</v>
      </c>
      <c r="D4098" s="265">
        <v>9.26</v>
      </c>
    </row>
    <row r="4099" spans="1:4" x14ac:dyDescent="0.25">
      <c r="A4099" s="264">
        <v>92294</v>
      </c>
      <c r="B4099" s="264" t="s">
        <v>7868</v>
      </c>
      <c r="C4099" s="264" t="s">
        <v>3844</v>
      </c>
      <c r="D4099" s="265">
        <v>15.9</v>
      </c>
    </row>
    <row r="4100" spans="1:4" x14ac:dyDescent="0.25">
      <c r="A4100" s="264">
        <v>92295</v>
      </c>
      <c r="B4100" s="264" t="s">
        <v>7869</v>
      </c>
      <c r="C4100" s="264" t="s">
        <v>3844</v>
      </c>
      <c r="D4100" s="265">
        <v>30.44</v>
      </c>
    </row>
    <row r="4101" spans="1:4" x14ac:dyDescent="0.25">
      <c r="A4101" s="264">
        <v>92296</v>
      </c>
      <c r="B4101" s="264" t="s">
        <v>7870</v>
      </c>
      <c r="C4101" s="264" t="s">
        <v>3844</v>
      </c>
      <c r="D4101" s="265">
        <v>40.43</v>
      </c>
    </row>
    <row r="4102" spans="1:4" x14ac:dyDescent="0.25">
      <c r="A4102" s="264">
        <v>92297</v>
      </c>
      <c r="B4102" s="264" t="s">
        <v>7871</v>
      </c>
      <c r="C4102" s="264" t="s">
        <v>3844</v>
      </c>
      <c r="D4102" s="265">
        <v>63</v>
      </c>
    </row>
    <row r="4103" spans="1:4" x14ac:dyDescent="0.25">
      <c r="A4103" s="264">
        <v>92298</v>
      </c>
      <c r="B4103" s="264" t="s">
        <v>7872</v>
      </c>
      <c r="C4103" s="264" t="s">
        <v>3844</v>
      </c>
      <c r="D4103" s="265">
        <v>179.2</v>
      </c>
    </row>
    <row r="4104" spans="1:4" x14ac:dyDescent="0.25">
      <c r="A4104" s="264">
        <v>92299</v>
      </c>
      <c r="B4104" s="264" t="s">
        <v>7873</v>
      </c>
      <c r="C4104" s="264" t="s">
        <v>3844</v>
      </c>
      <c r="D4104" s="265">
        <v>21.66</v>
      </c>
    </row>
    <row r="4105" spans="1:4" x14ac:dyDescent="0.25">
      <c r="A4105" s="264">
        <v>92300</v>
      </c>
      <c r="B4105" s="264" t="s">
        <v>7874</v>
      </c>
      <c r="C4105" s="264" t="s">
        <v>3844</v>
      </c>
      <c r="D4105" s="265">
        <v>33.24</v>
      </c>
    </row>
    <row r="4106" spans="1:4" x14ac:dyDescent="0.25">
      <c r="A4106" s="264">
        <v>92301</v>
      </c>
      <c r="B4106" s="264" t="s">
        <v>7875</v>
      </c>
      <c r="C4106" s="264" t="s">
        <v>3844</v>
      </c>
      <c r="D4106" s="265">
        <v>66.81</v>
      </c>
    </row>
    <row r="4107" spans="1:4" x14ac:dyDescent="0.25">
      <c r="A4107" s="264">
        <v>92302</v>
      </c>
      <c r="B4107" s="264" t="s">
        <v>7876</v>
      </c>
      <c r="C4107" s="264" t="s">
        <v>3844</v>
      </c>
      <c r="D4107" s="265">
        <v>88.49</v>
      </c>
    </row>
    <row r="4108" spans="1:4" x14ac:dyDescent="0.25">
      <c r="A4108" s="264">
        <v>92303</v>
      </c>
      <c r="B4108" s="264" t="s">
        <v>7877</v>
      </c>
      <c r="C4108" s="264" t="s">
        <v>3844</v>
      </c>
      <c r="D4108" s="265">
        <v>163.55000000000001</v>
      </c>
    </row>
    <row r="4109" spans="1:4" x14ac:dyDescent="0.25">
      <c r="A4109" s="264">
        <v>92304</v>
      </c>
      <c r="B4109" s="264" t="s">
        <v>7878</v>
      </c>
      <c r="C4109" s="264" t="s">
        <v>3844</v>
      </c>
      <c r="D4109" s="265">
        <v>428.39</v>
      </c>
    </row>
    <row r="4110" spans="1:4" x14ac:dyDescent="0.25">
      <c r="A4110" s="264">
        <v>92311</v>
      </c>
      <c r="B4110" s="264" t="s">
        <v>7879</v>
      </c>
      <c r="C4110" s="264" t="s">
        <v>3844</v>
      </c>
      <c r="D4110" s="265">
        <v>11.6</v>
      </c>
    </row>
    <row r="4111" spans="1:4" x14ac:dyDescent="0.25">
      <c r="A4111" s="264">
        <v>92312</v>
      </c>
      <c r="B4111" s="264" t="s">
        <v>7880</v>
      </c>
      <c r="C4111" s="264" t="s">
        <v>3844</v>
      </c>
      <c r="D4111" s="265">
        <v>19.829999999999998</v>
      </c>
    </row>
    <row r="4112" spans="1:4" x14ac:dyDescent="0.25">
      <c r="A4112" s="264">
        <v>92313</v>
      </c>
      <c r="B4112" s="264" t="s">
        <v>7881</v>
      </c>
      <c r="C4112" s="264" t="s">
        <v>3844</v>
      </c>
      <c r="D4112" s="265">
        <v>29.31</v>
      </c>
    </row>
    <row r="4113" spans="1:4" x14ac:dyDescent="0.25">
      <c r="A4113" s="264">
        <v>92314</v>
      </c>
      <c r="B4113" s="264" t="s">
        <v>7882</v>
      </c>
      <c r="C4113" s="264" t="s">
        <v>3844</v>
      </c>
      <c r="D4113" s="265">
        <v>7.7</v>
      </c>
    </row>
    <row r="4114" spans="1:4" x14ac:dyDescent="0.25">
      <c r="A4114" s="264">
        <v>92315</v>
      </c>
      <c r="B4114" s="264" t="s">
        <v>7883</v>
      </c>
      <c r="C4114" s="264" t="s">
        <v>3844</v>
      </c>
      <c r="D4114" s="265">
        <v>11.52</v>
      </c>
    </row>
    <row r="4115" spans="1:4" x14ac:dyDescent="0.25">
      <c r="A4115" s="264">
        <v>92316</v>
      </c>
      <c r="B4115" s="264" t="s">
        <v>7884</v>
      </c>
      <c r="C4115" s="264" t="s">
        <v>3844</v>
      </c>
      <c r="D4115" s="265">
        <v>17.989999999999998</v>
      </c>
    </row>
    <row r="4116" spans="1:4" x14ac:dyDescent="0.25">
      <c r="A4116" s="264">
        <v>92317</v>
      </c>
      <c r="B4116" s="264" t="s">
        <v>7885</v>
      </c>
      <c r="C4116" s="264" t="s">
        <v>3844</v>
      </c>
      <c r="D4116" s="265">
        <v>16.22</v>
      </c>
    </row>
    <row r="4117" spans="1:4" x14ac:dyDescent="0.25">
      <c r="A4117" s="264">
        <v>92318</v>
      </c>
      <c r="B4117" s="264" t="s">
        <v>7886</v>
      </c>
      <c r="C4117" s="264" t="s">
        <v>3844</v>
      </c>
      <c r="D4117" s="265">
        <v>26.16</v>
      </c>
    </row>
    <row r="4118" spans="1:4" x14ac:dyDescent="0.25">
      <c r="A4118" s="264">
        <v>92319</v>
      </c>
      <c r="B4118" s="264" t="s">
        <v>7887</v>
      </c>
      <c r="C4118" s="264" t="s">
        <v>3844</v>
      </c>
      <c r="D4118" s="265">
        <v>37.39</v>
      </c>
    </row>
    <row r="4119" spans="1:4" x14ac:dyDescent="0.25">
      <c r="A4119" s="264">
        <v>92326</v>
      </c>
      <c r="B4119" s="264" t="s">
        <v>7888</v>
      </c>
      <c r="C4119" s="264" t="s">
        <v>3844</v>
      </c>
      <c r="D4119" s="265">
        <v>12.14</v>
      </c>
    </row>
    <row r="4120" spans="1:4" x14ac:dyDescent="0.25">
      <c r="A4120" s="264">
        <v>92327</v>
      </c>
      <c r="B4120" s="264" t="s">
        <v>7889</v>
      </c>
      <c r="C4120" s="264" t="s">
        <v>3844</v>
      </c>
      <c r="D4120" s="265">
        <v>22.33</v>
      </c>
    </row>
    <row r="4121" spans="1:4" x14ac:dyDescent="0.25">
      <c r="A4121" s="264">
        <v>92328</v>
      </c>
      <c r="B4121" s="264" t="s">
        <v>7890</v>
      </c>
      <c r="C4121" s="264" t="s">
        <v>3844</v>
      </c>
      <c r="D4121" s="265">
        <v>33.770000000000003</v>
      </c>
    </row>
    <row r="4122" spans="1:4" x14ac:dyDescent="0.25">
      <c r="A4122" s="264">
        <v>92329</v>
      </c>
      <c r="B4122" s="264" t="s">
        <v>7891</v>
      </c>
      <c r="C4122" s="264" t="s">
        <v>3844</v>
      </c>
      <c r="D4122" s="265">
        <v>7.84</v>
      </c>
    </row>
    <row r="4123" spans="1:4" x14ac:dyDescent="0.25">
      <c r="A4123" s="264">
        <v>92330</v>
      </c>
      <c r="B4123" s="264" t="s">
        <v>7892</v>
      </c>
      <c r="C4123" s="264" t="s">
        <v>3844</v>
      </c>
      <c r="D4123" s="265">
        <v>13.21</v>
      </c>
    </row>
    <row r="4124" spans="1:4" x14ac:dyDescent="0.25">
      <c r="A4124" s="264">
        <v>92331</v>
      </c>
      <c r="B4124" s="264" t="s">
        <v>7893</v>
      </c>
      <c r="C4124" s="264" t="s">
        <v>3844</v>
      </c>
      <c r="D4124" s="265">
        <v>20.98</v>
      </c>
    </row>
    <row r="4125" spans="1:4" x14ac:dyDescent="0.25">
      <c r="A4125" s="264">
        <v>92332</v>
      </c>
      <c r="B4125" s="264" t="s">
        <v>7894</v>
      </c>
      <c r="C4125" s="264" t="s">
        <v>3844</v>
      </c>
      <c r="D4125" s="265">
        <v>16.5</v>
      </c>
    </row>
    <row r="4126" spans="1:4" x14ac:dyDescent="0.25">
      <c r="A4126" s="264">
        <v>92333</v>
      </c>
      <c r="B4126" s="264" t="s">
        <v>7895</v>
      </c>
      <c r="C4126" s="264" t="s">
        <v>3844</v>
      </c>
      <c r="D4126" s="265">
        <v>29.5</v>
      </c>
    </row>
    <row r="4127" spans="1:4" x14ac:dyDescent="0.25">
      <c r="A4127" s="264">
        <v>92334</v>
      </c>
      <c r="B4127" s="264" t="s">
        <v>7896</v>
      </c>
      <c r="C4127" s="264" t="s">
        <v>3844</v>
      </c>
      <c r="D4127" s="265">
        <v>43.36</v>
      </c>
    </row>
    <row r="4128" spans="1:4" x14ac:dyDescent="0.25">
      <c r="A4128" s="264">
        <v>92344</v>
      </c>
      <c r="B4128" s="264" t="s">
        <v>7897</v>
      </c>
      <c r="C4128" s="264" t="s">
        <v>3844</v>
      </c>
      <c r="D4128" s="265">
        <v>62.78</v>
      </c>
    </row>
    <row r="4129" spans="1:4" x14ac:dyDescent="0.25">
      <c r="A4129" s="264">
        <v>92345</v>
      </c>
      <c r="B4129" s="264" t="s">
        <v>7898</v>
      </c>
      <c r="C4129" s="264" t="s">
        <v>3844</v>
      </c>
      <c r="D4129" s="265">
        <v>62.75</v>
      </c>
    </row>
    <row r="4130" spans="1:4" x14ac:dyDescent="0.25">
      <c r="A4130" s="264">
        <v>92346</v>
      </c>
      <c r="B4130" s="264" t="s">
        <v>7899</v>
      </c>
      <c r="C4130" s="264" t="s">
        <v>3844</v>
      </c>
      <c r="D4130" s="265">
        <v>84.53</v>
      </c>
    </row>
    <row r="4131" spans="1:4" x14ac:dyDescent="0.25">
      <c r="A4131" s="264">
        <v>92347</v>
      </c>
      <c r="B4131" s="264" t="s">
        <v>7900</v>
      </c>
      <c r="C4131" s="264" t="s">
        <v>3844</v>
      </c>
      <c r="D4131" s="265">
        <v>95.21</v>
      </c>
    </row>
    <row r="4132" spans="1:4" x14ac:dyDescent="0.25">
      <c r="A4132" s="264">
        <v>92348</v>
      </c>
      <c r="B4132" s="264" t="s">
        <v>7901</v>
      </c>
      <c r="C4132" s="264" t="s">
        <v>3844</v>
      </c>
      <c r="D4132" s="265">
        <v>121.91</v>
      </c>
    </row>
    <row r="4133" spans="1:4" x14ac:dyDescent="0.25">
      <c r="A4133" s="264">
        <v>92349</v>
      </c>
      <c r="B4133" s="264" t="s">
        <v>7902</v>
      </c>
      <c r="C4133" s="264" t="s">
        <v>3844</v>
      </c>
      <c r="D4133" s="265">
        <v>131.41999999999999</v>
      </c>
    </row>
    <row r="4134" spans="1:4" x14ac:dyDescent="0.25">
      <c r="A4134" s="264">
        <v>92350</v>
      </c>
      <c r="B4134" s="264" t="s">
        <v>7903</v>
      </c>
      <c r="C4134" s="264" t="s">
        <v>3844</v>
      </c>
      <c r="D4134" s="265">
        <v>93.33</v>
      </c>
    </row>
    <row r="4135" spans="1:4" x14ac:dyDescent="0.25">
      <c r="A4135" s="264">
        <v>92351</v>
      </c>
      <c r="B4135" s="264" t="s">
        <v>7904</v>
      </c>
      <c r="C4135" s="264" t="s">
        <v>3844</v>
      </c>
      <c r="D4135" s="265">
        <v>90.95</v>
      </c>
    </row>
    <row r="4136" spans="1:4" x14ac:dyDescent="0.25">
      <c r="A4136" s="264">
        <v>92352</v>
      </c>
      <c r="B4136" s="264" t="s">
        <v>7905</v>
      </c>
      <c r="C4136" s="264" t="s">
        <v>3844</v>
      </c>
      <c r="D4136" s="265">
        <v>147.41</v>
      </c>
    </row>
    <row r="4137" spans="1:4" x14ac:dyDescent="0.25">
      <c r="A4137" s="264">
        <v>92353</v>
      </c>
      <c r="B4137" s="264" t="s">
        <v>7906</v>
      </c>
      <c r="C4137" s="264" t="s">
        <v>3844</v>
      </c>
      <c r="D4137" s="265">
        <v>136.94999999999999</v>
      </c>
    </row>
    <row r="4138" spans="1:4" x14ac:dyDescent="0.25">
      <c r="A4138" s="264">
        <v>92354</v>
      </c>
      <c r="B4138" s="264" t="s">
        <v>7907</v>
      </c>
      <c r="C4138" s="264" t="s">
        <v>3844</v>
      </c>
      <c r="D4138" s="265">
        <v>199.34</v>
      </c>
    </row>
    <row r="4139" spans="1:4" x14ac:dyDescent="0.25">
      <c r="A4139" s="264">
        <v>92355</v>
      </c>
      <c r="B4139" s="264" t="s">
        <v>7908</v>
      </c>
      <c r="C4139" s="264" t="s">
        <v>3844</v>
      </c>
      <c r="D4139" s="265">
        <v>179.2</v>
      </c>
    </row>
    <row r="4140" spans="1:4" x14ac:dyDescent="0.25">
      <c r="A4140" s="264">
        <v>92356</v>
      </c>
      <c r="B4140" s="264" t="s">
        <v>7909</v>
      </c>
      <c r="C4140" s="264" t="s">
        <v>3844</v>
      </c>
      <c r="D4140" s="265">
        <v>121.18</v>
      </c>
    </row>
    <row r="4141" spans="1:4" x14ac:dyDescent="0.25">
      <c r="A4141" s="264">
        <v>92357</v>
      </c>
      <c r="B4141" s="264" t="s">
        <v>7910</v>
      </c>
      <c r="C4141" s="264" t="s">
        <v>3844</v>
      </c>
      <c r="D4141" s="265">
        <v>187.84</v>
      </c>
    </row>
    <row r="4142" spans="1:4" x14ac:dyDescent="0.25">
      <c r="A4142" s="264">
        <v>92358</v>
      </c>
      <c r="B4142" s="264" t="s">
        <v>7911</v>
      </c>
      <c r="C4142" s="264" t="s">
        <v>3844</v>
      </c>
      <c r="D4142" s="265">
        <v>236.95</v>
      </c>
    </row>
    <row r="4143" spans="1:4" x14ac:dyDescent="0.25">
      <c r="A4143" s="264">
        <v>92369</v>
      </c>
      <c r="B4143" s="264" t="s">
        <v>7912</v>
      </c>
      <c r="C4143" s="264" t="s">
        <v>3844</v>
      </c>
      <c r="D4143" s="265">
        <v>31.81</v>
      </c>
    </row>
    <row r="4144" spans="1:4" x14ac:dyDescent="0.25">
      <c r="A4144" s="264">
        <v>92370</v>
      </c>
      <c r="B4144" s="264" t="s">
        <v>7913</v>
      </c>
      <c r="C4144" s="264" t="s">
        <v>3844</v>
      </c>
      <c r="D4144" s="265">
        <v>33.729999999999997</v>
      </c>
    </row>
    <row r="4145" spans="1:4" x14ac:dyDescent="0.25">
      <c r="A4145" s="264">
        <v>92371</v>
      </c>
      <c r="B4145" s="264" t="s">
        <v>7914</v>
      </c>
      <c r="C4145" s="264" t="s">
        <v>3844</v>
      </c>
      <c r="D4145" s="265">
        <v>39.28</v>
      </c>
    </row>
    <row r="4146" spans="1:4" x14ac:dyDescent="0.25">
      <c r="A4146" s="264">
        <v>92372</v>
      </c>
      <c r="B4146" s="264" t="s">
        <v>7915</v>
      </c>
      <c r="C4146" s="264" t="s">
        <v>3844</v>
      </c>
      <c r="D4146" s="265">
        <v>41.07</v>
      </c>
    </row>
    <row r="4147" spans="1:4" x14ac:dyDescent="0.25">
      <c r="A4147" s="264">
        <v>92373</v>
      </c>
      <c r="B4147" s="264" t="s">
        <v>7916</v>
      </c>
      <c r="C4147" s="264" t="s">
        <v>3844</v>
      </c>
      <c r="D4147" s="265">
        <v>47.11</v>
      </c>
    </row>
    <row r="4148" spans="1:4" x14ac:dyDescent="0.25">
      <c r="A4148" s="264">
        <v>92374</v>
      </c>
      <c r="B4148" s="264" t="s">
        <v>7917</v>
      </c>
      <c r="C4148" s="264" t="s">
        <v>3844</v>
      </c>
      <c r="D4148" s="265">
        <v>47.46</v>
      </c>
    </row>
    <row r="4149" spans="1:4" x14ac:dyDescent="0.25">
      <c r="A4149" s="264">
        <v>92375</v>
      </c>
      <c r="B4149" s="264" t="s">
        <v>7918</v>
      </c>
      <c r="C4149" s="264" t="s">
        <v>3844</v>
      </c>
      <c r="D4149" s="265">
        <v>62.74</v>
      </c>
    </row>
    <row r="4150" spans="1:4" x14ac:dyDescent="0.25">
      <c r="A4150" s="264">
        <v>92376</v>
      </c>
      <c r="B4150" s="264" t="s">
        <v>7919</v>
      </c>
      <c r="C4150" s="264" t="s">
        <v>3844</v>
      </c>
      <c r="D4150" s="265">
        <v>62.71</v>
      </c>
    </row>
    <row r="4151" spans="1:4" x14ac:dyDescent="0.25">
      <c r="A4151" s="264">
        <v>92377</v>
      </c>
      <c r="B4151" s="264" t="s">
        <v>7920</v>
      </c>
      <c r="C4151" s="264" t="s">
        <v>3844</v>
      </c>
      <c r="D4151" s="265">
        <v>85.89</v>
      </c>
    </row>
    <row r="4152" spans="1:4" x14ac:dyDescent="0.25">
      <c r="A4152" s="264">
        <v>92378</v>
      </c>
      <c r="B4152" s="264" t="s">
        <v>7921</v>
      </c>
      <c r="C4152" s="264" t="s">
        <v>3844</v>
      </c>
      <c r="D4152" s="265">
        <v>96.57</v>
      </c>
    </row>
    <row r="4153" spans="1:4" x14ac:dyDescent="0.25">
      <c r="A4153" s="264">
        <v>92379</v>
      </c>
      <c r="B4153" s="264" t="s">
        <v>7922</v>
      </c>
      <c r="C4153" s="264" t="s">
        <v>3844</v>
      </c>
      <c r="D4153" s="265">
        <v>124.7</v>
      </c>
    </row>
    <row r="4154" spans="1:4" x14ac:dyDescent="0.25">
      <c r="A4154" s="264">
        <v>92380</v>
      </c>
      <c r="B4154" s="264" t="s">
        <v>7923</v>
      </c>
      <c r="C4154" s="264" t="s">
        <v>3844</v>
      </c>
      <c r="D4154" s="265">
        <v>134.21</v>
      </c>
    </row>
    <row r="4155" spans="1:4" x14ac:dyDescent="0.25">
      <c r="A4155" s="264">
        <v>92381</v>
      </c>
      <c r="B4155" s="264" t="s">
        <v>7924</v>
      </c>
      <c r="C4155" s="264" t="s">
        <v>3844</v>
      </c>
      <c r="D4155" s="265">
        <v>48.31</v>
      </c>
    </row>
    <row r="4156" spans="1:4" x14ac:dyDescent="0.25">
      <c r="A4156" s="264">
        <v>92382</v>
      </c>
      <c r="B4156" s="264" t="s">
        <v>7925</v>
      </c>
      <c r="C4156" s="264" t="s">
        <v>3844</v>
      </c>
      <c r="D4156" s="265">
        <v>45.76</v>
      </c>
    </row>
    <row r="4157" spans="1:4" x14ac:dyDescent="0.25">
      <c r="A4157" s="264">
        <v>92383</v>
      </c>
      <c r="B4157" s="264" t="s">
        <v>7926</v>
      </c>
      <c r="C4157" s="264" t="s">
        <v>3844</v>
      </c>
      <c r="D4157" s="265">
        <v>62.66</v>
      </c>
    </row>
    <row r="4158" spans="1:4" x14ac:dyDescent="0.25">
      <c r="A4158" s="264">
        <v>92384</v>
      </c>
      <c r="B4158" s="264" t="s">
        <v>7927</v>
      </c>
      <c r="C4158" s="264" t="s">
        <v>3844</v>
      </c>
      <c r="D4158" s="265">
        <v>57.58</v>
      </c>
    </row>
    <row r="4159" spans="1:4" x14ac:dyDescent="0.25">
      <c r="A4159" s="264">
        <v>92385</v>
      </c>
      <c r="B4159" s="264" t="s">
        <v>7928</v>
      </c>
      <c r="C4159" s="264" t="s">
        <v>3844</v>
      </c>
      <c r="D4159" s="265">
        <v>72.459999999999994</v>
      </c>
    </row>
    <row r="4160" spans="1:4" x14ac:dyDescent="0.25">
      <c r="A4160" s="264">
        <v>92386</v>
      </c>
      <c r="B4160" s="264" t="s">
        <v>7929</v>
      </c>
      <c r="C4160" s="264" t="s">
        <v>3844</v>
      </c>
      <c r="D4160" s="265">
        <v>68.959999999999994</v>
      </c>
    </row>
    <row r="4161" spans="1:4" x14ac:dyDescent="0.25">
      <c r="A4161" s="264">
        <v>92387</v>
      </c>
      <c r="B4161" s="264" t="s">
        <v>7930</v>
      </c>
      <c r="C4161" s="264" t="s">
        <v>3844</v>
      </c>
      <c r="D4161" s="265">
        <v>93.24</v>
      </c>
    </row>
    <row r="4162" spans="1:4" x14ac:dyDescent="0.25">
      <c r="A4162" s="264">
        <v>92388</v>
      </c>
      <c r="B4162" s="264" t="s">
        <v>7931</v>
      </c>
      <c r="C4162" s="264" t="s">
        <v>3844</v>
      </c>
      <c r="D4162" s="265">
        <v>90.86</v>
      </c>
    </row>
    <row r="4163" spans="1:4" x14ac:dyDescent="0.25">
      <c r="A4163" s="264">
        <v>92389</v>
      </c>
      <c r="B4163" s="264" t="s">
        <v>7932</v>
      </c>
      <c r="C4163" s="264" t="s">
        <v>3844</v>
      </c>
      <c r="D4163" s="265">
        <v>149.49</v>
      </c>
    </row>
    <row r="4164" spans="1:4" x14ac:dyDescent="0.25">
      <c r="A4164" s="264">
        <v>92390</v>
      </c>
      <c r="B4164" s="264" t="s">
        <v>7933</v>
      </c>
      <c r="C4164" s="264" t="s">
        <v>3844</v>
      </c>
      <c r="D4164" s="265">
        <v>139.03</v>
      </c>
    </row>
    <row r="4165" spans="1:4" x14ac:dyDescent="0.25">
      <c r="A4165" s="264">
        <v>92635</v>
      </c>
      <c r="B4165" s="264" t="s">
        <v>7934</v>
      </c>
      <c r="C4165" s="264" t="s">
        <v>3844</v>
      </c>
      <c r="D4165" s="265">
        <v>203.52</v>
      </c>
    </row>
    <row r="4166" spans="1:4" x14ac:dyDescent="0.25">
      <c r="A4166" s="264">
        <v>92636</v>
      </c>
      <c r="B4166" s="264" t="s">
        <v>7935</v>
      </c>
      <c r="C4166" s="264" t="s">
        <v>3844</v>
      </c>
      <c r="D4166" s="265">
        <v>183.38</v>
      </c>
    </row>
    <row r="4167" spans="1:4" x14ac:dyDescent="0.25">
      <c r="A4167" s="264">
        <v>92637</v>
      </c>
      <c r="B4167" s="264" t="s">
        <v>7936</v>
      </c>
      <c r="C4167" s="264" t="s">
        <v>3844</v>
      </c>
      <c r="D4167" s="265">
        <v>61.96</v>
      </c>
    </row>
    <row r="4168" spans="1:4" x14ac:dyDescent="0.25">
      <c r="A4168" s="264">
        <v>92638</v>
      </c>
      <c r="B4168" s="264" t="s">
        <v>7937</v>
      </c>
      <c r="C4168" s="264" t="s">
        <v>3844</v>
      </c>
      <c r="D4168" s="265">
        <v>77.400000000000006</v>
      </c>
    </row>
    <row r="4169" spans="1:4" x14ac:dyDescent="0.25">
      <c r="A4169" s="264">
        <v>92639</v>
      </c>
      <c r="B4169" s="264" t="s">
        <v>7938</v>
      </c>
      <c r="C4169" s="264" t="s">
        <v>3844</v>
      </c>
      <c r="D4169" s="265">
        <v>90.56</v>
      </c>
    </row>
    <row r="4170" spans="1:4" x14ac:dyDescent="0.25">
      <c r="A4170" s="264">
        <v>92640</v>
      </c>
      <c r="B4170" s="264" t="s">
        <v>7939</v>
      </c>
      <c r="C4170" s="264" t="s">
        <v>3844</v>
      </c>
      <c r="D4170" s="265">
        <v>121.06</v>
      </c>
    </row>
    <row r="4171" spans="1:4" x14ac:dyDescent="0.25">
      <c r="A4171" s="264">
        <v>92642</v>
      </c>
      <c r="B4171" s="264" t="s">
        <v>7940</v>
      </c>
      <c r="C4171" s="264" t="s">
        <v>3844</v>
      </c>
      <c r="D4171" s="265">
        <v>190.56</v>
      </c>
    </row>
    <row r="4172" spans="1:4" x14ac:dyDescent="0.25">
      <c r="A4172" s="264">
        <v>92644</v>
      </c>
      <c r="B4172" s="264" t="s">
        <v>7941</v>
      </c>
      <c r="C4172" s="264" t="s">
        <v>3844</v>
      </c>
      <c r="D4172" s="265">
        <v>242.54</v>
      </c>
    </row>
    <row r="4173" spans="1:4" x14ac:dyDescent="0.25">
      <c r="A4173" s="264">
        <v>92657</v>
      </c>
      <c r="B4173" s="264" t="s">
        <v>7942</v>
      </c>
      <c r="C4173" s="264" t="s">
        <v>3844</v>
      </c>
      <c r="D4173" s="265">
        <v>24.26</v>
      </c>
    </row>
    <row r="4174" spans="1:4" x14ac:dyDescent="0.25">
      <c r="A4174" s="264">
        <v>92658</v>
      </c>
      <c r="B4174" s="264" t="s">
        <v>7943</v>
      </c>
      <c r="C4174" s="264" t="s">
        <v>3844</v>
      </c>
      <c r="D4174" s="265">
        <v>26.18</v>
      </c>
    </row>
    <row r="4175" spans="1:4" x14ac:dyDescent="0.25">
      <c r="A4175" s="264">
        <v>92659</v>
      </c>
      <c r="B4175" s="264" t="s">
        <v>7944</v>
      </c>
      <c r="C4175" s="264" t="s">
        <v>3844</v>
      </c>
      <c r="D4175" s="265">
        <v>30.71</v>
      </c>
    </row>
    <row r="4176" spans="1:4" x14ac:dyDescent="0.25">
      <c r="A4176" s="264">
        <v>92660</v>
      </c>
      <c r="B4176" s="264" t="s">
        <v>7945</v>
      </c>
      <c r="C4176" s="264" t="s">
        <v>3844</v>
      </c>
      <c r="D4176" s="265">
        <v>32.5</v>
      </c>
    </row>
    <row r="4177" spans="1:4" x14ac:dyDescent="0.25">
      <c r="A4177" s="264">
        <v>92661</v>
      </c>
      <c r="B4177" s="264" t="s">
        <v>7946</v>
      </c>
      <c r="C4177" s="264" t="s">
        <v>3844</v>
      </c>
      <c r="D4177" s="265">
        <v>37.340000000000003</v>
      </c>
    </row>
    <row r="4178" spans="1:4" x14ac:dyDescent="0.25">
      <c r="A4178" s="264">
        <v>92662</v>
      </c>
      <c r="B4178" s="264" t="s">
        <v>7947</v>
      </c>
      <c r="C4178" s="264" t="s">
        <v>3844</v>
      </c>
      <c r="D4178" s="265">
        <v>37.69</v>
      </c>
    </row>
    <row r="4179" spans="1:4" x14ac:dyDescent="0.25">
      <c r="A4179" s="264">
        <v>92663</v>
      </c>
      <c r="B4179" s="264" t="s">
        <v>7948</v>
      </c>
      <c r="C4179" s="264" t="s">
        <v>3844</v>
      </c>
      <c r="D4179" s="265">
        <v>51.49</v>
      </c>
    </row>
    <row r="4180" spans="1:4" x14ac:dyDescent="0.25">
      <c r="A4180" s="264">
        <v>92664</v>
      </c>
      <c r="B4180" s="264" t="s">
        <v>7949</v>
      </c>
      <c r="C4180" s="264" t="s">
        <v>3844</v>
      </c>
      <c r="D4180" s="265">
        <v>51.46</v>
      </c>
    </row>
    <row r="4181" spans="1:4" x14ac:dyDescent="0.25">
      <c r="A4181" s="264">
        <v>92665</v>
      </c>
      <c r="B4181" s="264" t="s">
        <v>7950</v>
      </c>
      <c r="C4181" s="264" t="s">
        <v>3844</v>
      </c>
      <c r="D4181" s="265">
        <v>72.41</v>
      </c>
    </row>
    <row r="4182" spans="1:4" x14ac:dyDescent="0.25">
      <c r="A4182" s="264">
        <v>92666</v>
      </c>
      <c r="B4182" s="264" t="s">
        <v>7951</v>
      </c>
      <c r="C4182" s="264" t="s">
        <v>3844</v>
      </c>
      <c r="D4182" s="265">
        <v>83.09</v>
      </c>
    </row>
    <row r="4183" spans="1:4" x14ac:dyDescent="0.25">
      <c r="A4183" s="264">
        <v>92667</v>
      </c>
      <c r="B4183" s="264" t="s">
        <v>7952</v>
      </c>
      <c r="C4183" s="264" t="s">
        <v>3844</v>
      </c>
      <c r="D4183" s="265">
        <v>109.03</v>
      </c>
    </row>
    <row r="4184" spans="1:4" x14ac:dyDescent="0.25">
      <c r="A4184" s="264">
        <v>92668</v>
      </c>
      <c r="B4184" s="264" t="s">
        <v>7953</v>
      </c>
      <c r="C4184" s="264" t="s">
        <v>3844</v>
      </c>
      <c r="D4184" s="265">
        <v>118.54</v>
      </c>
    </row>
    <row r="4185" spans="1:4" x14ac:dyDescent="0.25">
      <c r="A4185" s="264">
        <v>92669</v>
      </c>
      <c r="B4185" s="264" t="s">
        <v>7954</v>
      </c>
      <c r="C4185" s="264" t="s">
        <v>3844</v>
      </c>
      <c r="D4185" s="265">
        <v>36.979999999999997</v>
      </c>
    </row>
    <row r="4186" spans="1:4" x14ac:dyDescent="0.25">
      <c r="A4186" s="264">
        <v>92670</v>
      </c>
      <c r="B4186" s="264" t="s">
        <v>7955</v>
      </c>
      <c r="C4186" s="264" t="s">
        <v>3844</v>
      </c>
      <c r="D4186" s="265">
        <v>34.43</v>
      </c>
    </row>
    <row r="4187" spans="1:4" x14ac:dyDescent="0.25">
      <c r="A4187" s="264">
        <v>92671</v>
      </c>
      <c r="B4187" s="264" t="s">
        <v>7956</v>
      </c>
      <c r="C4187" s="264" t="s">
        <v>3844</v>
      </c>
      <c r="D4187" s="265">
        <v>49.81</v>
      </c>
    </row>
    <row r="4188" spans="1:4" x14ac:dyDescent="0.25">
      <c r="A4188" s="264">
        <v>92672</v>
      </c>
      <c r="B4188" s="264" t="s">
        <v>7957</v>
      </c>
      <c r="C4188" s="264" t="s">
        <v>3844</v>
      </c>
      <c r="D4188" s="265">
        <v>44.73</v>
      </c>
    </row>
    <row r="4189" spans="1:4" x14ac:dyDescent="0.25">
      <c r="A4189" s="264">
        <v>92673</v>
      </c>
      <c r="B4189" s="264" t="s">
        <v>7958</v>
      </c>
      <c r="C4189" s="264" t="s">
        <v>3844</v>
      </c>
      <c r="D4189" s="265">
        <v>57.82</v>
      </c>
    </row>
    <row r="4190" spans="1:4" x14ac:dyDescent="0.25">
      <c r="A4190" s="264">
        <v>92674</v>
      </c>
      <c r="B4190" s="264" t="s">
        <v>7959</v>
      </c>
      <c r="C4190" s="264" t="s">
        <v>3844</v>
      </c>
      <c r="D4190" s="265">
        <v>54.32</v>
      </c>
    </row>
    <row r="4191" spans="1:4" x14ac:dyDescent="0.25">
      <c r="A4191" s="264">
        <v>92675</v>
      </c>
      <c r="B4191" s="264" t="s">
        <v>7960</v>
      </c>
      <c r="C4191" s="264" t="s">
        <v>3844</v>
      </c>
      <c r="D4191" s="265">
        <v>76.41</v>
      </c>
    </row>
    <row r="4192" spans="1:4" x14ac:dyDescent="0.25">
      <c r="A4192" s="264">
        <v>92676</v>
      </c>
      <c r="B4192" s="264" t="s">
        <v>7961</v>
      </c>
      <c r="C4192" s="264" t="s">
        <v>3844</v>
      </c>
      <c r="D4192" s="265">
        <v>74.03</v>
      </c>
    </row>
    <row r="4193" spans="1:4" x14ac:dyDescent="0.25">
      <c r="A4193" s="264">
        <v>92677</v>
      </c>
      <c r="B4193" s="264" t="s">
        <v>7962</v>
      </c>
      <c r="C4193" s="264" t="s">
        <v>3844</v>
      </c>
      <c r="D4193" s="265">
        <v>129.30000000000001</v>
      </c>
    </row>
    <row r="4194" spans="1:4" x14ac:dyDescent="0.25">
      <c r="A4194" s="264">
        <v>92678</v>
      </c>
      <c r="B4194" s="264" t="s">
        <v>7963</v>
      </c>
      <c r="C4194" s="264" t="s">
        <v>3844</v>
      </c>
      <c r="D4194" s="265">
        <v>118.84</v>
      </c>
    </row>
    <row r="4195" spans="1:4" x14ac:dyDescent="0.25">
      <c r="A4195" s="264">
        <v>92679</v>
      </c>
      <c r="B4195" s="264" t="s">
        <v>7964</v>
      </c>
      <c r="C4195" s="264" t="s">
        <v>3844</v>
      </c>
      <c r="D4195" s="265">
        <v>180.02</v>
      </c>
    </row>
    <row r="4196" spans="1:4" x14ac:dyDescent="0.25">
      <c r="A4196" s="264">
        <v>92680</v>
      </c>
      <c r="B4196" s="264" t="s">
        <v>7965</v>
      </c>
      <c r="C4196" s="264" t="s">
        <v>3844</v>
      </c>
      <c r="D4196" s="265">
        <v>159.88</v>
      </c>
    </row>
    <row r="4197" spans="1:4" x14ac:dyDescent="0.25">
      <c r="A4197" s="264">
        <v>92681</v>
      </c>
      <c r="B4197" s="264" t="s">
        <v>7966</v>
      </c>
      <c r="C4197" s="264" t="s">
        <v>3844</v>
      </c>
      <c r="D4197" s="265">
        <v>46.85</v>
      </c>
    </row>
    <row r="4198" spans="1:4" x14ac:dyDescent="0.25">
      <c r="A4198" s="264">
        <v>92682</v>
      </c>
      <c r="B4198" s="264" t="s">
        <v>7967</v>
      </c>
      <c r="C4198" s="264" t="s">
        <v>3844</v>
      </c>
      <c r="D4198" s="265">
        <v>60.21</v>
      </c>
    </row>
    <row r="4199" spans="1:4" x14ac:dyDescent="0.25">
      <c r="A4199" s="264">
        <v>92683</v>
      </c>
      <c r="B4199" s="264" t="s">
        <v>7968</v>
      </c>
      <c r="C4199" s="264" t="s">
        <v>3844</v>
      </c>
      <c r="D4199" s="265">
        <v>71.06</v>
      </c>
    </row>
    <row r="4200" spans="1:4" x14ac:dyDescent="0.25">
      <c r="A4200" s="264">
        <v>92684</v>
      </c>
      <c r="B4200" s="264" t="s">
        <v>7969</v>
      </c>
      <c r="C4200" s="264" t="s">
        <v>3844</v>
      </c>
      <c r="D4200" s="265">
        <v>98.6</v>
      </c>
    </row>
    <row r="4201" spans="1:4" x14ac:dyDescent="0.25">
      <c r="A4201" s="264">
        <v>92685</v>
      </c>
      <c r="B4201" s="264" t="s">
        <v>7970</v>
      </c>
      <c r="C4201" s="264" t="s">
        <v>3844</v>
      </c>
      <c r="D4201" s="265">
        <v>163.66999999999999</v>
      </c>
    </row>
    <row r="4202" spans="1:4" x14ac:dyDescent="0.25">
      <c r="A4202" s="264">
        <v>92686</v>
      </c>
      <c r="B4202" s="264" t="s">
        <v>7971</v>
      </c>
      <c r="C4202" s="264" t="s">
        <v>3844</v>
      </c>
      <c r="D4202" s="265">
        <v>211.19</v>
      </c>
    </row>
    <row r="4203" spans="1:4" x14ac:dyDescent="0.25">
      <c r="A4203" s="264">
        <v>92692</v>
      </c>
      <c r="B4203" s="264" t="s">
        <v>7972</v>
      </c>
      <c r="C4203" s="264" t="s">
        <v>3844</v>
      </c>
      <c r="D4203" s="265">
        <v>12.93</v>
      </c>
    </row>
    <row r="4204" spans="1:4" x14ac:dyDescent="0.25">
      <c r="A4204" s="264">
        <v>92693</v>
      </c>
      <c r="B4204" s="264" t="s">
        <v>7973</v>
      </c>
      <c r="C4204" s="264" t="s">
        <v>3844</v>
      </c>
      <c r="D4204" s="265">
        <v>13.36</v>
      </c>
    </row>
    <row r="4205" spans="1:4" x14ac:dyDescent="0.25">
      <c r="A4205" s="264">
        <v>92694</v>
      </c>
      <c r="B4205" s="264" t="s">
        <v>7974</v>
      </c>
      <c r="C4205" s="264" t="s">
        <v>3844</v>
      </c>
      <c r="D4205" s="265">
        <v>20.21</v>
      </c>
    </row>
    <row r="4206" spans="1:4" x14ac:dyDescent="0.25">
      <c r="A4206" s="264">
        <v>92695</v>
      </c>
      <c r="B4206" s="264" t="s">
        <v>7975</v>
      </c>
      <c r="C4206" s="264" t="s">
        <v>3844</v>
      </c>
      <c r="D4206" s="265">
        <v>20.64</v>
      </c>
    </row>
    <row r="4207" spans="1:4" x14ac:dyDescent="0.25">
      <c r="A4207" s="264">
        <v>92696</v>
      </c>
      <c r="B4207" s="264" t="s">
        <v>7976</v>
      </c>
      <c r="C4207" s="264" t="s">
        <v>3844</v>
      </c>
      <c r="D4207" s="265">
        <v>31.48</v>
      </c>
    </row>
    <row r="4208" spans="1:4" x14ac:dyDescent="0.25">
      <c r="A4208" s="264">
        <v>92697</v>
      </c>
      <c r="B4208" s="264" t="s">
        <v>7977</v>
      </c>
      <c r="C4208" s="264" t="s">
        <v>3844</v>
      </c>
      <c r="D4208" s="265">
        <v>33.4</v>
      </c>
    </row>
    <row r="4209" spans="1:4" x14ac:dyDescent="0.25">
      <c r="A4209" s="264">
        <v>92698</v>
      </c>
      <c r="B4209" s="264" t="s">
        <v>7978</v>
      </c>
      <c r="C4209" s="264" t="s">
        <v>3844</v>
      </c>
      <c r="D4209" s="265">
        <v>19.09</v>
      </c>
    </row>
    <row r="4210" spans="1:4" x14ac:dyDescent="0.25">
      <c r="A4210" s="264">
        <v>92699</v>
      </c>
      <c r="B4210" s="264" t="s">
        <v>7979</v>
      </c>
      <c r="C4210" s="264" t="s">
        <v>3844</v>
      </c>
      <c r="D4210" s="265">
        <v>17.7</v>
      </c>
    </row>
    <row r="4211" spans="1:4" x14ac:dyDescent="0.25">
      <c r="A4211" s="264">
        <v>92700</v>
      </c>
      <c r="B4211" s="264" t="s">
        <v>7980</v>
      </c>
      <c r="C4211" s="264" t="s">
        <v>3844</v>
      </c>
      <c r="D4211" s="265">
        <v>30.83</v>
      </c>
    </row>
    <row r="4212" spans="1:4" x14ac:dyDescent="0.25">
      <c r="A4212" s="264">
        <v>92701</v>
      </c>
      <c r="B4212" s="264" t="s">
        <v>7981</v>
      </c>
      <c r="C4212" s="264" t="s">
        <v>3844</v>
      </c>
      <c r="D4212" s="265">
        <v>28.76</v>
      </c>
    </row>
    <row r="4213" spans="1:4" x14ac:dyDescent="0.25">
      <c r="A4213" s="264">
        <v>92702</v>
      </c>
      <c r="B4213" s="264" t="s">
        <v>7982</v>
      </c>
      <c r="C4213" s="264" t="s">
        <v>3844</v>
      </c>
      <c r="D4213" s="265">
        <v>47.87</v>
      </c>
    </row>
    <row r="4214" spans="1:4" x14ac:dyDescent="0.25">
      <c r="A4214" s="264">
        <v>92703</v>
      </c>
      <c r="B4214" s="264" t="s">
        <v>7983</v>
      </c>
      <c r="C4214" s="264" t="s">
        <v>3844</v>
      </c>
      <c r="D4214" s="265">
        <v>45.32</v>
      </c>
    </row>
    <row r="4215" spans="1:4" x14ac:dyDescent="0.25">
      <c r="A4215" s="264">
        <v>92704</v>
      </c>
      <c r="B4215" s="264" t="s">
        <v>7984</v>
      </c>
      <c r="C4215" s="264" t="s">
        <v>3844</v>
      </c>
      <c r="D4215" s="265">
        <v>23.84</v>
      </c>
    </row>
    <row r="4216" spans="1:4" x14ac:dyDescent="0.25">
      <c r="A4216" s="264">
        <v>92705</v>
      </c>
      <c r="B4216" s="264" t="s">
        <v>7985</v>
      </c>
      <c r="C4216" s="264" t="s">
        <v>3844</v>
      </c>
      <c r="D4216" s="265">
        <v>37.93</v>
      </c>
    </row>
    <row r="4217" spans="1:4" x14ac:dyDescent="0.25">
      <c r="A4217" s="264">
        <v>92706</v>
      </c>
      <c r="B4217" s="264" t="s">
        <v>7986</v>
      </c>
      <c r="C4217" s="264" t="s">
        <v>3844</v>
      </c>
      <c r="D4217" s="265">
        <v>61.36</v>
      </c>
    </row>
    <row r="4218" spans="1:4" x14ac:dyDescent="0.25">
      <c r="A4218" s="264">
        <v>92889</v>
      </c>
      <c r="B4218" s="264" t="s">
        <v>7987</v>
      </c>
      <c r="C4218" s="264" t="s">
        <v>3844</v>
      </c>
      <c r="D4218" s="265">
        <v>132.1</v>
      </c>
    </row>
    <row r="4219" spans="1:4" x14ac:dyDescent="0.25">
      <c r="A4219" s="264">
        <v>92890</v>
      </c>
      <c r="B4219" s="264" t="s">
        <v>7988</v>
      </c>
      <c r="C4219" s="264" t="s">
        <v>3844</v>
      </c>
      <c r="D4219" s="265">
        <v>203.76</v>
      </c>
    </row>
    <row r="4220" spans="1:4" x14ac:dyDescent="0.25">
      <c r="A4220" s="264">
        <v>92891</v>
      </c>
      <c r="B4220" s="264" t="s">
        <v>7989</v>
      </c>
      <c r="C4220" s="264" t="s">
        <v>3844</v>
      </c>
      <c r="D4220" s="265">
        <v>302.31</v>
      </c>
    </row>
    <row r="4221" spans="1:4" x14ac:dyDescent="0.25">
      <c r="A4221" s="264">
        <v>92892</v>
      </c>
      <c r="B4221" s="264" t="s">
        <v>7990</v>
      </c>
      <c r="C4221" s="264" t="s">
        <v>3844</v>
      </c>
      <c r="D4221" s="265">
        <v>54.37</v>
      </c>
    </row>
    <row r="4222" spans="1:4" x14ac:dyDescent="0.25">
      <c r="A4222" s="264">
        <v>92893</v>
      </c>
      <c r="B4222" s="264" t="s">
        <v>7991</v>
      </c>
      <c r="C4222" s="264" t="s">
        <v>3844</v>
      </c>
      <c r="D4222" s="265">
        <v>79.44</v>
      </c>
    </row>
    <row r="4223" spans="1:4" x14ac:dyDescent="0.25">
      <c r="A4223" s="264">
        <v>92894</v>
      </c>
      <c r="B4223" s="264" t="s">
        <v>7992</v>
      </c>
      <c r="C4223" s="264" t="s">
        <v>3844</v>
      </c>
      <c r="D4223" s="265">
        <v>95.61</v>
      </c>
    </row>
    <row r="4224" spans="1:4" x14ac:dyDescent="0.25">
      <c r="A4224" s="264">
        <v>92895</v>
      </c>
      <c r="B4224" s="264" t="s">
        <v>7993</v>
      </c>
      <c r="C4224" s="264" t="s">
        <v>3844</v>
      </c>
      <c r="D4224" s="265">
        <v>132.06</v>
      </c>
    </row>
    <row r="4225" spans="1:4" x14ac:dyDescent="0.25">
      <c r="A4225" s="264">
        <v>92896</v>
      </c>
      <c r="B4225" s="264" t="s">
        <v>7994</v>
      </c>
      <c r="C4225" s="264" t="s">
        <v>3844</v>
      </c>
      <c r="D4225" s="265">
        <v>205.12</v>
      </c>
    </row>
    <row r="4226" spans="1:4" x14ac:dyDescent="0.25">
      <c r="A4226" s="264">
        <v>92897</v>
      </c>
      <c r="B4226" s="264" t="s">
        <v>7995</v>
      </c>
      <c r="C4226" s="264" t="s">
        <v>3844</v>
      </c>
      <c r="D4226" s="265">
        <v>305.10000000000002</v>
      </c>
    </row>
    <row r="4227" spans="1:4" x14ac:dyDescent="0.25">
      <c r="A4227" s="264">
        <v>92898</v>
      </c>
      <c r="B4227" s="264" t="s">
        <v>7996</v>
      </c>
      <c r="C4227" s="264" t="s">
        <v>3844</v>
      </c>
      <c r="D4227" s="265">
        <v>46.82</v>
      </c>
    </row>
    <row r="4228" spans="1:4" x14ac:dyDescent="0.25">
      <c r="A4228" s="264">
        <v>92899</v>
      </c>
      <c r="B4228" s="264" t="s">
        <v>7997</v>
      </c>
      <c r="C4228" s="264" t="s">
        <v>3844</v>
      </c>
      <c r="D4228" s="265">
        <v>70.87</v>
      </c>
    </row>
    <row r="4229" spans="1:4" x14ac:dyDescent="0.25">
      <c r="A4229" s="264">
        <v>92900</v>
      </c>
      <c r="B4229" s="264" t="s">
        <v>7998</v>
      </c>
      <c r="C4229" s="264" t="s">
        <v>3844</v>
      </c>
      <c r="D4229" s="265">
        <v>85.84</v>
      </c>
    </row>
    <row r="4230" spans="1:4" x14ac:dyDescent="0.25">
      <c r="A4230" s="264">
        <v>92901</v>
      </c>
      <c r="B4230" s="264" t="s">
        <v>7999</v>
      </c>
      <c r="C4230" s="264" t="s">
        <v>3844</v>
      </c>
      <c r="D4230" s="265">
        <v>120.81</v>
      </c>
    </row>
    <row r="4231" spans="1:4" x14ac:dyDescent="0.25">
      <c r="A4231" s="264">
        <v>92902</v>
      </c>
      <c r="B4231" s="264" t="s">
        <v>8000</v>
      </c>
      <c r="C4231" s="264" t="s">
        <v>3844</v>
      </c>
      <c r="D4231" s="265">
        <v>191.64</v>
      </c>
    </row>
    <row r="4232" spans="1:4" x14ac:dyDescent="0.25">
      <c r="A4232" s="264">
        <v>92903</v>
      </c>
      <c r="B4232" s="264" t="s">
        <v>8001</v>
      </c>
      <c r="C4232" s="264" t="s">
        <v>3844</v>
      </c>
      <c r="D4232" s="265">
        <v>289.43</v>
      </c>
    </row>
    <row r="4233" spans="1:4" x14ac:dyDescent="0.25">
      <c r="A4233" s="264">
        <v>92904</v>
      </c>
      <c r="B4233" s="264" t="s">
        <v>8002</v>
      </c>
      <c r="C4233" s="264" t="s">
        <v>3844</v>
      </c>
      <c r="D4233" s="265">
        <v>32.299999999999997</v>
      </c>
    </row>
    <row r="4234" spans="1:4" x14ac:dyDescent="0.25">
      <c r="A4234" s="264">
        <v>92905</v>
      </c>
      <c r="B4234" s="264" t="s">
        <v>8003</v>
      </c>
      <c r="C4234" s="264" t="s">
        <v>3844</v>
      </c>
      <c r="D4234" s="265">
        <v>45.49</v>
      </c>
    </row>
    <row r="4235" spans="1:4" x14ac:dyDescent="0.25">
      <c r="A4235" s="264">
        <v>92906</v>
      </c>
      <c r="B4235" s="264" t="s">
        <v>8004</v>
      </c>
      <c r="C4235" s="264" t="s">
        <v>3844</v>
      </c>
      <c r="D4235" s="265">
        <v>54.04</v>
      </c>
    </row>
    <row r="4236" spans="1:4" x14ac:dyDescent="0.25">
      <c r="A4236" s="264">
        <v>92907</v>
      </c>
      <c r="B4236" s="264" t="s">
        <v>8005</v>
      </c>
      <c r="C4236" s="264" t="s">
        <v>3844</v>
      </c>
      <c r="D4236" s="265">
        <v>66.78</v>
      </c>
    </row>
    <row r="4237" spans="1:4" x14ac:dyDescent="0.25">
      <c r="A4237" s="264">
        <v>92908</v>
      </c>
      <c r="B4237" s="264" t="s">
        <v>8006</v>
      </c>
      <c r="C4237" s="264" t="s">
        <v>3844</v>
      </c>
      <c r="D4237" s="265">
        <v>66.78</v>
      </c>
    </row>
    <row r="4238" spans="1:4" x14ac:dyDescent="0.25">
      <c r="A4238" s="264">
        <v>92909</v>
      </c>
      <c r="B4238" s="264" t="s">
        <v>8007</v>
      </c>
      <c r="C4238" s="264" t="s">
        <v>3844</v>
      </c>
      <c r="D4238" s="265">
        <v>66.78</v>
      </c>
    </row>
    <row r="4239" spans="1:4" x14ac:dyDescent="0.25">
      <c r="A4239" s="264">
        <v>92910</v>
      </c>
      <c r="B4239" s="264" t="s">
        <v>8008</v>
      </c>
      <c r="C4239" s="264" t="s">
        <v>3844</v>
      </c>
      <c r="D4239" s="265">
        <v>99.72</v>
      </c>
    </row>
    <row r="4240" spans="1:4" x14ac:dyDescent="0.25">
      <c r="A4240" s="264">
        <v>92911</v>
      </c>
      <c r="B4240" s="264" t="s">
        <v>8009</v>
      </c>
      <c r="C4240" s="264" t="s">
        <v>3844</v>
      </c>
      <c r="D4240" s="265">
        <v>99.72</v>
      </c>
    </row>
    <row r="4241" spans="1:4" x14ac:dyDescent="0.25">
      <c r="A4241" s="264">
        <v>92912</v>
      </c>
      <c r="B4241" s="264" t="s">
        <v>8010</v>
      </c>
      <c r="C4241" s="264" t="s">
        <v>3844</v>
      </c>
      <c r="D4241" s="265">
        <v>136.96</v>
      </c>
    </row>
    <row r="4242" spans="1:4" x14ac:dyDescent="0.25">
      <c r="A4242" s="264">
        <v>92913</v>
      </c>
      <c r="B4242" s="264" t="s">
        <v>8011</v>
      </c>
      <c r="C4242" s="264" t="s">
        <v>3844</v>
      </c>
      <c r="D4242" s="265">
        <v>139.30000000000001</v>
      </c>
    </row>
    <row r="4243" spans="1:4" x14ac:dyDescent="0.25">
      <c r="A4243" s="264">
        <v>92914</v>
      </c>
      <c r="B4243" s="264" t="s">
        <v>8012</v>
      </c>
      <c r="C4243" s="264" t="s">
        <v>3844</v>
      </c>
      <c r="D4243" s="265">
        <v>139.30000000000001</v>
      </c>
    </row>
    <row r="4244" spans="1:4" x14ac:dyDescent="0.25">
      <c r="A4244" s="264">
        <v>92918</v>
      </c>
      <c r="B4244" s="264" t="s">
        <v>8013</v>
      </c>
      <c r="C4244" s="264" t="s">
        <v>3844</v>
      </c>
      <c r="D4244" s="265">
        <v>33.57</v>
      </c>
    </row>
    <row r="4245" spans="1:4" x14ac:dyDescent="0.25">
      <c r="A4245" s="264">
        <v>92920</v>
      </c>
      <c r="B4245" s="264" t="s">
        <v>8014</v>
      </c>
      <c r="C4245" s="264" t="s">
        <v>3844</v>
      </c>
      <c r="D4245" s="265">
        <v>33.840000000000003</v>
      </c>
    </row>
    <row r="4246" spans="1:4" x14ac:dyDescent="0.25">
      <c r="A4246" s="264">
        <v>92925</v>
      </c>
      <c r="B4246" s="264" t="s">
        <v>8015</v>
      </c>
      <c r="C4246" s="264" t="s">
        <v>3844</v>
      </c>
      <c r="D4246" s="265">
        <v>42.5</v>
      </c>
    </row>
    <row r="4247" spans="1:4" x14ac:dyDescent="0.25">
      <c r="A4247" s="264">
        <v>92926</v>
      </c>
      <c r="B4247" s="264" t="s">
        <v>8016</v>
      </c>
      <c r="C4247" s="264" t="s">
        <v>3844</v>
      </c>
      <c r="D4247" s="265">
        <v>42.49</v>
      </c>
    </row>
    <row r="4248" spans="1:4" x14ac:dyDescent="0.25">
      <c r="A4248" s="264">
        <v>92927</v>
      </c>
      <c r="B4248" s="264" t="s">
        <v>8017</v>
      </c>
      <c r="C4248" s="264" t="s">
        <v>3844</v>
      </c>
      <c r="D4248" s="265">
        <v>42.49</v>
      </c>
    </row>
    <row r="4249" spans="1:4" x14ac:dyDescent="0.25">
      <c r="A4249" s="264">
        <v>92928</v>
      </c>
      <c r="B4249" s="264" t="s">
        <v>8018</v>
      </c>
      <c r="C4249" s="264" t="s">
        <v>3844</v>
      </c>
      <c r="D4249" s="265">
        <v>48.94</v>
      </c>
    </row>
    <row r="4250" spans="1:4" x14ac:dyDescent="0.25">
      <c r="A4250" s="264">
        <v>92929</v>
      </c>
      <c r="B4250" s="264" t="s">
        <v>8019</v>
      </c>
      <c r="C4250" s="264" t="s">
        <v>3844</v>
      </c>
      <c r="D4250" s="265">
        <v>48.94</v>
      </c>
    </row>
    <row r="4251" spans="1:4" x14ac:dyDescent="0.25">
      <c r="A4251" s="264">
        <v>92930</v>
      </c>
      <c r="B4251" s="264" t="s">
        <v>8020</v>
      </c>
      <c r="C4251" s="264" t="s">
        <v>3844</v>
      </c>
      <c r="D4251" s="265">
        <v>48.94</v>
      </c>
    </row>
    <row r="4252" spans="1:4" x14ac:dyDescent="0.25">
      <c r="A4252" s="264">
        <v>92931</v>
      </c>
      <c r="B4252" s="264" t="s">
        <v>8021</v>
      </c>
      <c r="C4252" s="264" t="s">
        <v>3844</v>
      </c>
      <c r="D4252" s="265">
        <v>66.739999999999995</v>
      </c>
    </row>
    <row r="4253" spans="1:4" x14ac:dyDescent="0.25">
      <c r="A4253" s="264">
        <v>92932</v>
      </c>
      <c r="B4253" s="264" t="s">
        <v>8022</v>
      </c>
      <c r="C4253" s="264" t="s">
        <v>3844</v>
      </c>
      <c r="D4253" s="265">
        <v>66.739999999999995</v>
      </c>
    </row>
    <row r="4254" spans="1:4" x14ac:dyDescent="0.25">
      <c r="A4254" s="264">
        <v>92933</v>
      </c>
      <c r="B4254" s="264" t="s">
        <v>8023</v>
      </c>
      <c r="C4254" s="264" t="s">
        <v>3844</v>
      </c>
      <c r="D4254" s="265">
        <v>66.739999999999995</v>
      </c>
    </row>
    <row r="4255" spans="1:4" x14ac:dyDescent="0.25">
      <c r="A4255" s="264">
        <v>92934</v>
      </c>
      <c r="B4255" s="264" t="s">
        <v>8024</v>
      </c>
      <c r="C4255" s="264" t="s">
        <v>3844</v>
      </c>
      <c r="D4255" s="265">
        <v>101.08</v>
      </c>
    </row>
    <row r="4256" spans="1:4" x14ac:dyDescent="0.25">
      <c r="A4256" s="264">
        <v>92935</v>
      </c>
      <c r="B4256" s="264" t="s">
        <v>8025</v>
      </c>
      <c r="C4256" s="264" t="s">
        <v>3844</v>
      </c>
      <c r="D4256" s="265">
        <v>101.08</v>
      </c>
    </row>
    <row r="4257" spans="1:4" x14ac:dyDescent="0.25">
      <c r="A4257" s="264">
        <v>92936</v>
      </c>
      <c r="B4257" s="264" t="s">
        <v>8026</v>
      </c>
      <c r="C4257" s="264" t="s">
        <v>3844</v>
      </c>
      <c r="D4257" s="265">
        <v>142.09</v>
      </c>
    </row>
    <row r="4258" spans="1:4" x14ac:dyDescent="0.25">
      <c r="A4258" s="264">
        <v>92937</v>
      </c>
      <c r="B4258" s="264" t="s">
        <v>8027</v>
      </c>
      <c r="C4258" s="264" t="s">
        <v>3844</v>
      </c>
      <c r="D4258" s="265">
        <v>142.09</v>
      </c>
    </row>
    <row r="4259" spans="1:4" x14ac:dyDescent="0.25">
      <c r="A4259" s="264">
        <v>92938</v>
      </c>
      <c r="B4259" s="264" t="s">
        <v>8028</v>
      </c>
      <c r="C4259" s="264" t="s">
        <v>3844</v>
      </c>
      <c r="D4259" s="265">
        <v>26.02</v>
      </c>
    </row>
    <row r="4260" spans="1:4" x14ac:dyDescent="0.25">
      <c r="A4260" s="264">
        <v>92939</v>
      </c>
      <c r="B4260" s="264" t="s">
        <v>8029</v>
      </c>
      <c r="C4260" s="264" t="s">
        <v>3844</v>
      </c>
      <c r="D4260" s="265">
        <v>26.29</v>
      </c>
    </row>
    <row r="4261" spans="1:4" x14ac:dyDescent="0.25">
      <c r="A4261" s="264">
        <v>92940</v>
      </c>
      <c r="B4261" s="264" t="s">
        <v>8030</v>
      </c>
      <c r="C4261" s="264" t="s">
        <v>3844</v>
      </c>
      <c r="D4261" s="265">
        <v>33.93</v>
      </c>
    </row>
    <row r="4262" spans="1:4" x14ac:dyDescent="0.25">
      <c r="A4262" s="264">
        <v>92941</v>
      </c>
      <c r="B4262" s="264" t="s">
        <v>8031</v>
      </c>
      <c r="C4262" s="264" t="s">
        <v>3844</v>
      </c>
      <c r="D4262" s="265">
        <v>33.92</v>
      </c>
    </row>
    <row r="4263" spans="1:4" x14ac:dyDescent="0.25">
      <c r="A4263" s="264">
        <v>92942</v>
      </c>
      <c r="B4263" s="264" t="s">
        <v>8032</v>
      </c>
      <c r="C4263" s="264" t="s">
        <v>3844</v>
      </c>
      <c r="D4263" s="265">
        <v>33.92</v>
      </c>
    </row>
    <row r="4264" spans="1:4" x14ac:dyDescent="0.25">
      <c r="A4264" s="264">
        <v>92943</v>
      </c>
      <c r="B4264" s="264" t="s">
        <v>8033</v>
      </c>
      <c r="C4264" s="264" t="s">
        <v>3844</v>
      </c>
      <c r="D4264" s="265">
        <v>39.17</v>
      </c>
    </row>
    <row r="4265" spans="1:4" x14ac:dyDescent="0.25">
      <c r="A4265" s="264">
        <v>92944</v>
      </c>
      <c r="B4265" s="264" t="s">
        <v>8034</v>
      </c>
      <c r="C4265" s="264" t="s">
        <v>3844</v>
      </c>
      <c r="D4265" s="265">
        <v>39.17</v>
      </c>
    </row>
    <row r="4266" spans="1:4" x14ac:dyDescent="0.25">
      <c r="A4266" s="264">
        <v>92945</v>
      </c>
      <c r="B4266" s="264" t="s">
        <v>8035</v>
      </c>
      <c r="C4266" s="264" t="s">
        <v>3844</v>
      </c>
      <c r="D4266" s="265">
        <v>39.17</v>
      </c>
    </row>
    <row r="4267" spans="1:4" x14ac:dyDescent="0.25">
      <c r="A4267" s="264">
        <v>92946</v>
      </c>
      <c r="B4267" s="264" t="s">
        <v>8036</v>
      </c>
      <c r="C4267" s="264" t="s">
        <v>3844</v>
      </c>
      <c r="D4267" s="265">
        <v>55.49</v>
      </c>
    </row>
    <row r="4268" spans="1:4" x14ac:dyDescent="0.25">
      <c r="A4268" s="264">
        <v>92947</v>
      </c>
      <c r="B4268" s="264" t="s">
        <v>8037</v>
      </c>
      <c r="C4268" s="264" t="s">
        <v>3844</v>
      </c>
      <c r="D4268" s="265">
        <v>55.49</v>
      </c>
    </row>
    <row r="4269" spans="1:4" x14ac:dyDescent="0.25">
      <c r="A4269" s="264">
        <v>92948</v>
      </c>
      <c r="B4269" s="264" t="s">
        <v>8038</v>
      </c>
      <c r="C4269" s="264" t="s">
        <v>3844</v>
      </c>
      <c r="D4269" s="265">
        <v>55.49</v>
      </c>
    </row>
    <row r="4270" spans="1:4" x14ac:dyDescent="0.25">
      <c r="A4270" s="264">
        <v>92949</v>
      </c>
      <c r="B4270" s="264" t="s">
        <v>8039</v>
      </c>
      <c r="C4270" s="264" t="s">
        <v>3844</v>
      </c>
      <c r="D4270" s="265">
        <v>87.6</v>
      </c>
    </row>
    <row r="4271" spans="1:4" x14ac:dyDescent="0.25">
      <c r="A4271" s="264">
        <v>92950</v>
      </c>
      <c r="B4271" s="264" t="s">
        <v>8040</v>
      </c>
      <c r="C4271" s="264" t="s">
        <v>3844</v>
      </c>
      <c r="D4271" s="265">
        <v>87.6</v>
      </c>
    </row>
    <row r="4272" spans="1:4" x14ac:dyDescent="0.25">
      <c r="A4272" s="264">
        <v>92951</v>
      </c>
      <c r="B4272" s="264" t="s">
        <v>8041</v>
      </c>
      <c r="C4272" s="264" t="s">
        <v>3844</v>
      </c>
      <c r="D4272" s="265">
        <v>126.42</v>
      </c>
    </row>
    <row r="4273" spans="1:4" x14ac:dyDescent="0.25">
      <c r="A4273" s="264">
        <v>92952</v>
      </c>
      <c r="B4273" s="264" t="s">
        <v>8042</v>
      </c>
      <c r="C4273" s="264" t="s">
        <v>3844</v>
      </c>
      <c r="D4273" s="265">
        <v>126.42</v>
      </c>
    </row>
    <row r="4274" spans="1:4" x14ac:dyDescent="0.25">
      <c r="A4274" s="264">
        <v>92953</v>
      </c>
      <c r="B4274" s="264" t="s">
        <v>8043</v>
      </c>
      <c r="C4274" s="264" t="s">
        <v>3844</v>
      </c>
      <c r="D4274" s="265">
        <v>22.02</v>
      </c>
    </row>
    <row r="4275" spans="1:4" x14ac:dyDescent="0.25">
      <c r="A4275" s="264">
        <v>93050</v>
      </c>
      <c r="B4275" s="264" t="s">
        <v>8044</v>
      </c>
      <c r="C4275" s="264" t="s">
        <v>3844</v>
      </c>
      <c r="D4275" s="265">
        <v>10.56</v>
      </c>
    </row>
    <row r="4276" spans="1:4" x14ac:dyDescent="0.25">
      <c r="A4276" s="264">
        <v>93052</v>
      </c>
      <c r="B4276" s="264" t="s">
        <v>8045</v>
      </c>
      <c r="C4276" s="264" t="s">
        <v>3844</v>
      </c>
      <c r="D4276" s="265">
        <v>510.02</v>
      </c>
    </row>
    <row r="4277" spans="1:4" x14ac:dyDescent="0.25">
      <c r="A4277" s="264">
        <v>93054</v>
      </c>
      <c r="B4277" s="264" t="s">
        <v>8046</v>
      </c>
      <c r="C4277" s="264" t="s">
        <v>3844</v>
      </c>
      <c r="D4277" s="265">
        <v>21.29</v>
      </c>
    </row>
    <row r="4278" spans="1:4" x14ac:dyDescent="0.25">
      <c r="A4278" s="264">
        <v>93055</v>
      </c>
      <c r="B4278" s="264" t="s">
        <v>8047</v>
      </c>
      <c r="C4278" s="264" t="s">
        <v>3844</v>
      </c>
      <c r="D4278" s="265">
        <v>43.63</v>
      </c>
    </row>
    <row r="4279" spans="1:4" x14ac:dyDescent="0.25">
      <c r="A4279" s="264">
        <v>93056</v>
      </c>
      <c r="B4279" s="264" t="s">
        <v>8048</v>
      </c>
      <c r="C4279" s="264" t="s">
        <v>3844</v>
      </c>
      <c r="D4279" s="265">
        <v>15.9</v>
      </c>
    </row>
    <row r="4280" spans="1:4" x14ac:dyDescent="0.25">
      <c r="A4280" s="264">
        <v>93057</v>
      </c>
      <c r="B4280" s="264" t="s">
        <v>8049</v>
      </c>
      <c r="C4280" s="264" t="s">
        <v>3844</v>
      </c>
      <c r="D4280" s="265">
        <v>13.19</v>
      </c>
    </row>
    <row r="4281" spans="1:4" x14ac:dyDescent="0.25">
      <c r="A4281" s="264">
        <v>93058</v>
      </c>
      <c r="B4281" s="264" t="s">
        <v>8050</v>
      </c>
      <c r="C4281" s="264" t="s">
        <v>3844</v>
      </c>
      <c r="D4281" s="265">
        <v>561.01</v>
      </c>
    </row>
    <row r="4282" spans="1:4" x14ac:dyDescent="0.25">
      <c r="A4282" s="264">
        <v>93059</v>
      </c>
      <c r="B4282" s="264" t="s">
        <v>8051</v>
      </c>
      <c r="C4282" s="264" t="s">
        <v>3844</v>
      </c>
      <c r="D4282" s="265">
        <v>28.12</v>
      </c>
    </row>
    <row r="4283" spans="1:4" x14ac:dyDescent="0.25">
      <c r="A4283" s="264">
        <v>93060</v>
      </c>
      <c r="B4283" s="264" t="s">
        <v>8052</v>
      </c>
      <c r="C4283" s="264" t="s">
        <v>3844</v>
      </c>
      <c r="D4283" s="265">
        <v>76.72</v>
      </c>
    </row>
    <row r="4284" spans="1:4" x14ac:dyDescent="0.25">
      <c r="A4284" s="264">
        <v>93061</v>
      </c>
      <c r="B4284" s="264" t="s">
        <v>8053</v>
      </c>
      <c r="C4284" s="264" t="s">
        <v>3844</v>
      </c>
      <c r="D4284" s="265">
        <v>30.56</v>
      </c>
    </row>
    <row r="4285" spans="1:4" x14ac:dyDescent="0.25">
      <c r="A4285" s="264">
        <v>93062</v>
      </c>
      <c r="B4285" s="264" t="s">
        <v>8054</v>
      </c>
      <c r="C4285" s="264" t="s">
        <v>3844</v>
      </c>
      <c r="D4285" s="265">
        <v>25.73</v>
      </c>
    </row>
    <row r="4286" spans="1:4" x14ac:dyDescent="0.25">
      <c r="A4286" s="264">
        <v>93063</v>
      </c>
      <c r="B4286" s="264" t="s">
        <v>8055</v>
      </c>
      <c r="C4286" s="264" t="s">
        <v>3844</v>
      </c>
      <c r="D4286" s="265">
        <v>642.79999999999995</v>
      </c>
    </row>
    <row r="4287" spans="1:4" x14ac:dyDescent="0.25">
      <c r="A4287" s="264">
        <v>93064</v>
      </c>
      <c r="B4287" s="264" t="s">
        <v>8056</v>
      </c>
      <c r="C4287" s="264" t="s">
        <v>3844</v>
      </c>
      <c r="D4287" s="265">
        <v>47.17</v>
      </c>
    </row>
    <row r="4288" spans="1:4" x14ac:dyDescent="0.25">
      <c r="A4288" s="264">
        <v>93065</v>
      </c>
      <c r="B4288" s="264" t="s">
        <v>8057</v>
      </c>
      <c r="C4288" s="264" t="s">
        <v>3844</v>
      </c>
      <c r="D4288" s="265">
        <v>42.35</v>
      </c>
    </row>
    <row r="4289" spans="1:4" x14ac:dyDescent="0.25">
      <c r="A4289" s="264">
        <v>93066</v>
      </c>
      <c r="B4289" s="264" t="s">
        <v>8058</v>
      </c>
      <c r="C4289" s="264" t="s">
        <v>3844</v>
      </c>
      <c r="D4289" s="265">
        <v>806.72</v>
      </c>
    </row>
    <row r="4290" spans="1:4" x14ac:dyDescent="0.25">
      <c r="A4290" s="264">
        <v>93067</v>
      </c>
      <c r="B4290" s="264" t="s">
        <v>8059</v>
      </c>
      <c r="C4290" s="264" t="s">
        <v>3844</v>
      </c>
      <c r="D4290" s="265">
        <v>70.34</v>
      </c>
    </row>
    <row r="4291" spans="1:4" x14ac:dyDescent="0.25">
      <c r="A4291" s="264">
        <v>93068</v>
      </c>
      <c r="B4291" s="264" t="s">
        <v>8060</v>
      </c>
      <c r="C4291" s="264" t="s">
        <v>3844</v>
      </c>
      <c r="D4291" s="265">
        <v>59.78</v>
      </c>
    </row>
    <row r="4292" spans="1:4" x14ac:dyDescent="0.25">
      <c r="A4292" s="264">
        <v>93069</v>
      </c>
      <c r="B4292" s="264" t="s">
        <v>8061</v>
      </c>
      <c r="C4292" s="264" t="s">
        <v>3844</v>
      </c>
      <c r="D4292" s="266">
        <v>1118.32</v>
      </c>
    </row>
    <row r="4293" spans="1:4" x14ac:dyDescent="0.25">
      <c r="A4293" s="264">
        <v>93070</v>
      </c>
      <c r="B4293" s="264" t="s">
        <v>8062</v>
      </c>
      <c r="C4293" s="264" t="s">
        <v>3844</v>
      </c>
      <c r="D4293" s="265">
        <v>179.2</v>
      </c>
    </row>
    <row r="4294" spans="1:4" x14ac:dyDescent="0.25">
      <c r="A4294" s="264">
        <v>93071</v>
      </c>
      <c r="B4294" s="264" t="s">
        <v>8063</v>
      </c>
      <c r="C4294" s="264" t="s">
        <v>3844</v>
      </c>
      <c r="D4294" s="265">
        <v>164.78</v>
      </c>
    </row>
    <row r="4295" spans="1:4" x14ac:dyDescent="0.25">
      <c r="A4295" s="264">
        <v>93072</v>
      </c>
      <c r="B4295" s="264" t="s">
        <v>8064</v>
      </c>
      <c r="C4295" s="264" t="s">
        <v>3844</v>
      </c>
      <c r="D4295" s="266">
        <v>1476</v>
      </c>
    </row>
    <row r="4296" spans="1:4" x14ac:dyDescent="0.25">
      <c r="A4296" s="264">
        <v>93074</v>
      </c>
      <c r="B4296" s="264" t="s">
        <v>8065</v>
      </c>
      <c r="C4296" s="264" t="s">
        <v>3844</v>
      </c>
      <c r="D4296" s="265">
        <v>11.91</v>
      </c>
    </row>
    <row r="4297" spans="1:4" x14ac:dyDescent="0.25">
      <c r="A4297" s="264">
        <v>93075</v>
      </c>
      <c r="B4297" s="264" t="s">
        <v>8066</v>
      </c>
      <c r="C4297" s="264" t="s">
        <v>3844</v>
      </c>
      <c r="D4297" s="265">
        <v>18.41</v>
      </c>
    </row>
    <row r="4298" spans="1:4" x14ac:dyDescent="0.25">
      <c r="A4298" s="264">
        <v>93076</v>
      </c>
      <c r="B4298" s="264" t="s">
        <v>8067</v>
      </c>
      <c r="C4298" s="264" t="s">
        <v>3844</v>
      </c>
      <c r="D4298" s="265">
        <v>19.55</v>
      </c>
    </row>
    <row r="4299" spans="1:4" x14ac:dyDescent="0.25">
      <c r="A4299" s="264">
        <v>93077</v>
      </c>
      <c r="B4299" s="264" t="s">
        <v>8068</v>
      </c>
      <c r="C4299" s="264" t="s">
        <v>3844</v>
      </c>
      <c r="D4299" s="265">
        <v>26.34</v>
      </c>
    </row>
    <row r="4300" spans="1:4" x14ac:dyDescent="0.25">
      <c r="A4300" s="264">
        <v>93078</v>
      </c>
      <c r="B4300" s="264" t="s">
        <v>8069</v>
      </c>
      <c r="C4300" s="264" t="s">
        <v>3844</v>
      </c>
      <c r="D4300" s="265">
        <v>29.61</v>
      </c>
    </row>
    <row r="4301" spans="1:4" x14ac:dyDescent="0.25">
      <c r="A4301" s="264">
        <v>93079</v>
      </c>
      <c r="B4301" s="264" t="s">
        <v>8070</v>
      </c>
      <c r="C4301" s="264" t="s">
        <v>3844</v>
      </c>
      <c r="D4301" s="265">
        <v>27.57</v>
      </c>
    </row>
    <row r="4302" spans="1:4" x14ac:dyDescent="0.25">
      <c r="A4302" s="264">
        <v>93080</v>
      </c>
      <c r="B4302" s="264" t="s">
        <v>8071</v>
      </c>
      <c r="C4302" s="264" t="s">
        <v>3844</v>
      </c>
      <c r="D4302" s="265">
        <v>7.73</v>
      </c>
    </row>
    <row r="4303" spans="1:4" x14ac:dyDescent="0.25">
      <c r="A4303" s="264">
        <v>93081</v>
      </c>
      <c r="B4303" s="264" t="s">
        <v>8072</v>
      </c>
      <c r="C4303" s="264" t="s">
        <v>3844</v>
      </c>
      <c r="D4303" s="265">
        <v>17.52</v>
      </c>
    </row>
    <row r="4304" spans="1:4" x14ac:dyDescent="0.25">
      <c r="A4304" s="264">
        <v>93082</v>
      </c>
      <c r="B4304" s="264" t="s">
        <v>8073</v>
      </c>
      <c r="C4304" s="264" t="s">
        <v>3844</v>
      </c>
      <c r="D4304" s="265">
        <v>22.78</v>
      </c>
    </row>
    <row r="4305" spans="1:4" x14ac:dyDescent="0.25">
      <c r="A4305" s="264">
        <v>93083</v>
      </c>
      <c r="B4305" s="264" t="s">
        <v>8074</v>
      </c>
      <c r="C4305" s="264" t="s">
        <v>3844</v>
      </c>
      <c r="D4305" s="265">
        <v>441.26</v>
      </c>
    </row>
    <row r="4306" spans="1:4" x14ac:dyDescent="0.25">
      <c r="A4306" s="264">
        <v>93084</v>
      </c>
      <c r="B4306" s="264" t="s">
        <v>8075</v>
      </c>
      <c r="C4306" s="264" t="s">
        <v>3844</v>
      </c>
      <c r="D4306" s="265">
        <v>12.82</v>
      </c>
    </row>
    <row r="4307" spans="1:4" x14ac:dyDescent="0.25">
      <c r="A4307" s="264">
        <v>93085</v>
      </c>
      <c r="B4307" s="264" t="s">
        <v>8076</v>
      </c>
      <c r="C4307" s="264" t="s">
        <v>3844</v>
      </c>
      <c r="D4307" s="265">
        <v>13.48</v>
      </c>
    </row>
    <row r="4308" spans="1:4" x14ac:dyDescent="0.25">
      <c r="A4308" s="264">
        <v>93086</v>
      </c>
      <c r="B4308" s="264" t="s">
        <v>8077</v>
      </c>
      <c r="C4308" s="264" t="s">
        <v>3844</v>
      </c>
      <c r="D4308" s="265">
        <v>512.28</v>
      </c>
    </row>
    <row r="4309" spans="1:4" x14ac:dyDescent="0.25">
      <c r="A4309" s="264">
        <v>93087</v>
      </c>
      <c r="B4309" s="264" t="s">
        <v>8078</v>
      </c>
      <c r="C4309" s="264" t="s">
        <v>3844</v>
      </c>
      <c r="D4309" s="265">
        <v>18.32</v>
      </c>
    </row>
    <row r="4310" spans="1:4" x14ac:dyDescent="0.25">
      <c r="A4310" s="264">
        <v>93088</v>
      </c>
      <c r="B4310" s="264" t="s">
        <v>8079</v>
      </c>
      <c r="C4310" s="264" t="s">
        <v>3844</v>
      </c>
      <c r="D4310" s="265">
        <v>22.72</v>
      </c>
    </row>
    <row r="4311" spans="1:4" x14ac:dyDescent="0.25">
      <c r="A4311" s="264">
        <v>93089</v>
      </c>
      <c r="B4311" s="264" t="s">
        <v>8080</v>
      </c>
      <c r="C4311" s="264" t="s">
        <v>3844</v>
      </c>
      <c r="D4311" s="265">
        <v>45.89</v>
      </c>
    </row>
    <row r="4312" spans="1:4" x14ac:dyDescent="0.25">
      <c r="A4312" s="264">
        <v>93090</v>
      </c>
      <c r="B4312" s="264" t="s">
        <v>8081</v>
      </c>
      <c r="C4312" s="264" t="s">
        <v>3844</v>
      </c>
      <c r="D4312" s="265">
        <v>17.989999999999998</v>
      </c>
    </row>
    <row r="4313" spans="1:4" x14ac:dyDescent="0.25">
      <c r="A4313" s="264">
        <v>93091</v>
      </c>
      <c r="B4313" s="264" t="s">
        <v>8082</v>
      </c>
      <c r="C4313" s="264" t="s">
        <v>3844</v>
      </c>
      <c r="D4313" s="265">
        <v>15.35</v>
      </c>
    </row>
    <row r="4314" spans="1:4" x14ac:dyDescent="0.25">
      <c r="A4314" s="264">
        <v>93092</v>
      </c>
      <c r="B4314" s="264" t="s">
        <v>8083</v>
      </c>
      <c r="C4314" s="264" t="s">
        <v>3844</v>
      </c>
      <c r="D4314" s="265">
        <v>563.1</v>
      </c>
    </row>
    <row r="4315" spans="1:4" x14ac:dyDescent="0.25">
      <c r="A4315" s="264">
        <v>93093</v>
      </c>
      <c r="B4315" s="264" t="s">
        <v>8084</v>
      </c>
      <c r="C4315" s="264" t="s">
        <v>3844</v>
      </c>
      <c r="D4315" s="265">
        <v>29.17</v>
      </c>
    </row>
    <row r="4316" spans="1:4" x14ac:dyDescent="0.25">
      <c r="A4316" s="264">
        <v>93094</v>
      </c>
      <c r="B4316" s="264" t="s">
        <v>8085</v>
      </c>
      <c r="C4316" s="264" t="s">
        <v>3844</v>
      </c>
      <c r="D4316" s="265">
        <v>78.81</v>
      </c>
    </row>
    <row r="4317" spans="1:4" x14ac:dyDescent="0.25">
      <c r="A4317" s="264">
        <v>93097</v>
      </c>
      <c r="B4317" s="264" t="s">
        <v>8086</v>
      </c>
      <c r="C4317" s="264" t="s">
        <v>3844</v>
      </c>
      <c r="D4317" s="265">
        <v>12.12</v>
      </c>
    </row>
    <row r="4318" spans="1:4" x14ac:dyDescent="0.25">
      <c r="A4318" s="264">
        <v>93098</v>
      </c>
      <c r="B4318" s="264" t="s">
        <v>8087</v>
      </c>
      <c r="C4318" s="264" t="s">
        <v>3844</v>
      </c>
      <c r="D4318" s="265">
        <v>18.510000000000002</v>
      </c>
    </row>
    <row r="4319" spans="1:4" x14ac:dyDescent="0.25">
      <c r="A4319" s="264">
        <v>93099</v>
      </c>
      <c r="B4319" s="264" t="s">
        <v>8088</v>
      </c>
      <c r="C4319" s="264" t="s">
        <v>3844</v>
      </c>
      <c r="D4319" s="265">
        <v>22.05</v>
      </c>
    </row>
    <row r="4320" spans="1:4" x14ac:dyDescent="0.25">
      <c r="A4320" s="264">
        <v>93100</v>
      </c>
      <c r="B4320" s="264" t="s">
        <v>8089</v>
      </c>
      <c r="C4320" s="264" t="s">
        <v>3844</v>
      </c>
      <c r="D4320" s="265">
        <v>27.58</v>
      </c>
    </row>
    <row r="4321" spans="1:4" x14ac:dyDescent="0.25">
      <c r="A4321" s="264">
        <v>93101</v>
      </c>
      <c r="B4321" s="264" t="s">
        <v>8090</v>
      </c>
      <c r="C4321" s="264" t="s">
        <v>3844</v>
      </c>
      <c r="D4321" s="265">
        <v>30.86</v>
      </c>
    </row>
    <row r="4322" spans="1:4" x14ac:dyDescent="0.25">
      <c r="A4322" s="264">
        <v>93102</v>
      </c>
      <c r="B4322" s="264" t="s">
        <v>8091</v>
      </c>
      <c r="C4322" s="264" t="s">
        <v>3844</v>
      </c>
      <c r="D4322" s="265">
        <v>32.03</v>
      </c>
    </row>
    <row r="4323" spans="1:4" x14ac:dyDescent="0.25">
      <c r="A4323" s="264">
        <v>93103</v>
      </c>
      <c r="B4323" s="264" t="s">
        <v>8092</v>
      </c>
      <c r="C4323" s="264" t="s">
        <v>3844</v>
      </c>
      <c r="D4323" s="265">
        <v>7.87</v>
      </c>
    </row>
    <row r="4324" spans="1:4" x14ac:dyDescent="0.25">
      <c r="A4324" s="264">
        <v>93104</v>
      </c>
      <c r="B4324" s="264" t="s">
        <v>8093</v>
      </c>
      <c r="C4324" s="264" t="s">
        <v>3844</v>
      </c>
      <c r="D4324" s="265">
        <v>17.579999999999998</v>
      </c>
    </row>
    <row r="4325" spans="1:4" x14ac:dyDescent="0.25">
      <c r="A4325" s="264">
        <v>93105</v>
      </c>
      <c r="B4325" s="264" t="s">
        <v>8094</v>
      </c>
      <c r="C4325" s="264" t="s">
        <v>3844</v>
      </c>
      <c r="D4325" s="265">
        <v>22.92</v>
      </c>
    </row>
    <row r="4326" spans="1:4" x14ac:dyDescent="0.25">
      <c r="A4326" s="264">
        <v>93106</v>
      </c>
      <c r="B4326" s="264" t="s">
        <v>8095</v>
      </c>
      <c r="C4326" s="264" t="s">
        <v>3844</v>
      </c>
      <c r="D4326" s="265">
        <v>441.4</v>
      </c>
    </row>
    <row r="4327" spans="1:4" x14ac:dyDescent="0.25">
      <c r="A4327" s="264">
        <v>93107</v>
      </c>
      <c r="B4327" s="264" t="s">
        <v>8096</v>
      </c>
      <c r="C4327" s="264" t="s">
        <v>3844</v>
      </c>
      <c r="D4327" s="265">
        <v>14.51</v>
      </c>
    </row>
    <row r="4328" spans="1:4" x14ac:dyDescent="0.25">
      <c r="A4328" s="264">
        <v>93108</v>
      </c>
      <c r="B4328" s="264" t="s">
        <v>8097</v>
      </c>
      <c r="C4328" s="264" t="s">
        <v>3844</v>
      </c>
      <c r="D4328" s="265">
        <v>12.24</v>
      </c>
    </row>
    <row r="4329" spans="1:4" x14ac:dyDescent="0.25">
      <c r="A4329" s="264">
        <v>93109</v>
      </c>
      <c r="B4329" s="264" t="s">
        <v>8098</v>
      </c>
      <c r="C4329" s="264" t="s">
        <v>3844</v>
      </c>
      <c r="D4329" s="265">
        <v>513.97</v>
      </c>
    </row>
    <row r="4330" spans="1:4" x14ac:dyDescent="0.25">
      <c r="A4330" s="264">
        <v>93110</v>
      </c>
      <c r="B4330" s="264" t="s">
        <v>8099</v>
      </c>
      <c r="C4330" s="264" t="s">
        <v>3844</v>
      </c>
      <c r="D4330" s="265">
        <v>19.170000000000002</v>
      </c>
    </row>
    <row r="4331" spans="1:4" x14ac:dyDescent="0.25">
      <c r="A4331" s="264">
        <v>93111</v>
      </c>
      <c r="B4331" s="264" t="s">
        <v>8100</v>
      </c>
      <c r="C4331" s="264" t="s">
        <v>3844</v>
      </c>
      <c r="D4331" s="265">
        <v>23.26</v>
      </c>
    </row>
    <row r="4332" spans="1:4" x14ac:dyDescent="0.25">
      <c r="A4332" s="264">
        <v>93112</v>
      </c>
      <c r="B4332" s="264" t="s">
        <v>8101</v>
      </c>
      <c r="C4332" s="264" t="s">
        <v>3844</v>
      </c>
      <c r="D4332" s="265">
        <v>47.58</v>
      </c>
    </row>
    <row r="4333" spans="1:4" x14ac:dyDescent="0.25">
      <c r="A4333" s="264">
        <v>93113</v>
      </c>
      <c r="B4333" s="264" t="s">
        <v>8102</v>
      </c>
      <c r="C4333" s="264" t="s">
        <v>3844</v>
      </c>
      <c r="D4333" s="265">
        <v>20.98</v>
      </c>
    </row>
    <row r="4334" spans="1:4" x14ac:dyDescent="0.25">
      <c r="A4334" s="264">
        <v>93114</v>
      </c>
      <c r="B4334" s="264" t="s">
        <v>8103</v>
      </c>
      <c r="C4334" s="264" t="s">
        <v>3844</v>
      </c>
      <c r="D4334" s="265">
        <v>30.67</v>
      </c>
    </row>
    <row r="4335" spans="1:4" x14ac:dyDescent="0.25">
      <c r="A4335" s="264">
        <v>93115</v>
      </c>
      <c r="B4335" s="264" t="s">
        <v>8104</v>
      </c>
      <c r="C4335" s="264" t="s">
        <v>3844</v>
      </c>
      <c r="D4335" s="265">
        <v>81.8</v>
      </c>
    </row>
    <row r="4336" spans="1:4" x14ac:dyDescent="0.25">
      <c r="A4336" s="264">
        <v>93116</v>
      </c>
      <c r="B4336" s="264" t="s">
        <v>8105</v>
      </c>
      <c r="C4336" s="264" t="s">
        <v>3844</v>
      </c>
      <c r="D4336" s="265">
        <v>566.09</v>
      </c>
    </row>
    <row r="4337" spans="1:4" x14ac:dyDescent="0.25">
      <c r="A4337" s="264">
        <v>93117</v>
      </c>
      <c r="B4337" s="264" t="s">
        <v>8106</v>
      </c>
      <c r="C4337" s="264" t="s">
        <v>3844</v>
      </c>
      <c r="D4337" s="265">
        <v>55.82</v>
      </c>
    </row>
    <row r="4338" spans="1:4" x14ac:dyDescent="0.25">
      <c r="A4338" s="264">
        <v>93118</v>
      </c>
      <c r="B4338" s="264" t="s">
        <v>8107</v>
      </c>
      <c r="C4338" s="264" t="s">
        <v>3844</v>
      </c>
      <c r="D4338" s="265">
        <v>82.26</v>
      </c>
    </row>
    <row r="4339" spans="1:4" x14ac:dyDescent="0.25">
      <c r="A4339" s="264">
        <v>93119</v>
      </c>
      <c r="B4339" s="264" t="s">
        <v>8108</v>
      </c>
      <c r="C4339" s="264" t="s">
        <v>3844</v>
      </c>
      <c r="D4339" s="265">
        <v>16.18</v>
      </c>
    </row>
    <row r="4340" spans="1:4" x14ac:dyDescent="0.25">
      <c r="A4340" s="264">
        <v>93120</v>
      </c>
      <c r="B4340" s="264" t="s">
        <v>8109</v>
      </c>
      <c r="C4340" s="264" t="s">
        <v>3844</v>
      </c>
      <c r="D4340" s="265">
        <v>24.65</v>
      </c>
    </row>
    <row r="4341" spans="1:4" x14ac:dyDescent="0.25">
      <c r="A4341" s="264">
        <v>93121</v>
      </c>
      <c r="B4341" s="264" t="s">
        <v>8110</v>
      </c>
      <c r="C4341" s="264" t="s">
        <v>3844</v>
      </c>
      <c r="D4341" s="265">
        <v>27.92</v>
      </c>
    </row>
    <row r="4342" spans="1:4" x14ac:dyDescent="0.25">
      <c r="A4342" s="264">
        <v>93122</v>
      </c>
      <c r="B4342" s="264" t="s">
        <v>8111</v>
      </c>
      <c r="C4342" s="264" t="s">
        <v>3844</v>
      </c>
      <c r="D4342" s="265">
        <v>24.46</v>
      </c>
    </row>
    <row r="4343" spans="1:4" x14ac:dyDescent="0.25">
      <c r="A4343" s="264">
        <v>93123</v>
      </c>
      <c r="B4343" s="264" t="s">
        <v>8112</v>
      </c>
      <c r="C4343" s="264" t="s">
        <v>3844</v>
      </c>
      <c r="D4343" s="265">
        <v>55.49</v>
      </c>
    </row>
    <row r="4344" spans="1:4" x14ac:dyDescent="0.25">
      <c r="A4344" s="264">
        <v>93124</v>
      </c>
      <c r="B4344" s="264" t="s">
        <v>8113</v>
      </c>
      <c r="C4344" s="264" t="s">
        <v>3844</v>
      </c>
      <c r="D4344" s="265">
        <v>87.57</v>
      </c>
    </row>
    <row r="4345" spans="1:4" x14ac:dyDescent="0.25">
      <c r="A4345" s="264">
        <v>93125</v>
      </c>
      <c r="B4345" s="264" t="s">
        <v>8114</v>
      </c>
      <c r="C4345" s="264" t="s">
        <v>3844</v>
      </c>
      <c r="D4345" s="265">
        <v>129.03</v>
      </c>
    </row>
    <row r="4346" spans="1:4" x14ac:dyDescent="0.25">
      <c r="A4346" s="264">
        <v>93126</v>
      </c>
      <c r="B4346" s="264" t="s">
        <v>8115</v>
      </c>
      <c r="C4346" s="264" t="s">
        <v>3844</v>
      </c>
      <c r="D4346" s="265">
        <v>286.92</v>
      </c>
    </row>
    <row r="4347" spans="1:4" x14ac:dyDescent="0.25">
      <c r="A4347" s="264">
        <v>93133</v>
      </c>
      <c r="B4347" s="264" t="s">
        <v>8116</v>
      </c>
      <c r="C4347" s="264" t="s">
        <v>3844</v>
      </c>
      <c r="D4347" s="265">
        <v>17.7</v>
      </c>
    </row>
    <row r="4348" spans="1:4" x14ac:dyDescent="0.25">
      <c r="A4348" s="264">
        <v>94465</v>
      </c>
      <c r="B4348" s="264" t="s">
        <v>8117</v>
      </c>
      <c r="C4348" s="264" t="s">
        <v>3844</v>
      </c>
      <c r="D4348" s="265">
        <v>50.79</v>
      </c>
    </row>
    <row r="4349" spans="1:4" x14ac:dyDescent="0.25">
      <c r="A4349" s="264">
        <v>94466</v>
      </c>
      <c r="B4349" s="264" t="s">
        <v>8118</v>
      </c>
      <c r="C4349" s="264" t="s">
        <v>3844</v>
      </c>
      <c r="D4349" s="265">
        <v>50.82</v>
      </c>
    </row>
    <row r="4350" spans="1:4" x14ac:dyDescent="0.25">
      <c r="A4350" s="264">
        <v>94467</v>
      </c>
      <c r="B4350" s="264" t="s">
        <v>8119</v>
      </c>
      <c r="C4350" s="264" t="s">
        <v>3844</v>
      </c>
      <c r="D4350" s="265">
        <v>80.88</v>
      </c>
    </row>
    <row r="4351" spans="1:4" x14ac:dyDescent="0.25">
      <c r="A4351" s="264">
        <v>94468</v>
      </c>
      <c r="B4351" s="264" t="s">
        <v>8120</v>
      </c>
      <c r="C4351" s="264" t="s">
        <v>3844</v>
      </c>
      <c r="D4351" s="265">
        <v>70.2</v>
      </c>
    </row>
    <row r="4352" spans="1:4" x14ac:dyDescent="0.25">
      <c r="A4352" s="264">
        <v>94469</v>
      </c>
      <c r="B4352" s="264" t="s">
        <v>8121</v>
      </c>
      <c r="C4352" s="264" t="s">
        <v>3844</v>
      </c>
      <c r="D4352" s="265">
        <v>118.36</v>
      </c>
    </row>
    <row r="4353" spans="1:4" x14ac:dyDescent="0.25">
      <c r="A4353" s="264">
        <v>94470</v>
      </c>
      <c r="B4353" s="264" t="s">
        <v>8122</v>
      </c>
      <c r="C4353" s="264" t="s">
        <v>3844</v>
      </c>
      <c r="D4353" s="265">
        <v>108.85</v>
      </c>
    </row>
    <row r="4354" spans="1:4" x14ac:dyDescent="0.25">
      <c r="A4354" s="264">
        <v>94471</v>
      </c>
      <c r="B4354" s="264" t="s">
        <v>8123</v>
      </c>
      <c r="C4354" s="264" t="s">
        <v>3844</v>
      </c>
      <c r="D4354" s="265">
        <v>73.09</v>
      </c>
    </row>
    <row r="4355" spans="1:4" x14ac:dyDescent="0.25">
      <c r="A4355" s="264">
        <v>94472</v>
      </c>
      <c r="B4355" s="264" t="s">
        <v>8124</v>
      </c>
      <c r="C4355" s="264" t="s">
        <v>3844</v>
      </c>
      <c r="D4355" s="265">
        <v>75.47</v>
      </c>
    </row>
    <row r="4356" spans="1:4" x14ac:dyDescent="0.25">
      <c r="A4356" s="264">
        <v>94473</v>
      </c>
      <c r="B4356" s="264" t="s">
        <v>8125</v>
      </c>
      <c r="C4356" s="264" t="s">
        <v>3844</v>
      </c>
      <c r="D4356" s="265">
        <v>115.61</v>
      </c>
    </row>
    <row r="4357" spans="1:4" x14ac:dyDescent="0.25">
      <c r="A4357" s="264">
        <v>94474</v>
      </c>
      <c r="B4357" s="264" t="s">
        <v>8126</v>
      </c>
      <c r="C4357" s="264" t="s">
        <v>3844</v>
      </c>
      <c r="D4357" s="265">
        <v>126.07</v>
      </c>
    </row>
    <row r="4358" spans="1:4" x14ac:dyDescent="0.25">
      <c r="A4358" s="264">
        <v>94475</v>
      </c>
      <c r="B4358" s="264" t="s">
        <v>8127</v>
      </c>
      <c r="C4358" s="264" t="s">
        <v>3844</v>
      </c>
      <c r="D4358" s="265">
        <v>159.66999999999999</v>
      </c>
    </row>
    <row r="4359" spans="1:4" x14ac:dyDescent="0.25">
      <c r="A4359" s="264">
        <v>94476</v>
      </c>
      <c r="B4359" s="264" t="s">
        <v>8128</v>
      </c>
      <c r="C4359" s="264" t="s">
        <v>3844</v>
      </c>
      <c r="D4359" s="265">
        <v>179.81</v>
      </c>
    </row>
    <row r="4360" spans="1:4" x14ac:dyDescent="0.25">
      <c r="A4360" s="264">
        <v>94477</v>
      </c>
      <c r="B4360" s="264" t="s">
        <v>8129</v>
      </c>
      <c r="C4360" s="264" t="s">
        <v>3844</v>
      </c>
      <c r="D4360" s="265">
        <v>97.22</v>
      </c>
    </row>
    <row r="4361" spans="1:4" x14ac:dyDescent="0.25">
      <c r="A4361" s="264">
        <v>94478</v>
      </c>
      <c r="B4361" s="264" t="s">
        <v>8130</v>
      </c>
      <c r="C4361" s="264" t="s">
        <v>3844</v>
      </c>
      <c r="D4361" s="265">
        <v>159.19</v>
      </c>
    </row>
    <row r="4362" spans="1:4" x14ac:dyDescent="0.25">
      <c r="A4362" s="264">
        <v>94479</v>
      </c>
      <c r="B4362" s="264" t="s">
        <v>8131</v>
      </c>
      <c r="C4362" s="264" t="s">
        <v>3844</v>
      </c>
      <c r="D4362" s="265">
        <v>210.74</v>
      </c>
    </row>
    <row r="4363" spans="1:4" x14ac:dyDescent="0.25">
      <c r="A4363" s="264">
        <v>94606</v>
      </c>
      <c r="B4363" s="264" t="s">
        <v>8132</v>
      </c>
      <c r="C4363" s="264" t="s">
        <v>3844</v>
      </c>
      <c r="D4363" s="265">
        <v>75.430000000000007</v>
      </c>
    </row>
    <row r="4364" spans="1:4" x14ac:dyDescent="0.25">
      <c r="A4364" s="264">
        <v>94608</v>
      </c>
      <c r="B4364" s="264" t="s">
        <v>8133</v>
      </c>
      <c r="C4364" s="264" t="s">
        <v>3844</v>
      </c>
      <c r="D4364" s="265">
        <v>188.46</v>
      </c>
    </row>
    <row r="4365" spans="1:4" x14ac:dyDescent="0.25">
      <c r="A4365" s="264">
        <v>94610</v>
      </c>
      <c r="B4365" s="264" t="s">
        <v>8134</v>
      </c>
      <c r="C4365" s="264" t="s">
        <v>3844</v>
      </c>
      <c r="D4365" s="265">
        <v>280.77999999999997</v>
      </c>
    </row>
    <row r="4366" spans="1:4" x14ac:dyDescent="0.25">
      <c r="A4366" s="264">
        <v>94612</v>
      </c>
      <c r="B4366" s="264" t="s">
        <v>8135</v>
      </c>
      <c r="C4366" s="264" t="s">
        <v>3844</v>
      </c>
      <c r="D4366" s="265">
        <v>394.88</v>
      </c>
    </row>
    <row r="4367" spans="1:4" x14ac:dyDescent="0.25">
      <c r="A4367" s="264">
        <v>94614</v>
      </c>
      <c r="B4367" s="264" t="s">
        <v>8136</v>
      </c>
      <c r="C4367" s="264" t="s">
        <v>3844</v>
      </c>
      <c r="D4367" s="265">
        <v>127.98</v>
      </c>
    </row>
    <row r="4368" spans="1:4" x14ac:dyDescent="0.25">
      <c r="A4368" s="264">
        <v>94615</v>
      </c>
      <c r="B4368" s="264" t="s">
        <v>8137</v>
      </c>
      <c r="C4368" s="264" t="s">
        <v>3844</v>
      </c>
      <c r="D4368" s="265">
        <v>145.72</v>
      </c>
    </row>
    <row r="4369" spans="1:4" x14ac:dyDescent="0.25">
      <c r="A4369" s="264">
        <v>94616</v>
      </c>
      <c r="B4369" s="264" t="s">
        <v>8138</v>
      </c>
      <c r="C4369" s="264" t="s">
        <v>3844</v>
      </c>
      <c r="D4369" s="265">
        <v>361.18</v>
      </c>
    </row>
    <row r="4370" spans="1:4" x14ac:dyDescent="0.25">
      <c r="A4370" s="264">
        <v>94617</v>
      </c>
      <c r="B4370" s="264" t="s">
        <v>8139</v>
      </c>
      <c r="C4370" s="264" t="s">
        <v>3844</v>
      </c>
      <c r="D4370" s="265">
        <v>299.48</v>
      </c>
    </row>
    <row r="4371" spans="1:4" x14ac:dyDescent="0.25">
      <c r="A4371" s="264">
        <v>94618</v>
      </c>
      <c r="B4371" s="264" t="s">
        <v>8140</v>
      </c>
      <c r="C4371" s="264" t="s">
        <v>3844</v>
      </c>
      <c r="D4371" s="265">
        <v>354.36</v>
      </c>
    </row>
    <row r="4372" spans="1:4" x14ac:dyDescent="0.25">
      <c r="A4372" s="264">
        <v>94620</v>
      </c>
      <c r="B4372" s="264" t="s">
        <v>8141</v>
      </c>
      <c r="C4372" s="264" t="s">
        <v>3844</v>
      </c>
      <c r="D4372" s="265">
        <v>815.84</v>
      </c>
    </row>
    <row r="4373" spans="1:4" x14ac:dyDescent="0.25">
      <c r="A4373" s="264">
        <v>94622</v>
      </c>
      <c r="B4373" s="264" t="s">
        <v>8142</v>
      </c>
      <c r="C4373" s="264" t="s">
        <v>3844</v>
      </c>
      <c r="D4373" s="265">
        <v>187.64</v>
      </c>
    </row>
    <row r="4374" spans="1:4" x14ac:dyDescent="0.25">
      <c r="A4374" s="264">
        <v>94623</v>
      </c>
      <c r="B4374" s="264" t="s">
        <v>8143</v>
      </c>
      <c r="C4374" s="264" t="s">
        <v>3844</v>
      </c>
      <c r="D4374" s="265">
        <v>447.03</v>
      </c>
    </row>
    <row r="4375" spans="1:4" x14ac:dyDescent="0.25">
      <c r="A4375" s="264">
        <v>94624</v>
      </c>
      <c r="B4375" s="264" t="s">
        <v>8144</v>
      </c>
      <c r="C4375" s="264" t="s">
        <v>3844</v>
      </c>
      <c r="D4375" s="265">
        <v>682.09</v>
      </c>
    </row>
    <row r="4376" spans="1:4" x14ac:dyDescent="0.25">
      <c r="A4376" s="264">
        <v>94625</v>
      </c>
      <c r="B4376" s="264" t="s">
        <v>8145</v>
      </c>
      <c r="C4376" s="264" t="s">
        <v>3844</v>
      </c>
      <c r="D4376" s="266">
        <v>1424.34</v>
      </c>
    </row>
    <row r="4377" spans="1:4" x14ac:dyDescent="0.25">
      <c r="A4377" s="264">
        <v>94656</v>
      </c>
      <c r="B4377" s="264" t="s">
        <v>8146</v>
      </c>
      <c r="C4377" s="264" t="s">
        <v>3844</v>
      </c>
      <c r="D4377" s="265">
        <v>6.15</v>
      </c>
    </row>
    <row r="4378" spans="1:4" x14ac:dyDescent="0.25">
      <c r="A4378" s="264">
        <v>94657</v>
      </c>
      <c r="B4378" s="264" t="s">
        <v>8147</v>
      </c>
      <c r="C4378" s="264" t="s">
        <v>3844</v>
      </c>
      <c r="D4378" s="265">
        <v>6.05</v>
      </c>
    </row>
    <row r="4379" spans="1:4" x14ac:dyDescent="0.25">
      <c r="A4379" s="264">
        <v>94658</v>
      </c>
      <c r="B4379" s="264" t="s">
        <v>8148</v>
      </c>
      <c r="C4379" s="264" t="s">
        <v>3844</v>
      </c>
      <c r="D4379" s="265">
        <v>7.45</v>
      </c>
    </row>
    <row r="4380" spans="1:4" x14ac:dyDescent="0.25">
      <c r="A4380" s="264">
        <v>94659</v>
      </c>
      <c r="B4380" s="264" t="s">
        <v>8149</v>
      </c>
      <c r="C4380" s="264" t="s">
        <v>3844</v>
      </c>
      <c r="D4380" s="265">
        <v>7.75</v>
      </c>
    </row>
    <row r="4381" spans="1:4" x14ac:dyDescent="0.25">
      <c r="A4381" s="264">
        <v>94660</v>
      </c>
      <c r="B4381" s="264" t="s">
        <v>8150</v>
      </c>
      <c r="C4381" s="264" t="s">
        <v>3844</v>
      </c>
      <c r="D4381" s="265">
        <v>12.91</v>
      </c>
    </row>
    <row r="4382" spans="1:4" x14ac:dyDescent="0.25">
      <c r="A4382" s="264">
        <v>94661</v>
      </c>
      <c r="B4382" s="264" t="s">
        <v>8151</v>
      </c>
      <c r="C4382" s="264" t="s">
        <v>3844</v>
      </c>
      <c r="D4382" s="265">
        <v>13.7</v>
      </c>
    </row>
    <row r="4383" spans="1:4" x14ac:dyDescent="0.25">
      <c r="A4383" s="264">
        <v>94662</v>
      </c>
      <c r="B4383" s="264" t="s">
        <v>8152</v>
      </c>
      <c r="C4383" s="264" t="s">
        <v>3844</v>
      </c>
      <c r="D4383" s="265">
        <v>13.99</v>
      </c>
    </row>
    <row r="4384" spans="1:4" x14ac:dyDescent="0.25">
      <c r="A4384" s="264">
        <v>94663</v>
      </c>
      <c r="B4384" s="264" t="s">
        <v>8153</v>
      </c>
      <c r="C4384" s="264" t="s">
        <v>3844</v>
      </c>
      <c r="D4384" s="265">
        <v>13.85</v>
      </c>
    </row>
    <row r="4385" spans="1:4" x14ac:dyDescent="0.25">
      <c r="A4385" s="264">
        <v>94664</v>
      </c>
      <c r="B4385" s="264" t="s">
        <v>8154</v>
      </c>
      <c r="C4385" s="264" t="s">
        <v>3844</v>
      </c>
      <c r="D4385" s="265">
        <v>30.15</v>
      </c>
    </row>
    <row r="4386" spans="1:4" x14ac:dyDescent="0.25">
      <c r="A4386" s="264">
        <v>94665</v>
      </c>
      <c r="B4386" s="264" t="s">
        <v>8155</v>
      </c>
      <c r="C4386" s="264" t="s">
        <v>3844</v>
      </c>
      <c r="D4386" s="265">
        <v>33.299999999999997</v>
      </c>
    </row>
    <row r="4387" spans="1:4" x14ac:dyDescent="0.25">
      <c r="A4387" s="264">
        <v>94666</v>
      </c>
      <c r="B4387" s="264" t="s">
        <v>8156</v>
      </c>
      <c r="C4387" s="264" t="s">
        <v>3844</v>
      </c>
      <c r="D4387" s="265">
        <v>42.06</v>
      </c>
    </row>
    <row r="4388" spans="1:4" x14ac:dyDescent="0.25">
      <c r="A4388" s="264">
        <v>94667</v>
      </c>
      <c r="B4388" s="264" t="s">
        <v>8157</v>
      </c>
      <c r="C4388" s="264" t="s">
        <v>3844</v>
      </c>
      <c r="D4388" s="265">
        <v>42.2</v>
      </c>
    </row>
    <row r="4389" spans="1:4" x14ac:dyDescent="0.25">
      <c r="A4389" s="264">
        <v>94668</v>
      </c>
      <c r="B4389" s="264" t="s">
        <v>8158</v>
      </c>
      <c r="C4389" s="264" t="s">
        <v>3844</v>
      </c>
      <c r="D4389" s="265">
        <v>64.05</v>
      </c>
    </row>
    <row r="4390" spans="1:4" x14ac:dyDescent="0.25">
      <c r="A4390" s="264">
        <v>94669</v>
      </c>
      <c r="B4390" s="264" t="s">
        <v>8159</v>
      </c>
      <c r="C4390" s="264" t="s">
        <v>3844</v>
      </c>
      <c r="D4390" s="265">
        <v>88.61</v>
      </c>
    </row>
    <row r="4391" spans="1:4" x14ac:dyDescent="0.25">
      <c r="A4391" s="264">
        <v>94670</v>
      </c>
      <c r="B4391" s="264" t="s">
        <v>8160</v>
      </c>
      <c r="C4391" s="264" t="s">
        <v>3844</v>
      </c>
      <c r="D4391" s="265">
        <v>87.74</v>
      </c>
    </row>
    <row r="4392" spans="1:4" x14ac:dyDescent="0.25">
      <c r="A4392" s="264">
        <v>94671</v>
      </c>
      <c r="B4392" s="264" t="s">
        <v>8161</v>
      </c>
      <c r="C4392" s="264" t="s">
        <v>3844</v>
      </c>
      <c r="D4392" s="265">
        <v>132.69</v>
      </c>
    </row>
    <row r="4393" spans="1:4" x14ac:dyDescent="0.25">
      <c r="A4393" s="264">
        <v>94672</v>
      </c>
      <c r="B4393" s="264" t="s">
        <v>8162</v>
      </c>
      <c r="C4393" s="264" t="s">
        <v>3844</v>
      </c>
      <c r="D4393" s="265">
        <v>9.98</v>
      </c>
    </row>
    <row r="4394" spans="1:4" x14ac:dyDescent="0.25">
      <c r="A4394" s="264">
        <v>94673</v>
      </c>
      <c r="B4394" s="264" t="s">
        <v>8163</v>
      </c>
      <c r="C4394" s="264" t="s">
        <v>3844</v>
      </c>
      <c r="D4394" s="265">
        <v>10.78</v>
      </c>
    </row>
    <row r="4395" spans="1:4" x14ac:dyDescent="0.25">
      <c r="A4395" s="264">
        <v>94674</v>
      </c>
      <c r="B4395" s="264" t="s">
        <v>8164</v>
      </c>
      <c r="C4395" s="264" t="s">
        <v>3844</v>
      </c>
      <c r="D4395" s="265">
        <v>9.9700000000000006</v>
      </c>
    </row>
    <row r="4396" spans="1:4" x14ac:dyDescent="0.25">
      <c r="A4396" s="264">
        <v>94675</v>
      </c>
      <c r="B4396" s="264" t="s">
        <v>8165</v>
      </c>
      <c r="C4396" s="264" t="s">
        <v>3844</v>
      </c>
      <c r="D4396" s="265">
        <v>15.78</v>
      </c>
    </row>
    <row r="4397" spans="1:4" x14ac:dyDescent="0.25">
      <c r="A4397" s="264">
        <v>94676</v>
      </c>
      <c r="B4397" s="264" t="s">
        <v>8166</v>
      </c>
      <c r="C4397" s="264" t="s">
        <v>3844</v>
      </c>
      <c r="D4397" s="265">
        <v>18.36</v>
      </c>
    </row>
    <row r="4398" spans="1:4" x14ac:dyDescent="0.25">
      <c r="A4398" s="264">
        <v>94677</v>
      </c>
      <c r="B4398" s="264" t="s">
        <v>8167</v>
      </c>
      <c r="C4398" s="264" t="s">
        <v>3844</v>
      </c>
      <c r="D4398" s="265">
        <v>27.17</v>
      </c>
    </row>
    <row r="4399" spans="1:4" x14ac:dyDescent="0.25">
      <c r="A4399" s="264">
        <v>94678</v>
      </c>
      <c r="B4399" s="264" t="s">
        <v>8168</v>
      </c>
      <c r="C4399" s="264" t="s">
        <v>3844</v>
      </c>
      <c r="D4399" s="265">
        <v>17.05</v>
      </c>
    </row>
    <row r="4400" spans="1:4" x14ac:dyDescent="0.25">
      <c r="A4400" s="264">
        <v>94679</v>
      </c>
      <c r="B4400" s="264" t="s">
        <v>8169</v>
      </c>
      <c r="C4400" s="264" t="s">
        <v>3844</v>
      </c>
      <c r="D4400" s="265">
        <v>28.64</v>
      </c>
    </row>
    <row r="4401" spans="1:4" x14ac:dyDescent="0.25">
      <c r="A4401" s="264">
        <v>94680</v>
      </c>
      <c r="B4401" s="264" t="s">
        <v>8170</v>
      </c>
      <c r="C4401" s="264" t="s">
        <v>3844</v>
      </c>
      <c r="D4401" s="265">
        <v>59.44</v>
      </c>
    </row>
    <row r="4402" spans="1:4" x14ac:dyDescent="0.25">
      <c r="A4402" s="264">
        <v>94681</v>
      </c>
      <c r="B4402" s="264" t="s">
        <v>8171</v>
      </c>
      <c r="C4402" s="264" t="s">
        <v>3844</v>
      </c>
      <c r="D4402" s="265">
        <v>66.849999999999994</v>
      </c>
    </row>
    <row r="4403" spans="1:4" x14ac:dyDescent="0.25">
      <c r="A4403" s="264">
        <v>94682</v>
      </c>
      <c r="B4403" s="264" t="s">
        <v>8172</v>
      </c>
      <c r="C4403" s="264" t="s">
        <v>3844</v>
      </c>
      <c r="D4403" s="265">
        <v>140.69</v>
      </c>
    </row>
    <row r="4404" spans="1:4" x14ac:dyDescent="0.25">
      <c r="A4404" s="264">
        <v>94683</v>
      </c>
      <c r="B4404" s="264" t="s">
        <v>8173</v>
      </c>
      <c r="C4404" s="264" t="s">
        <v>3844</v>
      </c>
      <c r="D4404" s="265">
        <v>93.14</v>
      </c>
    </row>
    <row r="4405" spans="1:4" x14ac:dyDescent="0.25">
      <c r="A4405" s="264">
        <v>94684</v>
      </c>
      <c r="B4405" s="264" t="s">
        <v>8174</v>
      </c>
      <c r="C4405" s="264" t="s">
        <v>3844</v>
      </c>
      <c r="D4405" s="265">
        <v>178.92</v>
      </c>
    </row>
    <row r="4406" spans="1:4" x14ac:dyDescent="0.25">
      <c r="A4406" s="264">
        <v>94685</v>
      </c>
      <c r="B4406" s="264" t="s">
        <v>8175</v>
      </c>
      <c r="C4406" s="264" t="s">
        <v>3844</v>
      </c>
      <c r="D4406" s="265">
        <v>128.52000000000001</v>
      </c>
    </row>
    <row r="4407" spans="1:4" x14ac:dyDescent="0.25">
      <c r="A4407" s="264">
        <v>94686</v>
      </c>
      <c r="B4407" s="264" t="s">
        <v>8176</v>
      </c>
      <c r="C4407" s="264" t="s">
        <v>3844</v>
      </c>
      <c r="D4407" s="265">
        <v>329.75</v>
      </c>
    </row>
    <row r="4408" spans="1:4" x14ac:dyDescent="0.25">
      <c r="A4408" s="264">
        <v>94687</v>
      </c>
      <c r="B4408" s="264" t="s">
        <v>8177</v>
      </c>
      <c r="C4408" s="264" t="s">
        <v>3844</v>
      </c>
      <c r="D4408" s="265">
        <v>296.3</v>
      </c>
    </row>
    <row r="4409" spans="1:4" x14ac:dyDescent="0.25">
      <c r="A4409" s="264">
        <v>94688</v>
      </c>
      <c r="B4409" s="264" t="s">
        <v>8178</v>
      </c>
      <c r="C4409" s="264" t="s">
        <v>3844</v>
      </c>
      <c r="D4409" s="265">
        <v>10.56</v>
      </c>
    </row>
    <row r="4410" spans="1:4" x14ac:dyDescent="0.25">
      <c r="A4410" s="264">
        <v>94689</v>
      </c>
      <c r="B4410" s="264" t="s">
        <v>8179</v>
      </c>
      <c r="C4410" s="264" t="s">
        <v>3844</v>
      </c>
      <c r="D4410" s="265">
        <v>14.92</v>
      </c>
    </row>
    <row r="4411" spans="1:4" x14ac:dyDescent="0.25">
      <c r="A4411" s="264">
        <v>94690</v>
      </c>
      <c r="B4411" s="264" t="s">
        <v>8180</v>
      </c>
      <c r="C4411" s="264" t="s">
        <v>3844</v>
      </c>
      <c r="D4411" s="265">
        <v>14.26</v>
      </c>
    </row>
    <row r="4412" spans="1:4" x14ac:dyDescent="0.25">
      <c r="A4412" s="264">
        <v>94691</v>
      </c>
      <c r="B4412" s="264" t="s">
        <v>8181</v>
      </c>
      <c r="C4412" s="264" t="s">
        <v>3844</v>
      </c>
      <c r="D4412" s="265">
        <v>18.45</v>
      </c>
    </row>
    <row r="4413" spans="1:4" x14ac:dyDescent="0.25">
      <c r="A4413" s="264">
        <v>94692</v>
      </c>
      <c r="B4413" s="264" t="s">
        <v>8182</v>
      </c>
      <c r="C4413" s="264" t="s">
        <v>3844</v>
      </c>
      <c r="D4413" s="265">
        <v>26.93</v>
      </c>
    </row>
    <row r="4414" spans="1:4" x14ac:dyDescent="0.25">
      <c r="A4414" s="264">
        <v>94693</v>
      </c>
      <c r="B4414" s="264" t="s">
        <v>8183</v>
      </c>
      <c r="C4414" s="264" t="s">
        <v>3844</v>
      </c>
      <c r="D4414" s="265">
        <v>26.14</v>
      </c>
    </row>
    <row r="4415" spans="1:4" x14ac:dyDescent="0.25">
      <c r="A4415" s="264">
        <v>94694</v>
      </c>
      <c r="B4415" s="264" t="s">
        <v>8184</v>
      </c>
      <c r="C4415" s="264" t="s">
        <v>3844</v>
      </c>
      <c r="D4415" s="265">
        <v>27.54</v>
      </c>
    </row>
    <row r="4416" spans="1:4" x14ac:dyDescent="0.25">
      <c r="A4416" s="264">
        <v>94695</v>
      </c>
      <c r="B4416" s="264" t="s">
        <v>8185</v>
      </c>
      <c r="C4416" s="264" t="s">
        <v>3844</v>
      </c>
      <c r="D4416" s="265">
        <v>39.700000000000003</v>
      </c>
    </row>
    <row r="4417" spans="1:4" x14ac:dyDescent="0.25">
      <c r="A4417" s="264">
        <v>94696</v>
      </c>
      <c r="B4417" s="264" t="s">
        <v>8186</v>
      </c>
      <c r="C4417" s="264" t="s">
        <v>3844</v>
      </c>
      <c r="D4417" s="265">
        <v>69.459999999999994</v>
      </c>
    </row>
    <row r="4418" spans="1:4" x14ac:dyDescent="0.25">
      <c r="A4418" s="264">
        <v>94697</v>
      </c>
      <c r="B4418" s="264" t="s">
        <v>8187</v>
      </c>
      <c r="C4418" s="264" t="s">
        <v>3844</v>
      </c>
      <c r="D4418" s="265">
        <v>107.58</v>
      </c>
    </row>
    <row r="4419" spans="1:4" x14ac:dyDescent="0.25">
      <c r="A4419" s="264">
        <v>94698</v>
      </c>
      <c r="B4419" s="264" t="s">
        <v>8188</v>
      </c>
      <c r="C4419" s="264" t="s">
        <v>3844</v>
      </c>
      <c r="D4419" s="265">
        <v>86.22</v>
      </c>
    </row>
    <row r="4420" spans="1:4" x14ac:dyDescent="0.25">
      <c r="A4420" s="264">
        <v>94699</v>
      </c>
      <c r="B4420" s="264" t="s">
        <v>8189</v>
      </c>
      <c r="C4420" s="264" t="s">
        <v>3844</v>
      </c>
      <c r="D4420" s="265">
        <v>157.16999999999999</v>
      </c>
    </row>
    <row r="4421" spans="1:4" x14ac:dyDescent="0.25">
      <c r="A4421" s="264">
        <v>94700</v>
      </c>
      <c r="B4421" s="264" t="s">
        <v>8190</v>
      </c>
      <c r="C4421" s="264" t="s">
        <v>3844</v>
      </c>
      <c r="D4421" s="265">
        <v>186.45</v>
      </c>
    </row>
    <row r="4422" spans="1:4" x14ac:dyDescent="0.25">
      <c r="A4422" s="264">
        <v>94701</v>
      </c>
      <c r="B4422" s="264" t="s">
        <v>8191</v>
      </c>
      <c r="C4422" s="264" t="s">
        <v>3844</v>
      </c>
      <c r="D4422" s="265">
        <v>286.16000000000003</v>
      </c>
    </row>
    <row r="4423" spans="1:4" x14ac:dyDescent="0.25">
      <c r="A4423" s="264">
        <v>94702</v>
      </c>
      <c r="B4423" s="264" t="s">
        <v>8192</v>
      </c>
      <c r="C4423" s="264" t="s">
        <v>3844</v>
      </c>
      <c r="D4423" s="265">
        <v>249.76</v>
      </c>
    </row>
    <row r="4424" spans="1:4" x14ac:dyDescent="0.25">
      <c r="A4424" s="264">
        <v>94703</v>
      </c>
      <c r="B4424" s="264" t="s">
        <v>8193</v>
      </c>
      <c r="C4424" s="264" t="s">
        <v>3844</v>
      </c>
      <c r="D4424" s="265">
        <v>25.08</v>
      </c>
    </row>
    <row r="4425" spans="1:4" x14ac:dyDescent="0.25">
      <c r="A4425" s="264">
        <v>94704</v>
      </c>
      <c r="B4425" s="264" t="s">
        <v>8194</v>
      </c>
      <c r="C4425" s="264" t="s">
        <v>3844</v>
      </c>
      <c r="D4425" s="265">
        <v>34.03</v>
      </c>
    </row>
    <row r="4426" spans="1:4" x14ac:dyDescent="0.25">
      <c r="A4426" s="264">
        <v>94705</v>
      </c>
      <c r="B4426" s="264" t="s">
        <v>8195</v>
      </c>
      <c r="C4426" s="264" t="s">
        <v>3844</v>
      </c>
      <c r="D4426" s="265">
        <v>47.29</v>
      </c>
    </row>
    <row r="4427" spans="1:4" x14ac:dyDescent="0.25">
      <c r="A4427" s="264">
        <v>94706</v>
      </c>
      <c r="B4427" s="264" t="s">
        <v>8196</v>
      </c>
      <c r="C4427" s="264" t="s">
        <v>3844</v>
      </c>
      <c r="D4427" s="265">
        <v>53.48</v>
      </c>
    </row>
    <row r="4428" spans="1:4" x14ac:dyDescent="0.25">
      <c r="A4428" s="264">
        <v>94707</v>
      </c>
      <c r="B4428" s="264" t="s">
        <v>8197</v>
      </c>
      <c r="C4428" s="264" t="s">
        <v>3844</v>
      </c>
      <c r="D4428" s="265">
        <v>81.69</v>
      </c>
    </row>
    <row r="4429" spans="1:4" x14ac:dyDescent="0.25">
      <c r="A4429" s="264">
        <v>94713</v>
      </c>
      <c r="B4429" s="264" t="s">
        <v>8198</v>
      </c>
      <c r="C4429" s="264" t="s">
        <v>3844</v>
      </c>
      <c r="D4429" s="265">
        <v>328.32</v>
      </c>
    </row>
    <row r="4430" spans="1:4" x14ac:dyDescent="0.25">
      <c r="A4430" s="264">
        <v>94714</v>
      </c>
      <c r="B4430" s="264" t="s">
        <v>8199</v>
      </c>
      <c r="C4430" s="264" t="s">
        <v>3844</v>
      </c>
      <c r="D4430" s="265">
        <v>460.47</v>
      </c>
    </row>
    <row r="4431" spans="1:4" x14ac:dyDescent="0.25">
      <c r="A4431" s="264">
        <v>94715</v>
      </c>
      <c r="B4431" s="264" t="s">
        <v>8200</v>
      </c>
      <c r="C4431" s="264" t="s">
        <v>3844</v>
      </c>
      <c r="D4431" s="265">
        <v>405.46</v>
      </c>
    </row>
    <row r="4432" spans="1:4" x14ac:dyDescent="0.25">
      <c r="A4432" s="264">
        <v>94724</v>
      </c>
      <c r="B4432" s="264" t="s">
        <v>8201</v>
      </c>
      <c r="C4432" s="264" t="s">
        <v>3844</v>
      </c>
      <c r="D4432" s="265">
        <v>27.32</v>
      </c>
    </row>
    <row r="4433" spans="1:4" x14ac:dyDescent="0.25">
      <c r="A4433" s="264">
        <v>94725</v>
      </c>
      <c r="B4433" s="264" t="s">
        <v>8202</v>
      </c>
      <c r="C4433" s="264" t="s">
        <v>3844</v>
      </c>
      <c r="D4433" s="265">
        <v>6.1</v>
      </c>
    </row>
    <row r="4434" spans="1:4" x14ac:dyDescent="0.25">
      <c r="A4434" s="264">
        <v>94726</v>
      </c>
      <c r="B4434" s="264" t="s">
        <v>8203</v>
      </c>
      <c r="C4434" s="264" t="s">
        <v>3844</v>
      </c>
      <c r="D4434" s="265">
        <v>34.19</v>
      </c>
    </row>
    <row r="4435" spans="1:4" x14ac:dyDescent="0.25">
      <c r="A4435" s="264">
        <v>94727</v>
      </c>
      <c r="B4435" s="264" t="s">
        <v>8204</v>
      </c>
      <c r="C4435" s="264" t="s">
        <v>3844</v>
      </c>
      <c r="D4435" s="265">
        <v>9.25</v>
      </c>
    </row>
    <row r="4436" spans="1:4" x14ac:dyDescent="0.25">
      <c r="A4436" s="264">
        <v>94728</v>
      </c>
      <c r="B4436" s="264" t="s">
        <v>8205</v>
      </c>
      <c r="C4436" s="264" t="s">
        <v>3844</v>
      </c>
      <c r="D4436" s="265">
        <v>53.89</v>
      </c>
    </row>
    <row r="4437" spans="1:4" x14ac:dyDescent="0.25">
      <c r="A4437" s="264">
        <v>94729</v>
      </c>
      <c r="B4437" s="264" t="s">
        <v>8206</v>
      </c>
      <c r="C4437" s="264" t="s">
        <v>3844</v>
      </c>
      <c r="D4437" s="265">
        <v>17.579999999999998</v>
      </c>
    </row>
    <row r="4438" spans="1:4" x14ac:dyDescent="0.25">
      <c r="A4438" s="264">
        <v>94730</v>
      </c>
      <c r="B4438" s="264" t="s">
        <v>8207</v>
      </c>
      <c r="C4438" s="264" t="s">
        <v>3844</v>
      </c>
      <c r="D4438" s="265">
        <v>64.89</v>
      </c>
    </row>
    <row r="4439" spans="1:4" x14ac:dyDescent="0.25">
      <c r="A4439" s="264">
        <v>94731</v>
      </c>
      <c r="B4439" s="264" t="s">
        <v>8208</v>
      </c>
      <c r="C4439" s="264" t="s">
        <v>3844</v>
      </c>
      <c r="D4439" s="265">
        <v>22.47</v>
      </c>
    </row>
    <row r="4440" spans="1:4" x14ac:dyDescent="0.25">
      <c r="A4440" s="264">
        <v>94732</v>
      </c>
      <c r="B4440" s="264" t="s">
        <v>8209</v>
      </c>
      <c r="C4440" s="264" t="s">
        <v>3844</v>
      </c>
      <c r="D4440" s="265">
        <v>106.02</v>
      </c>
    </row>
    <row r="4441" spans="1:4" x14ac:dyDescent="0.25">
      <c r="A4441" s="264">
        <v>94733</v>
      </c>
      <c r="B4441" s="264" t="s">
        <v>8210</v>
      </c>
      <c r="C4441" s="264" t="s">
        <v>3844</v>
      </c>
      <c r="D4441" s="265">
        <v>43.08</v>
      </c>
    </row>
    <row r="4442" spans="1:4" x14ac:dyDescent="0.25">
      <c r="A4442" s="264">
        <v>94734</v>
      </c>
      <c r="B4442" s="264" t="s">
        <v>8211</v>
      </c>
      <c r="C4442" s="264" t="s">
        <v>3844</v>
      </c>
      <c r="D4442" s="265">
        <v>385.8</v>
      </c>
    </row>
    <row r="4443" spans="1:4" x14ac:dyDescent="0.25">
      <c r="A4443" s="264">
        <v>94736</v>
      </c>
      <c r="B4443" s="264" t="s">
        <v>8212</v>
      </c>
      <c r="C4443" s="264" t="s">
        <v>3844</v>
      </c>
      <c r="D4443" s="265">
        <v>564.01</v>
      </c>
    </row>
    <row r="4444" spans="1:4" x14ac:dyDescent="0.25">
      <c r="A4444" s="264">
        <v>94737</v>
      </c>
      <c r="B4444" s="264" t="s">
        <v>8213</v>
      </c>
      <c r="C4444" s="264" t="s">
        <v>3844</v>
      </c>
      <c r="D4444" s="265">
        <v>185.93</v>
      </c>
    </row>
    <row r="4445" spans="1:4" x14ac:dyDescent="0.25">
      <c r="A4445" s="264">
        <v>94738</v>
      </c>
      <c r="B4445" s="264" t="s">
        <v>8214</v>
      </c>
      <c r="C4445" s="264" t="s">
        <v>3844</v>
      </c>
      <c r="D4445" s="266">
        <v>1697.19</v>
      </c>
    </row>
    <row r="4446" spans="1:4" x14ac:dyDescent="0.25">
      <c r="A4446" s="264">
        <v>94739</v>
      </c>
      <c r="B4446" s="264" t="s">
        <v>8215</v>
      </c>
      <c r="C4446" s="264" t="s">
        <v>3844</v>
      </c>
      <c r="D4446" s="265">
        <v>213.67</v>
      </c>
    </row>
    <row r="4447" spans="1:4" x14ac:dyDescent="0.25">
      <c r="A4447" s="264">
        <v>94740</v>
      </c>
      <c r="B4447" s="264" t="s">
        <v>8216</v>
      </c>
      <c r="C4447" s="264" t="s">
        <v>3844</v>
      </c>
      <c r="D4447" s="265">
        <v>9.6300000000000008</v>
      </c>
    </row>
    <row r="4448" spans="1:4" x14ac:dyDescent="0.25">
      <c r="A4448" s="264">
        <v>94741</v>
      </c>
      <c r="B4448" s="264" t="s">
        <v>8217</v>
      </c>
      <c r="C4448" s="264" t="s">
        <v>3844</v>
      </c>
      <c r="D4448" s="265">
        <v>12.71</v>
      </c>
    </row>
    <row r="4449" spans="1:4" x14ac:dyDescent="0.25">
      <c r="A4449" s="264">
        <v>94742</v>
      </c>
      <c r="B4449" s="264" t="s">
        <v>8218</v>
      </c>
      <c r="C4449" s="264" t="s">
        <v>3844</v>
      </c>
      <c r="D4449" s="265">
        <v>14.86</v>
      </c>
    </row>
    <row r="4450" spans="1:4" x14ac:dyDescent="0.25">
      <c r="A4450" s="264">
        <v>94743</v>
      </c>
      <c r="B4450" s="264" t="s">
        <v>8219</v>
      </c>
      <c r="C4450" s="264" t="s">
        <v>3844</v>
      </c>
      <c r="D4450" s="265">
        <v>19.48</v>
      </c>
    </row>
    <row r="4451" spans="1:4" x14ac:dyDescent="0.25">
      <c r="A4451" s="264">
        <v>94744</v>
      </c>
      <c r="B4451" s="264" t="s">
        <v>8220</v>
      </c>
      <c r="C4451" s="264" t="s">
        <v>3844</v>
      </c>
      <c r="D4451" s="265">
        <v>24.58</v>
      </c>
    </row>
    <row r="4452" spans="1:4" x14ac:dyDescent="0.25">
      <c r="A4452" s="264">
        <v>94746</v>
      </c>
      <c r="B4452" s="264" t="s">
        <v>8221</v>
      </c>
      <c r="C4452" s="264" t="s">
        <v>3844</v>
      </c>
      <c r="D4452" s="265">
        <v>34.19</v>
      </c>
    </row>
    <row r="4453" spans="1:4" x14ac:dyDescent="0.25">
      <c r="A4453" s="264">
        <v>94748</v>
      </c>
      <c r="B4453" s="264" t="s">
        <v>8222</v>
      </c>
      <c r="C4453" s="264" t="s">
        <v>3844</v>
      </c>
      <c r="D4453" s="265">
        <v>81.599999999999994</v>
      </c>
    </row>
    <row r="4454" spans="1:4" x14ac:dyDescent="0.25">
      <c r="A4454" s="264">
        <v>94750</v>
      </c>
      <c r="B4454" s="264" t="s">
        <v>8223</v>
      </c>
      <c r="C4454" s="264" t="s">
        <v>3844</v>
      </c>
      <c r="D4454" s="265">
        <v>162.15</v>
      </c>
    </row>
    <row r="4455" spans="1:4" x14ac:dyDescent="0.25">
      <c r="A4455" s="264">
        <v>94752</v>
      </c>
      <c r="B4455" s="264" t="s">
        <v>8224</v>
      </c>
      <c r="C4455" s="264" t="s">
        <v>3844</v>
      </c>
      <c r="D4455" s="265">
        <v>196.12</v>
      </c>
    </row>
    <row r="4456" spans="1:4" x14ac:dyDescent="0.25">
      <c r="A4456" s="264">
        <v>94754</v>
      </c>
      <c r="B4456" s="264" t="s">
        <v>8225</v>
      </c>
      <c r="C4456" s="264" t="s">
        <v>3844</v>
      </c>
      <c r="D4456" s="265">
        <v>264.54000000000002</v>
      </c>
    </row>
    <row r="4457" spans="1:4" x14ac:dyDescent="0.25">
      <c r="A4457" s="264">
        <v>94756</v>
      </c>
      <c r="B4457" s="264" t="s">
        <v>8226</v>
      </c>
      <c r="C4457" s="264" t="s">
        <v>3844</v>
      </c>
      <c r="D4457" s="265">
        <v>11.99</v>
      </c>
    </row>
    <row r="4458" spans="1:4" x14ac:dyDescent="0.25">
      <c r="A4458" s="264">
        <v>94757</v>
      </c>
      <c r="B4458" s="264" t="s">
        <v>8227</v>
      </c>
      <c r="C4458" s="264" t="s">
        <v>3844</v>
      </c>
      <c r="D4458" s="265">
        <v>17.239999999999998</v>
      </c>
    </row>
    <row r="4459" spans="1:4" x14ac:dyDescent="0.25">
      <c r="A4459" s="264">
        <v>94758</v>
      </c>
      <c r="B4459" s="264" t="s">
        <v>8228</v>
      </c>
      <c r="C4459" s="264" t="s">
        <v>3844</v>
      </c>
      <c r="D4459" s="265">
        <v>49.07</v>
      </c>
    </row>
    <row r="4460" spans="1:4" x14ac:dyDescent="0.25">
      <c r="A4460" s="264">
        <v>94759</v>
      </c>
      <c r="B4460" s="264" t="s">
        <v>8229</v>
      </c>
      <c r="C4460" s="264" t="s">
        <v>3844</v>
      </c>
      <c r="D4460" s="265">
        <v>60.44</v>
      </c>
    </row>
    <row r="4461" spans="1:4" x14ac:dyDescent="0.25">
      <c r="A4461" s="264">
        <v>94760</v>
      </c>
      <c r="B4461" s="264" t="s">
        <v>8230</v>
      </c>
      <c r="C4461" s="264" t="s">
        <v>3844</v>
      </c>
      <c r="D4461" s="265">
        <v>101.31</v>
      </c>
    </row>
    <row r="4462" spans="1:4" x14ac:dyDescent="0.25">
      <c r="A4462" s="264">
        <v>94761</v>
      </c>
      <c r="B4462" s="264" t="s">
        <v>8231</v>
      </c>
      <c r="C4462" s="264" t="s">
        <v>3844</v>
      </c>
      <c r="D4462" s="265">
        <v>217.1</v>
      </c>
    </row>
    <row r="4463" spans="1:4" x14ac:dyDescent="0.25">
      <c r="A4463" s="264">
        <v>94762</v>
      </c>
      <c r="B4463" s="264" t="s">
        <v>8232</v>
      </c>
      <c r="C4463" s="264" t="s">
        <v>3844</v>
      </c>
      <c r="D4463" s="265">
        <v>264.60000000000002</v>
      </c>
    </row>
    <row r="4464" spans="1:4" x14ac:dyDescent="0.25">
      <c r="A4464" s="264">
        <v>94763</v>
      </c>
      <c r="B4464" s="264" t="s">
        <v>8233</v>
      </c>
      <c r="C4464" s="264" t="s">
        <v>3844</v>
      </c>
      <c r="D4464" s="265">
        <v>322.95</v>
      </c>
    </row>
    <row r="4465" spans="1:4" x14ac:dyDescent="0.25">
      <c r="A4465" s="264">
        <v>94764</v>
      </c>
      <c r="B4465" s="264" t="s">
        <v>8234</v>
      </c>
      <c r="C4465" s="264" t="s">
        <v>3844</v>
      </c>
      <c r="D4465" s="265">
        <v>37.03</v>
      </c>
    </row>
    <row r="4466" spans="1:4" x14ac:dyDescent="0.25">
      <c r="A4466" s="264">
        <v>94765</v>
      </c>
      <c r="B4466" s="264" t="s">
        <v>8235</v>
      </c>
      <c r="C4466" s="264" t="s">
        <v>3844</v>
      </c>
      <c r="D4466" s="265">
        <v>40.35</v>
      </c>
    </row>
    <row r="4467" spans="1:4" x14ac:dyDescent="0.25">
      <c r="A4467" s="264">
        <v>94766</v>
      </c>
      <c r="B4467" s="264" t="s">
        <v>8236</v>
      </c>
      <c r="C4467" s="264" t="s">
        <v>3844</v>
      </c>
      <c r="D4467" s="265">
        <v>44.74</v>
      </c>
    </row>
    <row r="4468" spans="1:4" x14ac:dyDescent="0.25">
      <c r="A4468" s="264">
        <v>94767</v>
      </c>
      <c r="B4468" s="264" t="s">
        <v>8237</v>
      </c>
      <c r="C4468" s="264" t="s">
        <v>3844</v>
      </c>
      <c r="D4468" s="265">
        <v>67.05</v>
      </c>
    </row>
    <row r="4469" spans="1:4" x14ac:dyDescent="0.25">
      <c r="A4469" s="264">
        <v>94768</v>
      </c>
      <c r="B4469" s="264" t="s">
        <v>8238</v>
      </c>
      <c r="C4469" s="264" t="s">
        <v>3844</v>
      </c>
      <c r="D4469" s="265">
        <v>75.709999999999994</v>
      </c>
    </row>
    <row r="4470" spans="1:4" x14ac:dyDescent="0.25">
      <c r="A4470" s="264">
        <v>94769</v>
      </c>
      <c r="B4470" s="264" t="s">
        <v>8239</v>
      </c>
      <c r="C4470" s="264" t="s">
        <v>3844</v>
      </c>
      <c r="D4470" s="265">
        <v>103.99</v>
      </c>
    </row>
    <row r="4471" spans="1:4" x14ac:dyDescent="0.25">
      <c r="A4471" s="264">
        <v>94770</v>
      </c>
      <c r="B4471" s="264" t="s">
        <v>8240</v>
      </c>
      <c r="C4471" s="264" t="s">
        <v>3844</v>
      </c>
      <c r="D4471" s="265">
        <v>41.3</v>
      </c>
    </row>
    <row r="4472" spans="1:4" x14ac:dyDescent="0.25">
      <c r="A4472" s="264">
        <v>94771</v>
      </c>
      <c r="B4472" s="264" t="s">
        <v>8241</v>
      </c>
      <c r="C4472" s="264" t="s">
        <v>3844</v>
      </c>
      <c r="D4472" s="265">
        <v>44.62</v>
      </c>
    </row>
    <row r="4473" spans="1:4" x14ac:dyDescent="0.25">
      <c r="A4473" s="264">
        <v>94772</v>
      </c>
      <c r="B4473" s="264" t="s">
        <v>8242</v>
      </c>
      <c r="C4473" s="264" t="s">
        <v>3844</v>
      </c>
      <c r="D4473" s="265">
        <v>49.01</v>
      </c>
    </row>
    <row r="4474" spans="1:4" x14ac:dyDescent="0.25">
      <c r="A4474" s="264">
        <v>94773</v>
      </c>
      <c r="B4474" s="264" t="s">
        <v>8243</v>
      </c>
      <c r="C4474" s="264" t="s">
        <v>3844</v>
      </c>
      <c r="D4474" s="265">
        <v>71.319999999999993</v>
      </c>
    </row>
    <row r="4475" spans="1:4" x14ac:dyDescent="0.25">
      <c r="A4475" s="264">
        <v>94774</v>
      </c>
      <c r="B4475" s="264" t="s">
        <v>8244</v>
      </c>
      <c r="C4475" s="264" t="s">
        <v>3844</v>
      </c>
      <c r="D4475" s="265">
        <v>79.98</v>
      </c>
    </row>
    <row r="4476" spans="1:4" x14ac:dyDescent="0.25">
      <c r="A4476" s="264">
        <v>94775</v>
      </c>
      <c r="B4476" s="264" t="s">
        <v>8245</v>
      </c>
      <c r="C4476" s="264" t="s">
        <v>3844</v>
      </c>
      <c r="D4476" s="265">
        <v>109.66</v>
      </c>
    </row>
    <row r="4477" spans="1:4" x14ac:dyDescent="0.25">
      <c r="A4477" s="264">
        <v>94783</v>
      </c>
      <c r="B4477" s="264" t="s">
        <v>8246</v>
      </c>
      <c r="C4477" s="264" t="s">
        <v>3844</v>
      </c>
      <c r="D4477" s="265">
        <v>23.65</v>
      </c>
    </row>
    <row r="4478" spans="1:4" x14ac:dyDescent="0.25">
      <c r="A4478" s="264">
        <v>94785</v>
      </c>
      <c r="B4478" s="264" t="s">
        <v>8247</v>
      </c>
      <c r="C4478" s="264" t="s">
        <v>3844</v>
      </c>
      <c r="D4478" s="265">
        <v>26.78</v>
      </c>
    </row>
    <row r="4479" spans="1:4" x14ac:dyDescent="0.25">
      <c r="A4479" s="264">
        <v>94789</v>
      </c>
      <c r="B4479" s="264" t="s">
        <v>8248</v>
      </c>
      <c r="C4479" s="264" t="s">
        <v>3844</v>
      </c>
      <c r="D4479" s="265">
        <v>313.39</v>
      </c>
    </row>
    <row r="4480" spans="1:4" x14ac:dyDescent="0.25">
      <c r="A4480" s="264">
        <v>94790</v>
      </c>
      <c r="B4480" s="264" t="s">
        <v>8249</v>
      </c>
      <c r="C4480" s="264" t="s">
        <v>3844</v>
      </c>
      <c r="D4480" s="265">
        <v>435.38</v>
      </c>
    </row>
    <row r="4481" spans="1:4" x14ac:dyDescent="0.25">
      <c r="A4481" s="264">
        <v>94791</v>
      </c>
      <c r="B4481" s="264" t="s">
        <v>8250</v>
      </c>
      <c r="C4481" s="264" t="s">
        <v>3844</v>
      </c>
      <c r="D4481" s="265">
        <v>576.77</v>
      </c>
    </row>
    <row r="4482" spans="1:4" x14ac:dyDescent="0.25">
      <c r="A4482" s="264">
        <v>94863</v>
      </c>
      <c r="B4482" s="264" t="s">
        <v>8251</v>
      </c>
      <c r="C4482" s="264" t="s">
        <v>3844</v>
      </c>
      <c r="D4482" s="265">
        <v>156.44999999999999</v>
      </c>
    </row>
    <row r="4483" spans="1:4" x14ac:dyDescent="0.25">
      <c r="A4483" s="264">
        <v>95237</v>
      </c>
      <c r="B4483" s="264" t="s">
        <v>8252</v>
      </c>
      <c r="C4483" s="264" t="s">
        <v>3844</v>
      </c>
      <c r="D4483" s="265">
        <v>30.35</v>
      </c>
    </row>
    <row r="4484" spans="1:4" x14ac:dyDescent="0.25">
      <c r="A4484" s="264">
        <v>95693</v>
      </c>
      <c r="B4484" s="264" t="s">
        <v>8253</v>
      </c>
      <c r="C4484" s="264" t="s">
        <v>3844</v>
      </c>
      <c r="D4484" s="265">
        <v>66.459999999999994</v>
      </c>
    </row>
    <row r="4485" spans="1:4" x14ac:dyDescent="0.25">
      <c r="A4485" s="264">
        <v>95694</v>
      </c>
      <c r="B4485" s="264" t="s">
        <v>8254</v>
      </c>
      <c r="C4485" s="264" t="s">
        <v>3844</v>
      </c>
      <c r="D4485" s="265">
        <v>71.36</v>
      </c>
    </row>
    <row r="4486" spans="1:4" x14ac:dyDescent="0.25">
      <c r="A4486" s="264">
        <v>95695</v>
      </c>
      <c r="B4486" s="264" t="s">
        <v>8255</v>
      </c>
      <c r="C4486" s="264" t="s">
        <v>3844</v>
      </c>
      <c r="D4486" s="265">
        <v>77.099999999999994</v>
      </c>
    </row>
    <row r="4487" spans="1:4" x14ac:dyDescent="0.25">
      <c r="A4487" s="264">
        <v>95696</v>
      </c>
      <c r="B4487" s="264" t="s">
        <v>8256</v>
      </c>
      <c r="C4487" s="264" t="s">
        <v>3844</v>
      </c>
      <c r="D4487" s="265">
        <v>49.35</v>
      </c>
    </row>
    <row r="4488" spans="1:4" x14ac:dyDescent="0.25">
      <c r="A4488" s="264">
        <v>96637</v>
      </c>
      <c r="B4488" s="264" t="s">
        <v>8257</v>
      </c>
      <c r="C4488" s="264" t="s">
        <v>3844</v>
      </c>
      <c r="D4488" s="265">
        <v>12.85</v>
      </c>
    </row>
    <row r="4489" spans="1:4" x14ac:dyDescent="0.25">
      <c r="A4489" s="264">
        <v>96638</v>
      </c>
      <c r="B4489" s="264" t="s">
        <v>8258</v>
      </c>
      <c r="C4489" s="264" t="s">
        <v>3844</v>
      </c>
      <c r="D4489" s="265">
        <v>13.21</v>
      </c>
    </row>
    <row r="4490" spans="1:4" x14ac:dyDescent="0.25">
      <c r="A4490" s="264">
        <v>96639</v>
      </c>
      <c r="B4490" s="264" t="s">
        <v>8259</v>
      </c>
      <c r="C4490" s="264" t="s">
        <v>3844</v>
      </c>
      <c r="D4490" s="265">
        <v>9</v>
      </c>
    </row>
    <row r="4491" spans="1:4" x14ac:dyDescent="0.25">
      <c r="A4491" s="264">
        <v>96640</v>
      </c>
      <c r="B4491" s="264" t="s">
        <v>8260</v>
      </c>
      <c r="C4491" s="264" t="s">
        <v>3844</v>
      </c>
      <c r="D4491" s="265">
        <v>22.77</v>
      </c>
    </row>
    <row r="4492" spans="1:4" x14ac:dyDescent="0.25">
      <c r="A4492" s="264">
        <v>96641</v>
      </c>
      <c r="B4492" s="264" t="s">
        <v>8261</v>
      </c>
      <c r="C4492" s="264" t="s">
        <v>3844</v>
      </c>
      <c r="D4492" s="265">
        <v>14.93</v>
      </c>
    </row>
    <row r="4493" spans="1:4" x14ac:dyDescent="0.25">
      <c r="A4493" s="264">
        <v>96642</v>
      </c>
      <c r="B4493" s="264" t="s">
        <v>8262</v>
      </c>
      <c r="C4493" s="264" t="s">
        <v>3844</v>
      </c>
      <c r="D4493" s="265">
        <v>16.89</v>
      </c>
    </row>
    <row r="4494" spans="1:4" x14ac:dyDescent="0.25">
      <c r="A4494" s="264">
        <v>96643</v>
      </c>
      <c r="B4494" s="264" t="s">
        <v>8263</v>
      </c>
      <c r="C4494" s="264" t="s">
        <v>3844</v>
      </c>
      <c r="D4494" s="265">
        <v>39.74</v>
      </c>
    </row>
    <row r="4495" spans="1:4" x14ac:dyDescent="0.25">
      <c r="A4495" s="264">
        <v>96650</v>
      </c>
      <c r="B4495" s="264" t="s">
        <v>8264</v>
      </c>
      <c r="C4495" s="264" t="s">
        <v>3844</v>
      </c>
      <c r="D4495" s="265">
        <v>7.34</v>
      </c>
    </row>
    <row r="4496" spans="1:4" x14ac:dyDescent="0.25">
      <c r="A4496" s="264">
        <v>96651</v>
      </c>
      <c r="B4496" s="264" t="s">
        <v>8265</v>
      </c>
      <c r="C4496" s="264" t="s">
        <v>3844</v>
      </c>
      <c r="D4496" s="265">
        <v>7.7</v>
      </c>
    </row>
    <row r="4497" spans="1:4" x14ac:dyDescent="0.25">
      <c r="A4497" s="264">
        <v>96652</v>
      </c>
      <c r="B4497" s="264" t="s">
        <v>8266</v>
      </c>
      <c r="C4497" s="264" t="s">
        <v>3844</v>
      </c>
      <c r="D4497" s="265">
        <v>8.82</v>
      </c>
    </row>
    <row r="4498" spans="1:4" x14ac:dyDescent="0.25">
      <c r="A4498" s="264">
        <v>96653</v>
      </c>
      <c r="B4498" s="264" t="s">
        <v>8267</v>
      </c>
      <c r="C4498" s="264" t="s">
        <v>3844</v>
      </c>
      <c r="D4498" s="265">
        <v>11.87</v>
      </c>
    </row>
    <row r="4499" spans="1:4" x14ac:dyDescent="0.25">
      <c r="A4499" s="264">
        <v>96654</v>
      </c>
      <c r="B4499" s="264" t="s">
        <v>8268</v>
      </c>
      <c r="C4499" s="264" t="s">
        <v>3844</v>
      </c>
      <c r="D4499" s="265">
        <v>13.59</v>
      </c>
    </row>
    <row r="4500" spans="1:4" x14ac:dyDescent="0.25">
      <c r="A4500" s="264">
        <v>96655</v>
      </c>
      <c r="B4500" s="264" t="s">
        <v>8269</v>
      </c>
      <c r="C4500" s="264" t="s">
        <v>3844</v>
      </c>
      <c r="D4500" s="265">
        <v>18.55</v>
      </c>
    </row>
    <row r="4501" spans="1:4" x14ac:dyDescent="0.25">
      <c r="A4501" s="264">
        <v>96656</v>
      </c>
      <c r="B4501" s="264" t="s">
        <v>8270</v>
      </c>
      <c r="C4501" s="264" t="s">
        <v>3844</v>
      </c>
      <c r="D4501" s="265">
        <v>5.33</v>
      </c>
    </row>
    <row r="4502" spans="1:4" x14ac:dyDescent="0.25">
      <c r="A4502" s="264">
        <v>96657</v>
      </c>
      <c r="B4502" s="264" t="s">
        <v>8271</v>
      </c>
      <c r="C4502" s="264" t="s">
        <v>3844</v>
      </c>
      <c r="D4502" s="265">
        <v>21.14</v>
      </c>
    </row>
    <row r="4503" spans="1:4" x14ac:dyDescent="0.25">
      <c r="A4503" s="264">
        <v>96658</v>
      </c>
      <c r="B4503" s="264" t="s">
        <v>8272</v>
      </c>
      <c r="C4503" s="264" t="s">
        <v>3844</v>
      </c>
      <c r="D4503" s="265">
        <v>13.3</v>
      </c>
    </row>
    <row r="4504" spans="1:4" x14ac:dyDescent="0.25">
      <c r="A4504" s="264">
        <v>96659</v>
      </c>
      <c r="B4504" s="264" t="s">
        <v>8273</v>
      </c>
      <c r="C4504" s="264" t="s">
        <v>3844</v>
      </c>
      <c r="D4504" s="265">
        <v>7.09</v>
      </c>
    </row>
    <row r="4505" spans="1:4" x14ac:dyDescent="0.25">
      <c r="A4505" s="264">
        <v>96660</v>
      </c>
      <c r="B4505" s="264" t="s">
        <v>8274</v>
      </c>
      <c r="C4505" s="264" t="s">
        <v>3844</v>
      </c>
      <c r="D4505" s="265">
        <v>28.9</v>
      </c>
    </row>
    <row r="4506" spans="1:4" x14ac:dyDescent="0.25">
      <c r="A4506" s="264">
        <v>96661</v>
      </c>
      <c r="B4506" s="264" t="s">
        <v>8275</v>
      </c>
      <c r="C4506" s="264" t="s">
        <v>3844</v>
      </c>
      <c r="D4506" s="265">
        <v>28.62</v>
      </c>
    </row>
    <row r="4507" spans="1:4" x14ac:dyDescent="0.25">
      <c r="A4507" s="264">
        <v>96662</v>
      </c>
      <c r="B4507" s="264" t="s">
        <v>8276</v>
      </c>
      <c r="C4507" s="264" t="s">
        <v>3844</v>
      </c>
      <c r="D4507" s="265">
        <v>7.98</v>
      </c>
    </row>
    <row r="4508" spans="1:4" x14ac:dyDescent="0.25">
      <c r="A4508" s="264">
        <v>96663</v>
      </c>
      <c r="B4508" s="264" t="s">
        <v>8277</v>
      </c>
      <c r="C4508" s="264" t="s">
        <v>3844</v>
      </c>
      <c r="D4508" s="265">
        <v>13.89</v>
      </c>
    </row>
    <row r="4509" spans="1:4" x14ac:dyDescent="0.25">
      <c r="A4509" s="264">
        <v>96664</v>
      </c>
      <c r="B4509" s="264" t="s">
        <v>8278</v>
      </c>
      <c r="C4509" s="264" t="s">
        <v>3844</v>
      </c>
      <c r="D4509" s="265">
        <v>15.36</v>
      </c>
    </row>
    <row r="4510" spans="1:4" x14ac:dyDescent="0.25">
      <c r="A4510" s="264">
        <v>96665</v>
      </c>
      <c r="B4510" s="264" t="s">
        <v>8279</v>
      </c>
      <c r="C4510" s="264" t="s">
        <v>3844</v>
      </c>
      <c r="D4510" s="265">
        <v>9.5299999999999994</v>
      </c>
    </row>
    <row r="4511" spans="1:4" x14ac:dyDescent="0.25">
      <c r="A4511" s="264">
        <v>96666</v>
      </c>
      <c r="B4511" s="264" t="s">
        <v>8280</v>
      </c>
      <c r="C4511" s="264" t="s">
        <v>3844</v>
      </c>
      <c r="D4511" s="265">
        <v>14.15</v>
      </c>
    </row>
    <row r="4512" spans="1:4" x14ac:dyDescent="0.25">
      <c r="A4512" s="264">
        <v>96667</v>
      </c>
      <c r="B4512" s="264" t="s">
        <v>8281</v>
      </c>
      <c r="C4512" s="264" t="s">
        <v>3844</v>
      </c>
      <c r="D4512" s="265">
        <v>20.41</v>
      </c>
    </row>
    <row r="4513" spans="1:4" x14ac:dyDescent="0.25">
      <c r="A4513" s="264">
        <v>96684</v>
      </c>
      <c r="B4513" s="264" t="s">
        <v>8282</v>
      </c>
      <c r="C4513" s="264" t="s">
        <v>3844</v>
      </c>
      <c r="D4513" s="265">
        <v>9.32</v>
      </c>
    </row>
    <row r="4514" spans="1:4" x14ac:dyDescent="0.25">
      <c r="A4514" s="264">
        <v>96685</v>
      </c>
      <c r="B4514" s="264" t="s">
        <v>8283</v>
      </c>
      <c r="C4514" s="264" t="s">
        <v>3844</v>
      </c>
      <c r="D4514" s="265">
        <v>9.68</v>
      </c>
    </row>
    <row r="4515" spans="1:4" x14ac:dyDescent="0.25">
      <c r="A4515" s="264">
        <v>96686</v>
      </c>
      <c r="B4515" s="264" t="s">
        <v>8284</v>
      </c>
      <c r="C4515" s="264" t="s">
        <v>3844</v>
      </c>
      <c r="D4515" s="265">
        <v>12.08</v>
      </c>
    </row>
    <row r="4516" spans="1:4" x14ac:dyDescent="0.25">
      <c r="A4516" s="264">
        <v>96687</v>
      </c>
      <c r="B4516" s="264" t="s">
        <v>8285</v>
      </c>
      <c r="C4516" s="264" t="s">
        <v>3844</v>
      </c>
      <c r="D4516" s="265">
        <v>15.13</v>
      </c>
    </row>
    <row r="4517" spans="1:4" x14ac:dyDescent="0.25">
      <c r="A4517" s="264">
        <v>96688</v>
      </c>
      <c r="B4517" s="264" t="s">
        <v>8286</v>
      </c>
      <c r="C4517" s="264" t="s">
        <v>3844</v>
      </c>
      <c r="D4517" s="265">
        <v>18.3</v>
      </c>
    </row>
    <row r="4518" spans="1:4" x14ac:dyDescent="0.25">
      <c r="A4518" s="264">
        <v>96689</v>
      </c>
      <c r="B4518" s="264" t="s">
        <v>8287</v>
      </c>
      <c r="C4518" s="264" t="s">
        <v>3844</v>
      </c>
      <c r="D4518" s="265">
        <v>23.26</v>
      </c>
    </row>
    <row r="4519" spans="1:4" x14ac:dyDescent="0.25">
      <c r="A4519" s="264">
        <v>96690</v>
      </c>
      <c r="B4519" s="264" t="s">
        <v>8288</v>
      </c>
      <c r="C4519" s="264" t="s">
        <v>3844</v>
      </c>
      <c r="D4519" s="265">
        <v>25.79</v>
      </c>
    </row>
    <row r="4520" spans="1:4" x14ac:dyDescent="0.25">
      <c r="A4520" s="264">
        <v>96691</v>
      </c>
      <c r="B4520" s="264" t="s">
        <v>8289</v>
      </c>
      <c r="C4520" s="264" t="s">
        <v>3844</v>
      </c>
      <c r="D4520" s="265">
        <v>33.64</v>
      </c>
    </row>
    <row r="4521" spans="1:4" x14ac:dyDescent="0.25">
      <c r="A4521" s="264">
        <v>96692</v>
      </c>
      <c r="B4521" s="264" t="s">
        <v>8290</v>
      </c>
      <c r="C4521" s="264" t="s">
        <v>3844</v>
      </c>
      <c r="D4521" s="265">
        <v>36.9</v>
      </c>
    </row>
    <row r="4522" spans="1:4" x14ac:dyDescent="0.25">
      <c r="A4522" s="264">
        <v>96693</v>
      </c>
      <c r="B4522" s="264" t="s">
        <v>8291</v>
      </c>
      <c r="C4522" s="264" t="s">
        <v>3844</v>
      </c>
      <c r="D4522" s="265">
        <v>50.92</v>
      </c>
    </row>
    <row r="4523" spans="1:4" x14ac:dyDescent="0.25">
      <c r="A4523" s="264">
        <v>96694</v>
      </c>
      <c r="B4523" s="264" t="s">
        <v>8292</v>
      </c>
      <c r="C4523" s="264" t="s">
        <v>3844</v>
      </c>
      <c r="D4523" s="265">
        <v>80.64</v>
      </c>
    </row>
    <row r="4524" spans="1:4" x14ac:dyDescent="0.25">
      <c r="A4524" s="264">
        <v>96695</v>
      </c>
      <c r="B4524" s="264" t="s">
        <v>8293</v>
      </c>
      <c r="C4524" s="264" t="s">
        <v>3844</v>
      </c>
      <c r="D4524" s="265">
        <v>89.19</v>
      </c>
    </row>
    <row r="4525" spans="1:4" x14ac:dyDescent="0.25">
      <c r="A4525" s="264">
        <v>96696</v>
      </c>
      <c r="B4525" s="264" t="s">
        <v>8294</v>
      </c>
      <c r="C4525" s="264" t="s">
        <v>3844</v>
      </c>
      <c r="D4525" s="265">
        <v>100.88</v>
      </c>
    </row>
    <row r="4526" spans="1:4" x14ac:dyDescent="0.25">
      <c r="A4526" s="264">
        <v>96697</v>
      </c>
      <c r="B4526" s="264" t="s">
        <v>8295</v>
      </c>
      <c r="C4526" s="264" t="s">
        <v>3844</v>
      </c>
      <c r="D4526" s="265">
        <v>304.7</v>
      </c>
    </row>
    <row r="4527" spans="1:4" x14ac:dyDescent="0.25">
      <c r="A4527" s="264">
        <v>96698</v>
      </c>
      <c r="B4527" s="264" t="s">
        <v>8296</v>
      </c>
      <c r="C4527" s="264" t="s">
        <v>3844</v>
      </c>
      <c r="D4527" s="265">
        <v>6.66</v>
      </c>
    </row>
    <row r="4528" spans="1:4" x14ac:dyDescent="0.25">
      <c r="A4528" s="264">
        <v>96699</v>
      </c>
      <c r="B4528" s="264" t="s">
        <v>8297</v>
      </c>
      <c r="C4528" s="264" t="s">
        <v>3844</v>
      </c>
      <c r="D4528" s="265">
        <v>22.47</v>
      </c>
    </row>
    <row r="4529" spans="1:4" x14ac:dyDescent="0.25">
      <c r="A4529" s="264">
        <v>96700</v>
      </c>
      <c r="B4529" s="264" t="s">
        <v>8298</v>
      </c>
      <c r="C4529" s="264" t="s">
        <v>3844</v>
      </c>
      <c r="D4529" s="265">
        <v>14.63</v>
      </c>
    </row>
    <row r="4530" spans="1:4" x14ac:dyDescent="0.25">
      <c r="A4530" s="264">
        <v>96701</v>
      </c>
      <c r="B4530" s="264" t="s">
        <v>8299</v>
      </c>
      <c r="C4530" s="264" t="s">
        <v>3844</v>
      </c>
      <c r="D4530" s="265">
        <v>9.27</v>
      </c>
    </row>
    <row r="4531" spans="1:4" x14ac:dyDescent="0.25">
      <c r="A4531" s="264">
        <v>96702</v>
      </c>
      <c r="B4531" s="264" t="s">
        <v>8300</v>
      </c>
      <c r="C4531" s="264" t="s">
        <v>3844</v>
      </c>
      <c r="D4531" s="265">
        <v>9.7200000000000006</v>
      </c>
    </row>
    <row r="4532" spans="1:4" x14ac:dyDescent="0.25">
      <c r="A4532" s="264">
        <v>96703</v>
      </c>
      <c r="B4532" s="264" t="s">
        <v>8301</v>
      </c>
      <c r="C4532" s="264" t="s">
        <v>3844</v>
      </c>
      <c r="D4532" s="265">
        <v>17.05</v>
      </c>
    </row>
    <row r="4533" spans="1:4" x14ac:dyDescent="0.25">
      <c r="A4533" s="264">
        <v>96704</v>
      </c>
      <c r="B4533" s="264" t="s">
        <v>8302</v>
      </c>
      <c r="C4533" s="264" t="s">
        <v>3844</v>
      </c>
      <c r="D4533" s="265">
        <v>17.600000000000001</v>
      </c>
    </row>
    <row r="4534" spans="1:4" x14ac:dyDescent="0.25">
      <c r="A4534" s="264">
        <v>96705</v>
      </c>
      <c r="B4534" s="264" t="s">
        <v>8303</v>
      </c>
      <c r="C4534" s="264" t="s">
        <v>3844</v>
      </c>
      <c r="D4534" s="265">
        <v>20.7</v>
      </c>
    </row>
    <row r="4535" spans="1:4" x14ac:dyDescent="0.25">
      <c r="A4535" s="264">
        <v>96706</v>
      </c>
      <c r="B4535" s="264" t="s">
        <v>8304</v>
      </c>
      <c r="C4535" s="264" t="s">
        <v>3844</v>
      </c>
      <c r="D4535" s="265">
        <v>31</v>
      </c>
    </row>
    <row r="4536" spans="1:4" x14ac:dyDescent="0.25">
      <c r="A4536" s="264">
        <v>96707</v>
      </c>
      <c r="B4536" s="264" t="s">
        <v>8305</v>
      </c>
      <c r="C4536" s="264" t="s">
        <v>3844</v>
      </c>
      <c r="D4536" s="265">
        <v>50.58</v>
      </c>
    </row>
    <row r="4537" spans="1:4" x14ac:dyDescent="0.25">
      <c r="A4537" s="264">
        <v>96708</v>
      </c>
      <c r="B4537" s="264" t="s">
        <v>8306</v>
      </c>
      <c r="C4537" s="264" t="s">
        <v>3844</v>
      </c>
      <c r="D4537" s="265">
        <v>77.33</v>
      </c>
    </row>
    <row r="4538" spans="1:4" x14ac:dyDescent="0.25">
      <c r="A4538" s="264">
        <v>96709</v>
      </c>
      <c r="B4538" s="264" t="s">
        <v>8307</v>
      </c>
      <c r="C4538" s="264" t="s">
        <v>3844</v>
      </c>
      <c r="D4538" s="265">
        <v>98.84</v>
      </c>
    </row>
    <row r="4539" spans="1:4" x14ac:dyDescent="0.25">
      <c r="A4539" s="264">
        <v>96710</v>
      </c>
      <c r="B4539" s="264" t="s">
        <v>8308</v>
      </c>
      <c r="C4539" s="264" t="s">
        <v>3844</v>
      </c>
      <c r="D4539" s="265">
        <v>12.18</v>
      </c>
    </row>
    <row r="4540" spans="1:4" x14ac:dyDescent="0.25">
      <c r="A4540" s="264">
        <v>96711</v>
      </c>
      <c r="B4540" s="264" t="s">
        <v>8309</v>
      </c>
      <c r="C4540" s="264" t="s">
        <v>3844</v>
      </c>
      <c r="D4540" s="265">
        <v>18.5</v>
      </c>
    </row>
    <row r="4541" spans="1:4" x14ac:dyDescent="0.25">
      <c r="A4541" s="264">
        <v>96712</v>
      </c>
      <c r="B4541" s="264" t="s">
        <v>8310</v>
      </c>
      <c r="C4541" s="264" t="s">
        <v>3844</v>
      </c>
      <c r="D4541" s="265">
        <v>26.71</v>
      </c>
    </row>
    <row r="4542" spans="1:4" x14ac:dyDescent="0.25">
      <c r="A4542" s="264">
        <v>96713</v>
      </c>
      <c r="B4542" s="264" t="s">
        <v>8311</v>
      </c>
      <c r="C4542" s="264" t="s">
        <v>3844</v>
      </c>
      <c r="D4542" s="265">
        <v>41.67</v>
      </c>
    </row>
    <row r="4543" spans="1:4" x14ac:dyDescent="0.25">
      <c r="A4543" s="264">
        <v>96714</v>
      </c>
      <c r="B4543" s="264" t="s">
        <v>8312</v>
      </c>
      <c r="C4543" s="264" t="s">
        <v>3844</v>
      </c>
      <c r="D4543" s="265">
        <v>59.8</v>
      </c>
    </row>
    <row r="4544" spans="1:4" x14ac:dyDescent="0.25">
      <c r="A4544" s="264">
        <v>96715</v>
      </c>
      <c r="B4544" s="264" t="s">
        <v>8313</v>
      </c>
      <c r="C4544" s="264" t="s">
        <v>3844</v>
      </c>
      <c r="D4544" s="265">
        <v>108.49</v>
      </c>
    </row>
    <row r="4545" spans="1:4" x14ac:dyDescent="0.25">
      <c r="A4545" s="264">
        <v>96716</v>
      </c>
      <c r="B4545" s="264" t="s">
        <v>8314</v>
      </c>
      <c r="C4545" s="264" t="s">
        <v>3844</v>
      </c>
      <c r="D4545" s="265">
        <v>141.76</v>
      </c>
    </row>
    <row r="4546" spans="1:4" x14ac:dyDescent="0.25">
      <c r="A4546" s="264">
        <v>96717</v>
      </c>
      <c r="B4546" s="264" t="s">
        <v>8315</v>
      </c>
      <c r="C4546" s="264" t="s">
        <v>3844</v>
      </c>
      <c r="D4546" s="265">
        <v>275.49</v>
      </c>
    </row>
    <row r="4547" spans="1:4" x14ac:dyDescent="0.25">
      <c r="A4547" s="264">
        <v>96736</v>
      </c>
      <c r="B4547" s="264" t="s">
        <v>8316</v>
      </c>
      <c r="C4547" s="264" t="s">
        <v>3844</v>
      </c>
      <c r="D4547" s="265">
        <v>5.61</v>
      </c>
    </row>
    <row r="4548" spans="1:4" x14ac:dyDescent="0.25">
      <c r="A4548" s="264">
        <v>96737</v>
      </c>
      <c r="B4548" s="264" t="s">
        <v>8317</v>
      </c>
      <c r="C4548" s="264" t="s">
        <v>3844</v>
      </c>
      <c r="D4548" s="265">
        <v>5.42</v>
      </c>
    </row>
    <row r="4549" spans="1:4" x14ac:dyDescent="0.25">
      <c r="A4549" s="264">
        <v>96738</v>
      </c>
      <c r="B4549" s="264" t="s">
        <v>8318</v>
      </c>
      <c r="C4549" s="264" t="s">
        <v>3844</v>
      </c>
      <c r="D4549" s="265">
        <v>21.23</v>
      </c>
    </row>
    <row r="4550" spans="1:4" x14ac:dyDescent="0.25">
      <c r="A4550" s="264">
        <v>96739</v>
      </c>
      <c r="B4550" s="264" t="s">
        <v>8319</v>
      </c>
      <c r="C4550" s="264" t="s">
        <v>3844</v>
      </c>
      <c r="D4550" s="265">
        <v>7.97</v>
      </c>
    </row>
    <row r="4551" spans="1:4" x14ac:dyDescent="0.25">
      <c r="A4551" s="264">
        <v>96740</v>
      </c>
      <c r="B4551" s="264" t="s">
        <v>8320</v>
      </c>
      <c r="C4551" s="264" t="s">
        <v>3844</v>
      </c>
      <c r="D4551" s="265">
        <v>29.86</v>
      </c>
    </row>
    <row r="4552" spans="1:4" x14ac:dyDescent="0.25">
      <c r="A4552" s="264">
        <v>96741</v>
      </c>
      <c r="B4552" s="264" t="s">
        <v>8321</v>
      </c>
      <c r="C4552" s="264" t="s">
        <v>3844</v>
      </c>
      <c r="D4552" s="265">
        <v>14.58</v>
      </c>
    </row>
    <row r="4553" spans="1:4" x14ac:dyDescent="0.25">
      <c r="A4553" s="264">
        <v>96742</v>
      </c>
      <c r="B4553" s="264" t="s">
        <v>8322</v>
      </c>
      <c r="C4553" s="264" t="s">
        <v>3844</v>
      </c>
      <c r="D4553" s="265">
        <v>19.07</v>
      </c>
    </row>
    <row r="4554" spans="1:4" x14ac:dyDescent="0.25">
      <c r="A4554" s="264">
        <v>96743</v>
      </c>
      <c r="B4554" s="264" t="s">
        <v>8323</v>
      </c>
      <c r="C4554" s="264" t="s">
        <v>3844</v>
      </c>
      <c r="D4554" s="265">
        <v>27.48</v>
      </c>
    </row>
    <row r="4555" spans="1:4" x14ac:dyDescent="0.25">
      <c r="A4555" s="264">
        <v>96744</v>
      </c>
      <c r="B4555" s="264" t="s">
        <v>8324</v>
      </c>
      <c r="C4555" s="264" t="s">
        <v>3844</v>
      </c>
      <c r="D4555" s="265">
        <v>49.58</v>
      </c>
    </row>
    <row r="4556" spans="1:4" x14ac:dyDescent="0.25">
      <c r="A4556" s="264">
        <v>96745</v>
      </c>
      <c r="B4556" s="264" t="s">
        <v>8325</v>
      </c>
      <c r="C4556" s="264" t="s">
        <v>3844</v>
      </c>
      <c r="D4556" s="265">
        <v>74.12</v>
      </c>
    </row>
    <row r="4557" spans="1:4" x14ac:dyDescent="0.25">
      <c r="A4557" s="264">
        <v>96746</v>
      </c>
      <c r="B4557" s="264" t="s">
        <v>8326</v>
      </c>
      <c r="C4557" s="264" t="s">
        <v>3844</v>
      </c>
      <c r="D4557" s="265">
        <v>98.95</v>
      </c>
    </row>
    <row r="4558" spans="1:4" x14ac:dyDescent="0.25">
      <c r="A4558" s="264">
        <v>96747</v>
      </c>
      <c r="B4558" s="264" t="s">
        <v>8327</v>
      </c>
      <c r="C4558" s="264" t="s">
        <v>3844</v>
      </c>
      <c r="D4558" s="265">
        <v>6.88</v>
      </c>
    </row>
    <row r="4559" spans="1:4" x14ac:dyDescent="0.25">
      <c r="A4559" s="264">
        <v>96748</v>
      </c>
      <c r="B4559" s="264" t="s">
        <v>8328</v>
      </c>
      <c r="C4559" s="264" t="s">
        <v>3844</v>
      </c>
      <c r="D4559" s="265">
        <v>7.48</v>
      </c>
    </row>
    <row r="4560" spans="1:4" x14ac:dyDescent="0.25">
      <c r="A4560" s="264">
        <v>96749</v>
      </c>
      <c r="B4560" s="264" t="s">
        <v>8329</v>
      </c>
      <c r="C4560" s="264" t="s">
        <v>3844</v>
      </c>
      <c r="D4560" s="265">
        <v>10.130000000000001</v>
      </c>
    </row>
    <row r="4561" spans="1:4" x14ac:dyDescent="0.25">
      <c r="A4561" s="264">
        <v>96750</v>
      </c>
      <c r="B4561" s="264" t="s">
        <v>8330</v>
      </c>
      <c r="C4561" s="264" t="s">
        <v>3844</v>
      </c>
      <c r="D4561" s="265">
        <v>14.59</v>
      </c>
    </row>
    <row r="4562" spans="1:4" x14ac:dyDescent="0.25">
      <c r="A4562" s="264">
        <v>96751</v>
      </c>
      <c r="B4562" s="264" t="s">
        <v>8331</v>
      </c>
      <c r="C4562" s="264" t="s">
        <v>3844</v>
      </c>
      <c r="D4562" s="265">
        <v>23.3</v>
      </c>
    </row>
    <row r="4563" spans="1:4" x14ac:dyDescent="0.25">
      <c r="A4563" s="264">
        <v>96752</v>
      </c>
      <c r="B4563" s="264" t="s">
        <v>8332</v>
      </c>
      <c r="C4563" s="264" t="s">
        <v>3844</v>
      </c>
      <c r="D4563" s="265">
        <v>31.57</v>
      </c>
    </row>
    <row r="4564" spans="1:4" x14ac:dyDescent="0.25">
      <c r="A4564" s="264">
        <v>96753</v>
      </c>
      <c r="B4564" s="264" t="s">
        <v>8333</v>
      </c>
      <c r="C4564" s="264" t="s">
        <v>3844</v>
      </c>
      <c r="D4564" s="265">
        <v>79.12</v>
      </c>
    </row>
    <row r="4565" spans="1:4" x14ac:dyDescent="0.25">
      <c r="A4565" s="264">
        <v>96754</v>
      </c>
      <c r="B4565" s="264" t="s">
        <v>8334</v>
      </c>
      <c r="C4565" s="264" t="s">
        <v>3844</v>
      </c>
      <c r="D4565" s="265">
        <v>96.05</v>
      </c>
    </row>
    <row r="4566" spans="1:4" x14ac:dyDescent="0.25">
      <c r="A4566" s="264">
        <v>96755</v>
      </c>
      <c r="B4566" s="264" t="s">
        <v>8335</v>
      </c>
      <c r="C4566" s="264" t="s">
        <v>3844</v>
      </c>
      <c r="D4566" s="265">
        <v>304.86</v>
      </c>
    </row>
    <row r="4567" spans="1:4" x14ac:dyDescent="0.25">
      <c r="A4567" s="264">
        <v>96756</v>
      </c>
      <c r="B4567" s="264" t="s">
        <v>8336</v>
      </c>
      <c r="C4567" s="264" t="s">
        <v>3844</v>
      </c>
      <c r="D4567" s="265">
        <v>18.02</v>
      </c>
    </row>
    <row r="4568" spans="1:4" x14ac:dyDescent="0.25">
      <c r="A4568" s="264">
        <v>96757</v>
      </c>
      <c r="B4568" s="264" t="s">
        <v>8337</v>
      </c>
      <c r="C4568" s="264" t="s">
        <v>3844</v>
      </c>
      <c r="D4568" s="265">
        <v>21.8</v>
      </c>
    </row>
    <row r="4569" spans="1:4" x14ac:dyDescent="0.25">
      <c r="A4569" s="264">
        <v>96758</v>
      </c>
      <c r="B4569" s="264" t="s">
        <v>8338</v>
      </c>
      <c r="C4569" s="264" t="s">
        <v>3844</v>
      </c>
      <c r="D4569" s="265">
        <v>15.9</v>
      </c>
    </row>
    <row r="4570" spans="1:4" x14ac:dyDescent="0.25">
      <c r="A4570" s="264">
        <v>96759</v>
      </c>
      <c r="B4570" s="264" t="s">
        <v>8339</v>
      </c>
      <c r="C4570" s="264" t="s">
        <v>3844</v>
      </c>
      <c r="D4570" s="265">
        <v>21.76</v>
      </c>
    </row>
    <row r="4571" spans="1:4" x14ac:dyDescent="0.25">
      <c r="A4571" s="264">
        <v>96760</v>
      </c>
      <c r="B4571" s="264" t="s">
        <v>8340</v>
      </c>
      <c r="C4571" s="264" t="s">
        <v>3844</v>
      </c>
      <c r="D4571" s="265">
        <v>38.369999999999997</v>
      </c>
    </row>
    <row r="4572" spans="1:4" x14ac:dyDescent="0.25">
      <c r="A4572" s="264">
        <v>96761</v>
      </c>
      <c r="B4572" s="264" t="s">
        <v>8341</v>
      </c>
      <c r="C4572" s="264" t="s">
        <v>3844</v>
      </c>
      <c r="D4572" s="265">
        <v>52.69</v>
      </c>
    </row>
    <row r="4573" spans="1:4" x14ac:dyDescent="0.25">
      <c r="A4573" s="264">
        <v>96762</v>
      </c>
      <c r="B4573" s="264" t="s">
        <v>8342</v>
      </c>
      <c r="C4573" s="264" t="s">
        <v>3844</v>
      </c>
      <c r="D4573" s="265">
        <v>106.44</v>
      </c>
    </row>
    <row r="4574" spans="1:4" x14ac:dyDescent="0.25">
      <c r="A4574" s="264">
        <v>96763</v>
      </c>
      <c r="B4574" s="264" t="s">
        <v>8343</v>
      </c>
      <c r="C4574" s="264" t="s">
        <v>3844</v>
      </c>
      <c r="D4574" s="265">
        <v>135.30000000000001</v>
      </c>
    </row>
    <row r="4575" spans="1:4" x14ac:dyDescent="0.25">
      <c r="A4575" s="264">
        <v>96764</v>
      </c>
      <c r="B4575" s="264" t="s">
        <v>8344</v>
      </c>
      <c r="C4575" s="264" t="s">
        <v>3844</v>
      </c>
      <c r="D4575" s="265">
        <v>275.69</v>
      </c>
    </row>
    <row r="4576" spans="1:4" x14ac:dyDescent="0.25">
      <c r="A4576" s="264">
        <v>96802</v>
      </c>
      <c r="B4576" s="264" t="s">
        <v>8345</v>
      </c>
      <c r="C4576" s="264" t="s">
        <v>3844</v>
      </c>
      <c r="D4576" s="265">
        <v>228.09</v>
      </c>
    </row>
    <row r="4577" spans="1:4" x14ac:dyDescent="0.25">
      <c r="A4577" s="264">
        <v>96803</v>
      </c>
      <c r="B4577" s="264" t="s">
        <v>8346</v>
      </c>
      <c r="C4577" s="264" t="s">
        <v>3844</v>
      </c>
      <c r="D4577" s="265">
        <v>118.8</v>
      </c>
    </row>
    <row r="4578" spans="1:4" x14ac:dyDescent="0.25">
      <c r="A4578" s="264">
        <v>96804</v>
      </c>
      <c r="B4578" s="264" t="s">
        <v>8347</v>
      </c>
      <c r="C4578" s="264" t="s">
        <v>3844</v>
      </c>
      <c r="D4578" s="265">
        <v>211.16</v>
      </c>
    </row>
    <row r="4579" spans="1:4" x14ac:dyDescent="0.25">
      <c r="A4579" s="264">
        <v>96805</v>
      </c>
      <c r="B4579" s="264" t="s">
        <v>8348</v>
      </c>
      <c r="C4579" s="264" t="s">
        <v>3844</v>
      </c>
      <c r="D4579" s="265">
        <v>234.08</v>
      </c>
    </row>
    <row r="4580" spans="1:4" x14ac:dyDescent="0.25">
      <c r="A4580" s="264">
        <v>96806</v>
      </c>
      <c r="B4580" s="264" t="s">
        <v>8349</v>
      </c>
      <c r="C4580" s="264" t="s">
        <v>3844</v>
      </c>
      <c r="D4580" s="265">
        <v>114.74</v>
      </c>
    </row>
    <row r="4581" spans="1:4" x14ac:dyDescent="0.25">
      <c r="A4581" s="264">
        <v>96807</v>
      </c>
      <c r="B4581" s="264" t="s">
        <v>8350</v>
      </c>
      <c r="C4581" s="264" t="s">
        <v>3844</v>
      </c>
      <c r="D4581" s="265">
        <v>191.24</v>
      </c>
    </row>
    <row r="4582" spans="1:4" x14ac:dyDescent="0.25">
      <c r="A4582" s="264">
        <v>96808</v>
      </c>
      <c r="B4582" s="264" t="s">
        <v>8351</v>
      </c>
      <c r="C4582" s="264" t="s">
        <v>3844</v>
      </c>
      <c r="D4582" s="265">
        <v>13.48</v>
      </c>
    </row>
    <row r="4583" spans="1:4" x14ac:dyDescent="0.25">
      <c r="A4583" s="264">
        <v>96809</v>
      </c>
      <c r="B4583" s="264" t="s">
        <v>8352</v>
      </c>
      <c r="C4583" s="264" t="s">
        <v>3844</v>
      </c>
      <c r="D4583" s="265">
        <v>14.96</v>
      </c>
    </row>
    <row r="4584" spans="1:4" x14ac:dyDescent="0.25">
      <c r="A4584" s="264">
        <v>96810</v>
      </c>
      <c r="B4584" s="264" t="s">
        <v>8353</v>
      </c>
      <c r="C4584" s="264" t="s">
        <v>3844</v>
      </c>
      <c r="D4584" s="265">
        <v>16.22</v>
      </c>
    </row>
    <row r="4585" spans="1:4" x14ac:dyDescent="0.25">
      <c r="A4585" s="264">
        <v>96811</v>
      </c>
      <c r="B4585" s="264" t="s">
        <v>8354</v>
      </c>
      <c r="C4585" s="264" t="s">
        <v>3844</v>
      </c>
      <c r="D4585" s="265">
        <v>17.09</v>
      </c>
    </row>
    <row r="4586" spans="1:4" x14ac:dyDescent="0.25">
      <c r="A4586" s="264">
        <v>96812</v>
      </c>
      <c r="B4586" s="264" t="s">
        <v>8355</v>
      </c>
      <c r="C4586" s="264" t="s">
        <v>3844</v>
      </c>
      <c r="D4586" s="265">
        <v>15.58</v>
      </c>
    </row>
    <row r="4587" spans="1:4" x14ac:dyDescent="0.25">
      <c r="A4587" s="264">
        <v>96813</v>
      </c>
      <c r="B4587" s="264" t="s">
        <v>8356</v>
      </c>
      <c r="C4587" s="264" t="s">
        <v>3844</v>
      </c>
      <c r="D4587" s="265">
        <v>17.78</v>
      </c>
    </row>
    <row r="4588" spans="1:4" x14ac:dyDescent="0.25">
      <c r="A4588" s="264">
        <v>96814</v>
      </c>
      <c r="B4588" s="264" t="s">
        <v>8357</v>
      </c>
      <c r="C4588" s="264" t="s">
        <v>3844</v>
      </c>
      <c r="D4588" s="265">
        <v>12.82</v>
      </c>
    </row>
    <row r="4589" spans="1:4" x14ac:dyDescent="0.25">
      <c r="A4589" s="264">
        <v>96815</v>
      </c>
      <c r="B4589" s="264" t="s">
        <v>8358</v>
      </c>
      <c r="C4589" s="264" t="s">
        <v>3844</v>
      </c>
      <c r="D4589" s="265">
        <v>26.88</v>
      </c>
    </row>
    <row r="4590" spans="1:4" x14ac:dyDescent="0.25">
      <c r="A4590" s="264">
        <v>96816</v>
      </c>
      <c r="B4590" s="264" t="s">
        <v>8359</v>
      </c>
      <c r="C4590" s="264" t="s">
        <v>3844</v>
      </c>
      <c r="D4590" s="265">
        <v>20.14</v>
      </c>
    </row>
    <row r="4591" spans="1:4" x14ac:dyDescent="0.25">
      <c r="A4591" s="264">
        <v>96817</v>
      </c>
      <c r="B4591" s="264" t="s">
        <v>8360</v>
      </c>
      <c r="C4591" s="264" t="s">
        <v>3844</v>
      </c>
      <c r="D4591" s="265">
        <v>27.1</v>
      </c>
    </row>
    <row r="4592" spans="1:4" x14ac:dyDescent="0.25">
      <c r="A4592" s="264">
        <v>96818</v>
      </c>
      <c r="B4592" s="264" t="s">
        <v>8361</v>
      </c>
      <c r="C4592" s="264" t="s">
        <v>3844</v>
      </c>
      <c r="D4592" s="265">
        <v>17.399999999999999</v>
      </c>
    </row>
    <row r="4593" spans="1:4" x14ac:dyDescent="0.25">
      <c r="A4593" s="264">
        <v>96819</v>
      </c>
      <c r="B4593" s="264" t="s">
        <v>8362</v>
      </c>
      <c r="C4593" s="264" t="s">
        <v>3844</v>
      </c>
      <c r="D4593" s="265">
        <v>18.649999999999999</v>
      </c>
    </row>
    <row r="4594" spans="1:4" x14ac:dyDescent="0.25">
      <c r="A4594" s="264">
        <v>96820</v>
      </c>
      <c r="B4594" s="264" t="s">
        <v>8363</v>
      </c>
      <c r="C4594" s="264" t="s">
        <v>3844</v>
      </c>
      <c r="D4594" s="265">
        <v>32.29</v>
      </c>
    </row>
    <row r="4595" spans="1:4" x14ac:dyDescent="0.25">
      <c r="A4595" s="264">
        <v>96821</v>
      </c>
      <c r="B4595" s="264" t="s">
        <v>8364</v>
      </c>
      <c r="C4595" s="264" t="s">
        <v>3844</v>
      </c>
      <c r="D4595" s="265">
        <v>30.2</v>
      </c>
    </row>
    <row r="4596" spans="1:4" x14ac:dyDescent="0.25">
      <c r="A4596" s="264">
        <v>96822</v>
      </c>
      <c r="B4596" s="264" t="s">
        <v>8365</v>
      </c>
      <c r="C4596" s="264" t="s">
        <v>3844</v>
      </c>
      <c r="D4596" s="265">
        <v>24.56</v>
      </c>
    </row>
    <row r="4597" spans="1:4" x14ac:dyDescent="0.25">
      <c r="A4597" s="264">
        <v>96823</v>
      </c>
      <c r="B4597" s="264" t="s">
        <v>8366</v>
      </c>
      <c r="C4597" s="264" t="s">
        <v>3844</v>
      </c>
      <c r="D4597" s="265">
        <v>9.06</v>
      </c>
    </row>
    <row r="4598" spans="1:4" x14ac:dyDescent="0.25">
      <c r="A4598" s="264">
        <v>96824</v>
      </c>
      <c r="B4598" s="264" t="s">
        <v>8367</v>
      </c>
      <c r="C4598" s="264" t="s">
        <v>3844</v>
      </c>
      <c r="D4598" s="265">
        <v>14.06</v>
      </c>
    </row>
    <row r="4599" spans="1:4" x14ac:dyDescent="0.25">
      <c r="A4599" s="264">
        <v>96826</v>
      </c>
      <c r="B4599" s="264" t="s">
        <v>8368</v>
      </c>
      <c r="C4599" s="264" t="s">
        <v>3844</v>
      </c>
      <c r="D4599" s="265">
        <v>10.49</v>
      </c>
    </row>
    <row r="4600" spans="1:4" x14ac:dyDescent="0.25">
      <c r="A4600" s="264">
        <v>96827</v>
      </c>
      <c r="B4600" s="264" t="s">
        <v>8369</v>
      </c>
      <c r="C4600" s="264" t="s">
        <v>3844</v>
      </c>
      <c r="D4600" s="265">
        <v>15.35</v>
      </c>
    </row>
    <row r="4601" spans="1:4" x14ac:dyDescent="0.25">
      <c r="A4601" s="264">
        <v>96828</v>
      </c>
      <c r="B4601" s="264" t="s">
        <v>8370</v>
      </c>
      <c r="C4601" s="264" t="s">
        <v>3844</v>
      </c>
      <c r="D4601" s="265">
        <v>19</v>
      </c>
    </row>
    <row r="4602" spans="1:4" x14ac:dyDescent="0.25">
      <c r="A4602" s="264">
        <v>96829</v>
      </c>
      <c r="B4602" s="264" t="s">
        <v>8371</v>
      </c>
      <c r="C4602" s="264" t="s">
        <v>3844</v>
      </c>
      <c r="D4602" s="265">
        <v>17.52</v>
      </c>
    </row>
    <row r="4603" spans="1:4" x14ac:dyDescent="0.25">
      <c r="A4603" s="264">
        <v>96830</v>
      </c>
      <c r="B4603" s="264" t="s">
        <v>8372</v>
      </c>
      <c r="C4603" s="264" t="s">
        <v>3844</v>
      </c>
      <c r="D4603" s="265">
        <v>25.72</v>
      </c>
    </row>
    <row r="4604" spans="1:4" x14ac:dyDescent="0.25">
      <c r="A4604" s="264">
        <v>96832</v>
      </c>
      <c r="B4604" s="264" t="s">
        <v>8373</v>
      </c>
      <c r="C4604" s="264" t="s">
        <v>3844</v>
      </c>
      <c r="D4604" s="265">
        <v>24.07</v>
      </c>
    </row>
    <row r="4605" spans="1:4" x14ac:dyDescent="0.25">
      <c r="A4605" s="264">
        <v>96833</v>
      </c>
      <c r="B4605" s="264" t="s">
        <v>8374</v>
      </c>
      <c r="C4605" s="264" t="s">
        <v>3844</v>
      </c>
      <c r="D4605" s="265">
        <v>22.08</v>
      </c>
    </row>
    <row r="4606" spans="1:4" x14ac:dyDescent="0.25">
      <c r="A4606" s="264">
        <v>96834</v>
      </c>
      <c r="B4606" s="264" t="s">
        <v>8375</v>
      </c>
      <c r="C4606" s="264" t="s">
        <v>3844</v>
      </c>
      <c r="D4606" s="265">
        <v>37.26</v>
      </c>
    </row>
    <row r="4607" spans="1:4" x14ac:dyDescent="0.25">
      <c r="A4607" s="264">
        <v>96836</v>
      </c>
      <c r="B4607" s="264" t="s">
        <v>8376</v>
      </c>
      <c r="C4607" s="264" t="s">
        <v>3844</v>
      </c>
      <c r="D4607" s="265">
        <v>33.83</v>
      </c>
    </row>
    <row r="4608" spans="1:4" x14ac:dyDescent="0.25">
      <c r="A4608" s="264">
        <v>96837</v>
      </c>
      <c r="B4608" s="264" t="s">
        <v>8377</v>
      </c>
      <c r="C4608" s="264" t="s">
        <v>3844</v>
      </c>
      <c r="D4608" s="265">
        <v>16.670000000000002</v>
      </c>
    </row>
    <row r="4609" spans="1:4" x14ac:dyDescent="0.25">
      <c r="A4609" s="264">
        <v>96838</v>
      </c>
      <c r="B4609" s="264" t="s">
        <v>8378</v>
      </c>
      <c r="C4609" s="264" t="s">
        <v>3844</v>
      </c>
      <c r="D4609" s="265">
        <v>19.95</v>
      </c>
    </row>
    <row r="4610" spans="1:4" x14ac:dyDescent="0.25">
      <c r="A4610" s="264">
        <v>96839</v>
      </c>
      <c r="B4610" s="264" t="s">
        <v>8379</v>
      </c>
      <c r="C4610" s="264" t="s">
        <v>3844</v>
      </c>
      <c r="D4610" s="265">
        <v>20.66</v>
      </c>
    </row>
    <row r="4611" spans="1:4" x14ac:dyDescent="0.25">
      <c r="A4611" s="264">
        <v>96840</v>
      </c>
      <c r="B4611" s="264" t="s">
        <v>8380</v>
      </c>
      <c r="C4611" s="264" t="s">
        <v>3844</v>
      </c>
      <c r="D4611" s="265">
        <v>20.13</v>
      </c>
    </row>
    <row r="4612" spans="1:4" x14ac:dyDescent="0.25">
      <c r="A4612" s="264">
        <v>96841</v>
      </c>
      <c r="B4612" s="264" t="s">
        <v>8381</v>
      </c>
      <c r="C4612" s="264" t="s">
        <v>3844</v>
      </c>
      <c r="D4612" s="265">
        <v>22.19</v>
      </c>
    </row>
    <row r="4613" spans="1:4" x14ac:dyDescent="0.25">
      <c r="A4613" s="264">
        <v>96842</v>
      </c>
      <c r="B4613" s="264" t="s">
        <v>8382</v>
      </c>
      <c r="C4613" s="264" t="s">
        <v>3844</v>
      </c>
      <c r="D4613" s="265">
        <v>25.45</v>
      </c>
    </row>
    <row r="4614" spans="1:4" x14ac:dyDescent="0.25">
      <c r="A4614" s="264">
        <v>96843</v>
      </c>
      <c r="B4614" s="264" t="s">
        <v>8383</v>
      </c>
      <c r="C4614" s="264" t="s">
        <v>3844</v>
      </c>
      <c r="D4614" s="265">
        <v>23.16</v>
      </c>
    </row>
    <row r="4615" spans="1:4" x14ac:dyDescent="0.25">
      <c r="A4615" s="264">
        <v>96844</v>
      </c>
      <c r="B4615" s="264" t="s">
        <v>8384</v>
      </c>
      <c r="C4615" s="264" t="s">
        <v>3844</v>
      </c>
      <c r="D4615" s="265">
        <v>26.71</v>
      </c>
    </row>
    <row r="4616" spans="1:4" x14ac:dyDescent="0.25">
      <c r="A4616" s="264">
        <v>96845</v>
      </c>
      <c r="B4616" s="264" t="s">
        <v>8385</v>
      </c>
      <c r="C4616" s="264" t="s">
        <v>3844</v>
      </c>
      <c r="D4616" s="265">
        <v>32.1</v>
      </c>
    </row>
    <row r="4617" spans="1:4" x14ac:dyDescent="0.25">
      <c r="A4617" s="264">
        <v>96846</v>
      </c>
      <c r="B4617" s="264" t="s">
        <v>8386</v>
      </c>
      <c r="C4617" s="264" t="s">
        <v>3844</v>
      </c>
      <c r="D4617" s="265">
        <v>29.82</v>
      </c>
    </row>
    <row r="4618" spans="1:4" x14ac:dyDescent="0.25">
      <c r="A4618" s="264">
        <v>96847</v>
      </c>
      <c r="B4618" s="264" t="s">
        <v>8387</v>
      </c>
      <c r="C4618" s="264" t="s">
        <v>3844</v>
      </c>
      <c r="D4618" s="265">
        <v>29.39</v>
      </c>
    </row>
    <row r="4619" spans="1:4" x14ac:dyDescent="0.25">
      <c r="A4619" s="264">
        <v>96848</v>
      </c>
      <c r="B4619" s="264" t="s">
        <v>8388</v>
      </c>
      <c r="C4619" s="264" t="s">
        <v>3844</v>
      </c>
      <c r="D4619" s="265">
        <v>42.73</v>
      </c>
    </row>
    <row r="4620" spans="1:4" x14ac:dyDescent="0.25">
      <c r="A4620" s="264">
        <v>96849</v>
      </c>
      <c r="B4620" s="264" t="s">
        <v>8389</v>
      </c>
      <c r="C4620" s="264" t="s">
        <v>3844</v>
      </c>
      <c r="D4620" s="265">
        <v>13.37</v>
      </c>
    </row>
    <row r="4621" spans="1:4" x14ac:dyDescent="0.25">
      <c r="A4621" s="264">
        <v>96850</v>
      </c>
      <c r="B4621" s="264" t="s">
        <v>8390</v>
      </c>
      <c r="C4621" s="264" t="s">
        <v>3844</v>
      </c>
      <c r="D4621" s="265">
        <v>18.649999999999999</v>
      </c>
    </row>
    <row r="4622" spans="1:4" x14ac:dyDescent="0.25">
      <c r="A4622" s="264">
        <v>96852</v>
      </c>
      <c r="B4622" s="264" t="s">
        <v>8391</v>
      </c>
      <c r="C4622" s="264" t="s">
        <v>3844</v>
      </c>
      <c r="D4622" s="265">
        <v>17.079999999999998</v>
      </c>
    </row>
    <row r="4623" spans="1:4" x14ac:dyDescent="0.25">
      <c r="A4623" s="264">
        <v>96853</v>
      </c>
      <c r="B4623" s="264" t="s">
        <v>8392</v>
      </c>
      <c r="C4623" s="264" t="s">
        <v>3844</v>
      </c>
      <c r="D4623" s="265">
        <v>20.07</v>
      </c>
    </row>
    <row r="4624" spans="1:4" x14ac:dyDescent="0.25">
      <c r="A4624" s="264">
        <v>96854</v>
      </c>
      <c r="B4624" s="264" t="s">
        <v>8393</v>
      </c>
      <c r="C4624" s="264" t="s">
        <v>3844</v>
      </c>
      <c r="D4624" s="265">
        <v>24.83</v>
      </c>
    </row>
    <row r="4625" spans="1:4" x14ac:dyDescent="0.25">
      <c r="A4625" s="264">
        <v>96855</v>
      </c>
      <c r="B4625" s="264" t="s">
        <v>8394</v>
      </c>
      <c r="C4625" s="264" t="s">
        <v>3844</v>
      </c>
      <c r="D4625" s="265">
        <v>27.06</v>
      </c>
    </row>
    <row r="4626" spans="1:4" x14ac:dyDescent="0.25">
      <c r="A4626" s="264">
        <v>96856</v>
      </c>
      <c r="B4626" s="264" t="s">
        <v>8395</v>
      </c>
      <c r="C4626" s="264" t="s">
        <v>3844</v>
      </c>
      <c r="D4626" s="265">
        <v>28.73</v>
      </c>
    </row>
    <row r="4627" spans="1:4" x14ac:dyDescent="0.25">
      <c r="A4627" s="264">
        <v>96860</v>
      </c>
      <c r="B4627" s="264" t="s">
        <v>8396</v>
      </c>
      <c r="C4627" s="264" t="s">
        <v>3844</v>
      </c>
      <c r="D4627" s="265">
        <v>23.92</v>
      </c>
    </row>
    <row r="4628" spans="1:4" x14ac:dyDescent="0.25">
      <c r="A4628" s="264">
        <v>96861</v>
      </c>
      <c r="B4628" s="264" t="s">
        <v>8397</v>
      </c>
      <c r="C4628" s="264" t="s">
        <v>3844</v>
      </c>
      <c r="D4628" s="265">
        <v>30.27</v>
      </c>
    </row>
    <row r="4629" spans="1:4" x14ac:dyDescent="0.25">
      <c r="A4629" s="264">
        <v>96862</v>
      </c>
      <c r="B4629" s="264" t="s">
        <v>8398</v>
      </c>
      <c r="C4629" s="264" t="s">
        <v>3844</v>
      </c>
      <c r="D4629" s="265">
        <v>29.46</v>
      </c>
    </row>
    <row r="4630" spans="1:4" x14ac:dyDescent="0.25">
      <c r="A4630" s="264">
        <v>96863</v>
      </c>
      <c r="B4630" s="264" t="s">
        <v>8399</v>
      </c>
      <c r="C4630" s="264" t="s">
        <v>3844</v>
      </c>
      <c r="D4630" s="265">
        <v>30.92</v>
      </c>
    </row>
    <row r="4631" spans="1:4" x14ac:dyDescent="0.25">
      <c r="A4631" s="264">
        <v>96864</v>
      </c>
      <c r="B4631" s="264" t="s">
        <v>8400</v>
      </c>
      <c r="C4631" s="264" t="s">
        <v>3844</v>
      </c>
      <c r="D4631" s="265">
        <v>41.92</v>
      </c>
    </row>
    <row r="4632" spans="1:4" x14ac:dyDescent="0.25">
      <c r="A4632" s="264">
        <v>96865</v>
      </c>
      <c r="B4632" s="264" t="s">
        <v>8401</v>
      </c>
      <c r="C4632" s="264" t="s">
        <v>3844</v>
      </c>
      <c r="D4632" s="265">
        <v>36.46</v>
      </c>
    </row>
    <row r="4633" spans="1:4" x14ac:dyDescent="0.25">
      <c r="A4633" s="264">
        <v>96866</v>
      </c>
      <c r="B4633" s="264" t="s">
        <v>8402</v>
      </c>
      <c r="C4633" s="264" t="s">
        <v>3844</v>
      </c>
      <c r="D4633" s="265">
        <v>54.67</v>
      </c>
    </row>
    <row r="4634" spans="1:4" x14ac:dyDescent="0.25">
      <c r="A4634" s="264">
        <v>96868</v>
      </c>
      <c r="B4634" s="264" t="s">
        <v>8403</v>
      </c>
      <c r="C4634" s="264" t="s">
        <v>3844</v>
      </c>
      <c r="D4634" s="265">
        <v>25.41</v>
      </c>
    </row>
    <row r="4635" spans="1:4" x14ac:dyDescent="0.25">
      <c r="A4635" s="264">
        <v>96869</v>
      </c>
      <c r="B4635" s="264" t="s">
        <v>8404</v>
      </c>
      <c r="C4635" s="264" t="s">
        <v>3844</v>
      </c>
      <c r="D4635" s="265">
        <v>24.15</v>
      </c>
    </row>
    <row r="4636" spans="1:4" x14ac:dyDescent="0.25">
      <c r="A4636" s="264">
        <v>96870</v>
      </c>
      <c r="B4636" s="264" t="s">
        <v>8405</v>
      </c>
      <c r="C4636" s="264" t="s">
        <v>3844</v>
      </c>
      <c r="D4636" s="265">
        <v>36.56</v>
      </c>
    </row>
    <row r="4637" spans="1:4" x14ac:dyDescent="0.25">
      <c r="A4637" s="264">
        <v>96871</v>
      </c>
      <c r="B4637" s="264" t="s">
        <v>8406</v>
      </c>
      <c r="C4637" s="264" t="s">
        <v>3844</v>
      </c>
      <c r="D4637" s="265">
        <v>41.69</v>
      </c>
    </row>
    <row r="4638" spans="1:4" x14ac:dyDescent="0.25">
      <c r="A4638" s="264">
        <v>96872</v>
      </c>
      <c r="B4638" s="264" t="s">
        <v>8407</v>
      </c>
      <c r="C4638" s="264" t="s">
        <v>3844</v>
      </c>
      <c r="D4638" s="265">
        <v>38.31</v>
      </c>
    </row>
    <row r="4639" spans="1:4" x14ac:dyDescent="0.25">
      <c r="A4639" s="264">
        <v>96873</v>
      </c>
      <c r="B4639" s="264" t="s">
        <v>8408</v>
      </c>
      <c r="C4639" s="264" t="s">
        <v>3844</v>
      </c>
      <c r="D4639" s="265">
        <v>51.37</v>
      </c>
    </row>
    <row r="4640" spans="1:4" x14ac:dyDescent="0.25">
      <c r="A4640" s="264">
        <v>96874</v>
      </c>
      <c r="B4640" s="264" t="s">
        <v>8409</v>
      </c>
      <c r="C4640" s="264" t="s">
        <v>3844</v>
      </c>
      <c r="D4640" s="265">
        <v>46.66</v>
      </c>
    </row>
    <row r="4641" spans="1:4" x14ac:dyDescent="0.25">
      <c r="A4641" s="264">
        <v>96875</v>
      </c>
      <c r="B4641" s="264" t="s">
        <v>8410</v>
      </c>
      <c r="C4641" s="264" t="s">
        <v>3844</v>
      </c>
      <c r="D4641" s="265">
        <v>61.63</v>
      </c>
    </row>
    <row r="4642" spans="1:4" x14ac:dyDescent="0.25">
      <c r="A4642" s="264">
        <v>96876</v>
      </c>
      <c r="B4642" s="264" t="s">
        <v>8411</v>
      </c>
      <c r="C4642" s="264" t="s">
        <v>3844</v>
      </c>
      <c r="D4642" s="265">
        <v>148.85</v>
      </c>
    </row>
    <row r="4643" spans="1:4" x14ac:dyDescent="0.25">
      <c r="A4643" s="264">
        <v>96878</v>
      </c>
      <c r="B4643" s="264" t="s">
        <v>8412</v>
      </c>
      <c r="C4643" s="264" t="s">
        <v>3844</v>
      </c>
      <c r="D4643" s="265">
        <v>166.83</v>
      </c>
    </row>
    <row r="4644" spans="1:4" x14ac:dyDescent="0.25">
      <c r="A4644" s="264">
        <v>96879</v>
      </c>
      <c r="B4644" s="264" t="s">
        <v>8413</v>
      </c>
      <c r="C4644" s="264" t="s">
        <v>3844</v>
      </c>
      <c r="D4644" s="265">
        <v>161.65</v>
      </c>
    </row>
    <row r="4645" spans="1:4" x14ac:dyDescent="0.25">
      <c r="A4645" s="264">
        <v>96881</v>
      </c>
      <c r="B4645" s="264" t="s">
        <v>8414</v>
      </c>
      <c r="C4645" s="264" t="s">
        <v>3844</v>
      </c>
      <c r="D4645" s="265">
        <v>191.37</v>
      </c>
    </row>
    <row r="4646" spans="1:4" x14ac:dyDescent="0.25">
      <c r="A4646" s="264">
        <v>97425</v>
      </c>
      <c r="B4646" s="264" t="s">
        <v>8415</v>
      </c>
      <c r="C4646" s="264" t="s">
        <v>3844</v>
      </c>
      <c r="D4646" s="265">
        <v>29.77</v>
      </c>
    </row>
    <row r="4647" spans="1:4" x14ac:dyDescent="0.25">
      <c r="A4647" s="264">
        <v>97426</v>
      </c>
      <c r="B4647" s="264" t="s">
        <v>8416</v>
      </c>
      <c r="C4647" s="264" t="s">
        <v>3844</v>
      </c>
      <c r="D4647" s="265">
        <v>36.770000000000003</v>
      </c>
    </row>
    <row r="4648" spans="1:4" x14ac:dyDescent="0.25">
      <c r="A4648" s="264">
        <v>97427</v>
      </c>
      <c r="B4648" s="264" t="s">
        <v>8417</v>
      </c>
      <c r="C4648" s="264" t="s">
        <v>3844</v>
      </c>
      <c r="D4648" s="265">
        <v>42.06</v>
      </c>
    </row>
    <row r="4649" spans="1:4" x14ac:dyDescent="0.25">
      <c r="A4649" s="264">
        <v>97428</v>
      </c>
      <c r="B4649" s="264" t="s">
        <v>8418</v>
      </c>
      <c r="C4649" s="264" t="s">
        <v>3844</v>
      </c>
      <c r="D4649" s="265">
        <v>54.32</v>
      </c>
    </row>
    <row r="4650" spans="1:4" x14ac:dyDescent="0.25">
      <c r="A4650" s="264">
        <v>97429</v>
      </c>
      <c r="B4650" s="264" t="s">
        <v>8419</v>
      </c>
      <c r="C4650" s="264" t="s">
        <v>3844</v>
      </c>
      <c r="D4650" s="265">
        <v>65.62</v>
      </c>
    </row>
    <row r="4651" spans="1:4" x14ac:dyDescent="0.25">
      <c r="A4651" s="264">
        <v>97430</v>
      </c>
      <c r="B4651" s="264" t="s">
        <v>8420</v>
      </c>
      <c r="C4651" s="264" t="s">
        <v>3844</v>
      </c>
      <c r="D4651" s="265">
        <v>38.17</v>
      </c>
    </row>
    <row r="4652" spans="1:4" x14ac:dyDescent="0.25">
      <c r="A4652" s="264">
        <v>97431</v>
      </c>
      <c r="B4652" s="264" t="s">
        <v>8421</v>
      </c>
      <c r="C4652" s="264" t="s">
        <v>3844</v>
      </c>
      <c r="D4652" s="265">
        <v>42.44</v>
      </c>
    </row>
    <row r="4653" spans="1:4" x14ac:dyDescent="0.25">
      <c r="A4653" s="264">
        <v>97432</v>
      </c>
      <c r="B4653" s="264" t="s">
        <v>8422</v>
      </c>
      <c r="C4653" s="264" t="s">
        <v>3844</v>
      </c>
      <c r="D4653" s="265">
        <v>47.88</v>
      </c>
    </row>
    <row r="4654" spans="1:4" x14ac:dyDescent="0.25">
      <c r="A4654" s="264">
        <v>97433</v>
      </c>
      <c r="B4654" s="264" t="s">
        <v>8423</v>
      </c>
      <c r="C4654" s="264" t="s">
        <v>3844</v>
      </c>
      <c r="D4654" s="265">
        <v>89.98</v>
      </c>
    </row>
    <row r="4655" spans="1:4" x14ac:dyDescent="0.25">
      <c r="A4655" s="264">
        <v>97434</v>
      </c>
      <c r="B4655" s="264" t="s">
        <v>8424</v>
      </c>
      <c r="C4655" s="264" t="s">
        <v>3844</v>
      </c>
      <c r="D4655" s="265">
        <v>91.77</v>
      </c>
    </row>
    <row r="4656" spans="1:4" x14ac:dyDescent="0.25">
      <c r="A4656" s="264">
        <v>97435</v>
      </c>
      <c r="B4656" s="264" t="s">
        <v>8425</v>
      </c>
      <c r="C4656" s="264" t="s">
        <v>3844</v>
      </c>
      <c r="D4656" s="265">
        <v>105.34</v>
      </c>
    </row>
    <row r="4657" spans="1:4" x14ac:dyDescent="0.25">
      <c r="A4657" s="264">
        <v>97436</v>
      </c>
      <c r="B4657" s="264" t="s">
        <v>8426</v>
      </c>
      <c r="C4657" s="264" t="s">
        <v>3844</v>
      </c>
      <c r="D4657" s="265">
        <v>108.78</v>
      </c>
    </row>
    <row r="4658" spans="1:4" x14ac:dyDescent="0.25">
      <c r="A4658" s="264">
        <v>97437</v>
      </c>
      <c r="B4658" s="264" t="s">
        <v>8427</v>
      </c>
      <c r="C4658" s="264" t="s">
        <v>3844</v>
      </c>
      <c r="D4658" s="265">
        <v>120.64</v>
      </c>
    </row>
    <row r="4659" spans="1:4" x14ac:dyDescent="0.25">
      <c r="A4659" s="264">
        <v>97438</v>
      </c>
      <c r="B4659" s="264" t="s">
        <v>8428</v>
      </c>
      <c r="C4659" s="264" t="s">
        <v>3844</v>
      </c>
      <c r="D4659" s="265">
        <v>124.32</v>
      </c>
    </row>
    <row r="4660" spans="1:4" x14ac:dyDescent="0.25">
      <c r="A4660" s="264">
        <v>97439</v>
      </c>
      <c r="B4660" s="264" t="s">
        <v>8429</v>
      </c>
      <c r="C4660" s="264" t="s">
        <v>3844</v>
      </c>
      <c r="D4660" s="265">
        <v>137.12</v>
      </c>
    </row>
    <row r="4661" spans="1:4" x14ac:dyDescent="0.25">
      <c r="A4661" s="264">
        <v>97440</v>
      </c>
      <c r="B4661" s="264" t="s">
        <v>8430</v>
      </c>
      <c r="C4661" s="264" t="s">
        <v>3844</v>
      </c>
      <c r="D4661" s="265">
        <v>164.74</v>
      </c>
    </row>
    <row r="4662" spans="1:4" x14ac:dyDescent="0.25">
      <c r="A4662" s="264">
        <v>97442</v>
      </c>
      <c r="B4662" s="264" t="s">
        <v>8431</v>
      </c>
      <c r="C4662" s="264" t="s">
        <v>3844</v>
      </c>
      <c r="D4662" s="265">
        <v>181.73</v>
      </c>
    </row>
    <row r="4663" spans="1:4" x14ac:dyDescent="0.25">
      <c r="A4663" s="264">
        <v>97443</v>
      </c>
      <c r="B4663" s="264" t="s">
        <v>8432</v>
      </c>
      <c r="C4663" s="264" t="s">
        <v>3844</v>
      </c>
      <c r="D4663" s="265">
        <v>127.41</v>
      </c>
    </row>
    <row r="4664" spans="1:4" x14ac:dyDescent="0.25">
      <c r="A4664" s="264">
        <v>97444</v>
      </c>
      <c r="B4664" s="264" t="s">
        <v>8433</v>
      </c>
      <c r="C4664" s="264" t="s">
        <v>3844</v>
      </c>
      <c r="D4664" s="265">
        <v>153.6</v>
      </c>
    </row>
    <row r="4665" spans="1:4" x14ac:dyDescent="0.25">
      <c r="A4665" s="264">
        <v>97446</v>
      </c>
      <c r="B4665" s="264" t="s">
        <v>8434</v>
      </c>
      <c r="C4665" s="264" t="s">
        <v>3844</v>
      </c>
      <c r="D4665" s="265">
        <v>278.12</v>
      </c>
    </row>
    <row r="4666" spans="1:4" x14ac:dyDescent="0.25">
      <c r="A4666" s="264">
        <v>97447</v>
      </c>
      <c r="B4666" s="264" t="s">
        <v>8435</v>
      </c>
      <c r="C4666" s="264" t="s">
        <v>3844</v>
      </c>
      <c r="D4666" s="265">
        <v>278.12</v>
      </c>
    </row>
    <row r="4667" spans="1:4" x14ac:dyDescent="0.25">
      <c r="A4667" s="264">
        <v>97449</v>
      </c>
      <c r="B4667" s="264" t="s">
        <v>8436</v>
      </c>
      <c r="C4667" s="264" t="s">
        <v>3844</v>
      </c>
      <c r="D4667" s="265">
        <v>295.23</v>
      </c>
    </row>
    <row r="4668" spans="1:4" x14ac:dyDescent="0.25">
      <c r="A4668" s="264">
        <v>97450</v>
      </c>
      <c r="B4668" s="264" t="s">
        <v>8437</v>
      </c>
      <c r="C4668" s="264" t="s">
        <v>3844</v>
      </c>
      <c r="D4668" s="265">
        <v>366.54</v>
      </c>
    </row>
    <row r="4669" spans="1:4" x14ac:dyDescent="0.25">
      <c r="A4669" s="264">
        <v>97452</v>
      </c>
      <c r="B4669" s="264" t="s">
        <v>8438</v>
      </c>
      <c r="C4669" s="264" t="s">
        <v>3844</v>
      </c>
      <c r="D4669" s="265">
        <v>212.9</v>
      </c>
    </row>
    <row r="4670" spans="1:4" x14ac:dyDescent="0.25">
      <c r="A4670" s="264">
        <v>97453</v>
      </c>
      <c r="B4670" s="264" t="s">
        <v>8439</v>
      </c>
      <c r="C4670" s="264" t="s">
        <v>3844</v>
      </c>
      <c r="D4670" s="265">
        <v>227.85</v>
      </c>
    </row>
    <row r="4671" spans="1:4" x14ac:dyDescent="0.25">
      <c r="A4671" s="264">
        <v>97454</v>
      </c>
      <c r="B4671" s="264" t="s">
        <v>8440</v>
      </c>
      <c r="C4671" s="264" t="s">
        <v>3844</v>
      </c>
      <c r="D4671" s="265">
        <v>379.94</v>
      </c>
    </row>
    <row r="4672" spans="1:4" x14ac:dyDescent="0.25">
      <c r="A4672" s="264">
        <v>97455</v>
      </c>
      <c r="B4672" s="264" t="s">
        <v>8441</v>
      </c>
      <c r="C4672" s="264" t="s">
        <v>3844</v>
      </c>
      <c r="D4672" s="265">
        <v>403.85</v>
      </c>
    </row>
    <row r="4673" spans="1:4" x14ac:dyDescent="0.25">
      <c r="A4673" s="264">
        <v>97456</v>
      </c>
      <c r="B4673" s="264" t="s">
        <v>8442</v>
      </c>
      <c r="C4673" s="264" t="s">
        <v>3844</v>
      </c>
      <c r="D4673" s="265">
        <v>899.77</v>
      </c>
    </row>
    <row r="4674" spans="1:4" x14ac:dyDescent="0.25">
      <c r="A4674" s="264">
        <v>97457</v>
      </c>
      <c r="B4674" s="264" t="s">
        <v>8443</v>
      </c>
      <c r="C4674" s="264" t="s">
        <v>3844</v>
      </c>
      <c r="D4674" s="265">
        <v>792.52</v>
      </c>
    </row>
    <row r="4675" spans="1:4" x14ac:dyDescent="0.25">
      <c r="A4675" s="264">
        <v>97458</v>
      </c>
      <c r="B4675" s="264" t="s">
        <v>8444</v>
      </c>
      <c r="C4675" s="264" t="s">
        <v>3844</v>
      </c>
      <c r="D4675" s="265">
        <v>343.8</v>
      </c>
    </row>
    <row r="4676" spans="1:4" x14ac:dyDescent="0.25">
      <c r="A4676" s="264">
        <v>97459</v>
      </c>
      <c r="B4676" s="264" t="s">
        <v>8445</v>
      </c>
      <c r="C4676" s="264" t="s">
        <v>3844</v>
      </c>
      <c r="D4676" s="265">
        <v>613.77</v>
      </c>
    </row>
    <row r="4677" spans="1:4" x14ac:dyDescent="0.25">
      <c r="A4677" s="264">
        <v>97460</v>
      </c>
      <c r="B4677" s="264" t="s">
        <v>8446</v>
      </c>
      <c r="C4677" s="264" t="s">
        <v>3844</v>
      </c>
      <c r="D4677" s="265">
        <v>962.88</v>
      </c>
    </row>
    <row r="4678" spans="1:4" x14ac:dyDescent="0.25">
      <c r="A4678" s="264">
        <v>97461</v>
      </c>
      <c r="B4678" s="264" t="s">
        <v>8447</v>
      </c>
      <c r="C4678" s="264" t="s">
        <v>3844</v>
      </c>
      <c r="D4678" s="265">
        <v>40.520000000000003</v>
      </c>
    </row>
    <row r="4679" spans="1:4" x14ac:dyDescent="0.25">
      <c r="A4679" s="264">
        <v>97462</v>
      </c>
      <c r="B4679" s="264" t="s">
        <v>8448</v>
      </c>
      <c r="C4679" s="264" t="s">
        <v>3844</v>
      </c>
      <c r="D4679" s="265">
        <v>32.840000000000003</v>
      </c>
    </row>
    <row r="4680" spans="1:4" x14ac:dyDescent="0.25">
      <c r="A4680" s="264">
        <v>97464</v>
      </c>
      <c r="B4680" s="264" t="s">
        <v>8449</v>
      </c>
      <c r="C4680" s="264" t="s">
        <v>3844</v>
      </c>
      <c r="D4680" s="265">
        <v>59.28</v>
      </c>
    </row>
    <row r="4681" spans="1:4" x14ac:dyDescent="0.25">
      <c r="A4681" s="264">
        <v>97465</v>
      </c>
      <c r="B4681" s="264" t="s">
        <v>8450</v>
      </c>
      <c r="C4681" s="264" t="s">
        <v>3844</v>
      </c>
      <c r="D4681" s="265">
        <v>72.22</v>
      </c>
    </row>
    <row r="4682" spans="1:4" x14ac:dyDescent="0.25">
      <c r="A4682" s="264">
        <v>97467</v>
      </c>
      <c r="B4682" s="264" t="s">
        <v>8451</v>
      </c>
      <c r="C4682" s="264" t="s">
        <v>3844</v>
      </c>
      <c r="D4682" s="265">
        <v>75.400000000000006</v>
      </c>
    </row>
    <row r="4683" spans="1:4" x14ac:dyDescent="0.25">
      <c r="A4683" s="264">
        <v>97468</v>
      </c>
      <c r="B4683" s="264" t="s">
        <v>8452</v>
      </c>
      <c r="C4683" s="264" t="s">
        <v>3844</v>
      </c>
      <c r="D4683" s="265">
        <v>91.96</v>
      </c>
    </row>
    <row r="4684" spans="1:4" x14ac:dyDescent="0.25">
      <c r="A4684" s="264">
        <v>97470</v>
      </c>
      <c r="B4684" s="264" t="s">
        <v>8453</v>
      </c>
      <c r="C4684" s="264" t="s">
        <v>3844</v>
      </c>
      <c r="D4684" s="265">
        <v>113.47</v>
      </c>
    </row>
    <row r="4685" spans="1:4" x14ac:dyDescent="0.25">
      <c r="A4685" s="264">
        <v>97471</v>
      </c>
      <c r="B4685" s="264" t="s">
        <v>8454</v>
      </c>
      <c r="C4685" s="264" t="s">
        <v>3844</v>
      </c>
      <c r="D4685" s="265">
        <v>139.66</v>
      </c>
    </row>
    <row r="4686" spans="1:4" x14ac:dyDescent="0.25">
      <c r="A4686" s="264">
        <v>97474</v>
      </c>
      <c r="B4686" s="264" t="s">
        <v>8455</v>
      </c>
      <c r="C4686" s="264" t="s">
        <v>3844</v>
      </c>
      <c r="D4686" s="265">
        <v>213.61</v>
      </c>
    </row>
    <row r="4687" spans="1:4" x14ac:dyDescent="0.25">
      <c r="A4687" s="264">
        <v>97475</v>
      </c>
      <c r="B4687" s="264" t="s">
        <v>8456</v>
      </c>
      <c r="C4687" s="264" t="s">
        <v>3844</v>
      </c>
      <c r="D4687" s="265">
        <v>266.55</v>
      </c>
    </row>
    <row r="4688" spans="1:4" x14ac:dyDescent="0.25">
      <c r="A4688" s="264">
        <v>97477</v>
      </c>
      <c r="B4688" s="264" t="s">
        <v>8457</v>
      </c>
      <c r="C4688" s="264" t="s">
        <v>3844</v>
      </c>
      <c r="D4688" s="265">
        <v>286.04000000000002</v>
      </c>
    </row>
    <row r="4689" spans="1:4" x14ac:dyDescent="0.25">
      <c r="A4689" s="264">
        <v>97478</v>
      </c>
      <c r="B4689" s="264" t="s">
        <v>8458</v>
      </c>
      <c r="C4689" s="264" t="s">
        <v>3844</v>
      </c>
      <c r="D4689" s="265">
        <v>357.35</v>
      </c>
    </row>
    <row r="4690" spans="1:4" x14ac:dyDescent="0.25">
      <c r="A4690" s="264">
        <v>97479</v>
      </c>
      <c r="B4690" s="264" t="s">
        <v>8459</v>
      </c>
      <c r="C4690" s="264" t="s">
        <v>3844</v>
      </c>
      <c r="D4690" s="265">
        <v>66.150000000000006</v>
      </c>
    </row>
    <row r="4691" spans="1:4" x14ac:dyDescent="0.25">
      <c r="A4691" s="264">
        <v>97480</v>
      </c>
      <c r="B4691" s="264" t="s">
        <v>8460</v>
      </c>
      <c r="C4691" s="264" t="s">
        <v>3844</v>
      </c>
      <c r="D4691" s="265">
        <v>66.150000000000006</v>
      </c>
    </row>
    <row r="4692" spans="1:4" x14ac:dyDescent="0.25">
      <c r="A4692" s="264">
        <v>97481</v>
      </c>
      <c r="B4692" s="264" t="s">
        <v>8461</v>
      </c>
      <c r="C4692" s="264" t="s">
        <v>3844</v>
      </c>
      <c r="D4692" s="265">
        <v>97.31</v>
      </c>
    </row>
    <row r="4693" spans="1:4" x14ac:dyDescent="0.25">
      <c r="A4693" s="264">
        <v>97482</v>
      </c>
      <c r="B4693" s="264" t="s">
        <v>8462</v>
      </c>
      <c r="C4693" s="264" t="s">
        <v>3844</v>
      </c>
      <c r="D4693" s="265">
        <v>97.31</v>
      </c>
    </row>
    <row r="4694" spans="1:4" x14ac:dyDescent="0.25">
      <c r="A4694" s="264">
        <v>97483</v>
      </c>
      <c r="B4694" s="264" t="s">
        <v>8463</v>
      </c>
      <c r="C4694" s="264" t="s">
        <v>3844</v>
      </c>
      <c r="D4694" s="265">
        <v>137.96</v>
      </c>
    </row>
    <row r="4695" spans="1:4" x14ac:dyDescent="0.25">
      <c r="A4695" s="264">
        <v>97484</v>
      </c>
      <c r="B4695" s="264" t="s">
        <v>8464</v>
      </c>
      <c r="C4695" s="264" t="s">
        <v>3844</v>
      </c>
      <c r="D4695" s="265">
        <v>137.96</v>
      </c>
    </row>
    <row r="4696" spans="1:4" x14ac:dyDescent="0.25">
      <c r="A4696" s="264">
        <v>97485</v>
      </c>
      <c r="B4696" s="264" t="s">
        <v>8465</v>
      </c>
      <c r="C4696" s="264" t="s">
        <v>3844</v>
      </c>
      <c r="D4696" s="265">
        <v>192</v>
      </c>
    </row>
    <row r="4697" spans="1:4" x14ac:dyDescent="0.25">
      <c r="A4697" s="264">
        <v>97486</v>
      </c>
      <c r="B4697" s="264" t="s">
        <v>8466</v>
      </c>
      <c r="C4697" s="264" t="s">
        <v>3844</v>
      </c>
      <c r="D4697" s="265">
        <v>206.95</v>
      </c>
    </row>
    <row r="4698" spans="1:4" x14ac:dyDescent="0.25">
      <c r="A4698" s="264">
        <v>97487</v>
      </c>
      <c r="B4698" s="264" t="s">
        <v>8467</v>
      </c>
      <c r="C4698" s="264" t="s">
        <v>3844</v>
      </c>
      <c r="D4698" s="265">
        <v>362.62</v>
      </c>
    </row>
    <row r="4699" spans="1:4" x14ac:dyDescent="0.25">
      <c r="A4699" s="264">
        <v>97488</v>
      </c>
      <c r="B4699" s="264" t="s">
        <v>8468</v>
      </c>
      <c r="C4699" s="264" t="s">
        <v>3844</v>
      </c>
      <c r="D4699" s="265">
        <v>386.53</v>
      </c>
    </row>
    <row r="4700" spans="1:4" x14ac:dyDescent="0.25">
      <c r="A4700" s="264">
        <v>97489</v>
      </c>
      <c r="B4700" s="264" t="s">
        <v>8469</v>
      </c>
      <c r="C4700" s="264" t="s">
        <v>3844</v>
      </c>
      <c r="D4700" s="265">
        <v>885.94</v>
      </c>
    </row>
    <row r="4701" spans="1:4" x14ac:dyDescent="0.25">
      <c r="A4701" s="264">
        <v>97490</v>
      </c>
      <c r="B4701" s="264" t="s">
        <v>8470</v>
      </c>
      <c r="C4701" s="264" t="s">
        <v>3844</v>
      </c>
      <c r="D4701" s="265">
        <v>778.69</v>
      </c>
    </row>
    <row r="4702" spans="1:4" x14ac:dyDescent="0.25">
      <c r="A4702" s="264">
        <v>97491</v>
      </c>
      <c r="B4702" s="264" t="s">
        <v>8471</v>
      </c>
      <c r="C4702" s="264" t="s">
        <v>3844</v>
      </c>
      <c r="D4702" s="265">
        <v>104.02</v>
      </c>
    </row>
    <row r="4703" spans="1:4" x14ac:dyDescent="0.25">
      <c r="A4703" s="264">
        <v>97492</v>
      </c>
      <c r="B4703" s="264" t="s">
        <v>8472</v>
      </c>
      <c r="C4703" s="264" t="s">
        <v>3844</v>
      </c>
      <c r="D4703" s="265">
        <v>154.66999999999999</v>
      </c>
    </row>
    <row r="4704" spans="1:4" x14ac:dyDescent="0.25">
      <c r="A4704" s="264">
        <v>97493</v>
      </c>
      <c r="B4704" s="264" t="s">
        <v>8473</v>
      </c>
      <c r="C4704" s="264" t="s">
        <v>3844</v>
      </c>
      <c r="D4704" s="265">
        <v>200.08</v>
      </c>
    </row>
    <row r="4705" spans="1:4" x14ac:dyDescent="0.25">
      <c r="A4705" s="264">
        <v>97494</v>
      </c>
      <c r="B4705" s="264" t="s">
        <v>8474</v>
      </c>
      <c r="C4705" s="264" t="s">
        <v>3844</v>
      </c>
      <c r="D4705" s="265">
        <v>315.89999999999998</v>
      </c>
    </row>
    <row r="4706" spans="1:4" x14ac:dyDescent="0.25">
      <c r="A4706" s="264">
        <v>97495</v>
      </c>
      <c r="B4706" s="264" t="s">
        <v>8475</v>
      </c>
      <c r="C4706" s="264" t="s">
        <v>3844</v>
      </c>
      <c r="D4706" s="265">
        <v>590.64</v>
      </c>
    </row>
    <row r="4707" spans="1:4" x14ac:dyDescent="0.25">
      <c r="A4707" s="264">
        <v>97496</v>
      </c>
      <c r="B4707" s="264" t="s">
        <v>8476</v>
      </c>
      <c r="C4707" s="264" t="s">
        <v>3844</v>
      </c>
      <c r="D4707" s="265">
        <v>944.5</v>
      </c>
    </row>
    <row r="4708" spans="1:4" x14ac:dyDescent="0.25">
      <c r="A4708" s="264">
        <v>97499</v>
      </c>
      <c r="B4708" s="264" t="s">
        <v>8477</v>
      </c>
      <c r="C4708" s="264" t="s">
        <v>3844</v>
      </c>
      <c r="D4708" s="265">
        <v>38.270000000000003</v>
      </c>
    </row>
    <row r="4709" spans="1:4" x14ac:dyDescent="0.25">
      <c r="A4709" s="264">
        <v>97500</v>
      </c>
      <c r="B4709" s="264" t="s">
        <v>8478</v>
      </c>
      <c r="C4709" s="264" t="s">
        <v>3844</v>
      </c>
      <c r="D4709" s="265">
        <v>30.59</v>
      </c>
    </row>
    <row r="4710" spans="1:4" x14ac:dyDescent="0.25">
      <c r="A4710" s="264">
        <v>97502</v>
      </c>
      <c r="B4710" s="264" t="s">
        <v>8479</v>
      </c>
      <c r="C4710" s="264" t="s">
        <v>3844</v>
      </c>
      <c r="D4710" s="265">
        <v>55.12</v>
      </c>
    </row>
    <row r="4711" spans="1:4" x14ac:dyDescent="0.25">
      <c r="A4711" s="264">
        <v>97503</v>
      </c>
      <c r="B4711" s="264" t="s">
        <v>8480</v>
      </c>
      <c r="C4711" s="264" t="s">
        <v>3844</v>
      </c>
      <c r="D4711" s="265">
        <v>68.260000000000005</v>
      </c>
    </row>
    <row r="4712" spans="1:4" x14ac:dyDescent="0.25">
      <c r="A4712" s="264">
        <v>97505</v>
      </c>
      <c r="B4712" s="264" t="s">
        <v>8481</v>
      </c>
      <c r="C4712" s="264" t="s">
        <v>3844</v>
      </c>
      <c r="D4712" s="265">
        <v>69.510000000000005</v>
      </c>
    </row>
    <row r="4713" spans="1:4" x14ac:dyDescent="0.25">
      <c r="A4713" s="264">
        <v>97506</v>
      </c>
      <c r="B4713" s="264" t="s">
        <v>8482</v>
      </c>
      <c r="C4713" s="264" t="s">
        <v>3844</v>
      </c>
      <c r="D4713" s="265">
        <v>86.07</v>
      </c>
    </row>
    <row r="4714" spans="1:4" x14ac:dyDescent="0.25">
      <c r="A4714" s="264">
        <v>97508</v>
      </c>
      <c r="B4714" s="264" t="s">
        <v>8483</v>
      </c>
      <c r="C4714" s="264" t="s">
        <v>3844</v>
      </c>
      <c r="D4714" s="265">
        <v>105.13</v>
      </c>
    </row>
    <row r="4715" spans="1:4" x14ac:dyDescent="0.25">
      <c r="A4715" s="264">
        <v>97509</v>
      </c>
      <c r="B4715" s="264" t="s">
        <v>8484</v>
      </c>
      <c r="C4715" s="264" t="s">
        <v>3844</v>
      </c>
      <c r="D4715" s="265">
        <v>131.32</v>
      </c>
    </row>
    <row r="4716" spans="1:4" x14ac:dyDescent="0.25">
      <c r="A4716" s="264">
        <v>97511</v>
      </c>
      <c r="B4716" s="264" t="s">
        <v>8485</v>
      </c>
      <c r="C4716" s="264" t="s">
        <v>3844</v>
      </c>
      <c r="D4716" s="265">
        <v>201.64</v>
      </c>
    </row>
    <row r="4717" spans="1:4" x14ac:dyDescent="0.25">
      <c r="A4717" s="264">
        <v>97512</v>
      </c>
      <c r="B4717" s="264" t="s">
        <v>8486</v>
      </c>
      <c r="C4717" s="264" t="s">
        <v>3844</v>
      </c>
      <c r="D4717" s="265">
        <v>254.58</v>
      </c>
    </row>
    <row r="4718" spans="1:4" x14ac:dyDescent="0.25">
      <c r="A4718" s="264">
        <v>97514</v>
      </c>
      <c r="B4718" s="264" t="s">
        <v>8487</v>
      </c>
      <c r="C4718" s="264" t="s">
        <v>3844</v>
      </c>
      <c r="D4718" s="265">
        <v>270.29000000000002</v>
      </c>
    </row>
    <row r="4719" spans="1:4" x14ac:dyDescent="0.25">
      <c r="A4719" s="264">
        <v>97515</v>
      </c>
      <c r="B4719" s="264" t="s">
        <v>8488</v>
      </c>
      <c r="C4719" s="264" t="s">
        <v>3844</v>
      </c>
      <c r="D4719" s="265">
        <v>341.6</v>
      </c>
    </row>
    <row r="4720" spans="1:4" x14ac:dyDescent="0.25">
      <c r="A4720" s="264">
        <v>97517</v>
      </c>
      <c r="B4720" s="264" t="s">
        <v>8489</v>
      </c>
      <c r="C4720" s="264" t="s">
        <v>3844</v>
      </c>
      <c r="D4720" s="265">
        <v>62.77</v>
      </c>
    </row>
    <row r="4721" spans="1:4" x14ac:dyDescent="0.25">
      <c r="A4721" s="264">
        <v>97518</v>
      </c>
      <c r="B4721" s="264" t="s">
        <v>8490</v>
      </c>
      <c r="C4721" s="264" t="s">
        <v>3844</v>
      </c>
      <c r="D4721" s="265">
        <v>62.77</v>
      </c>
    </row>
    <row r="4722" spans="1:4" x14ac:dyDescent="0.25">
      <c r="A4722" s="264">
        <v>97519</v>
      </c>
      <c r="B4722" s="264" t="s">
        <v>8491</v>
      </c>
      <c r="C4722" s="264" t="s">
        <v>3844</v>
      </c>
      <c r="D4722" s="265">
        <v>91.36</v>
      </c>
    </row>
    <row r="4723" spans="1:4" x14ac:dyDescent="0.25">
      <c r="A4723" s="264">
        <v>97520</v>
      </c>
      <c r="B4723" s="264" t="s">
        <v>8492</v>
      </c>
      <c r="C4723" s="264" t="s">
        <v>3844</v>
      </c>
      <c r="D4723" s="265">
        <v>91.36</v>
      </c>
    </row>
    <row r="4724" spans="1:4" x14ac:dyDescent="0.25">
      <c r="A4724" s="264">
        <v>97521</v>
      </c>
      <c r="B4724" s="264" t="s">
        <v>8493</v>
      </c>
      <c r="C4724" s="264" t="s">
        <v>3844</v>
      </c>
      <c r="D4724" s="265">
        <v>129.11000000000001</v>
      </c>
    </row>
    <row r="4725" spans="1:4" x14ac:dyDescent="0.25">
      <c r="A4725" s="264">
        <v>97522</v>
      </c>
      <c r="B4725" s="264" t="s">
        <v>8494</v>
      </c>
      <c r="C4725" s="264" t="s">
        <v>3844</v>
      </c>
      <c r="D4725" s="265">
        <v>129.11000000000001</v>
      </c>
    </row>
    <row r="4726" spans="1:4" x14ac:dyDescent="0.25">
      <c r="A4726" s="264">
        <v>97523</v>
      </c>
      <c r="B4726" s="264" t="s">
        <v>8495</v>
      </c>
      <c r="C4726" s="264" t="s">
        <v>3844</v>
      </c>
      <c r="D4726" s="265">
        <v>179.5</v>
      </c>
    </row>
    <row r="4727" spans="1:4" x14ac:dyDescent="0.25">
      <c r="A4727" s="264">
        <v>97524</v>
      </c>
      <c r="B4727" s="264" t="s">
        <v>8496</v>
      </c>
      <c r="C4727" s="264" t="s">
        <v>3844</v>
      </c>
      <c r="D4727" s="265">
        <v>194.45</v>
      </c>
    </row>
    <row r="4728" spans="1:4" x14ac:dyDescent="0.25">
      <c r="A4728" s="264">
        <v>97525</v>
      </c>
      <c r="B4728" s="264" t="s">
        <v>8497</v>
      </c>
      <c r="C4728" s="264" t="s">
        <v>3844</v>
      </c>
      <c r="D4728" s="265">
        <v>344.57</v>
      </c>
    </row>
    <row r="4729" spans="1:4" x14ac:dyDescent="0.25">
      <c r="A4729" s="264">
        <v>97526</v>
      </c>
      <c r="B4729" s="264" t="s">
        <v>8498</v>
      </c>
      <c r="C4729" s="264" t="s">
        <v>3844</v>
      </c>
      <c r="D4729" s="265">
        <v>368.48</v>
      </c>
    </row>
    <row r="4730" spans="1:4" x14ac:dyDescent="0.25">
      <c r="A4730" s="264">
        <v>97527</v>
      </c>
      <c r="B4730" s="264" t="s">
        <v>8499</v>
      </c>
      <c r="C4730" s="264" t="s">
        <v>3844</v>
      </c>
      <c r="D4730" s="265">
        <v>862.4</v>
      </c>
    </row>
    <row r="4731" spans="1:4" x14ac:dyDescent="0.25">
      <c r="A4731" s="264">
        <v>97528</v>
      </c>
      <c r="B4731" s="264" t="s">
        <v>8500</v>
      </c>
      <c r="C4731" s="264" t="s">
        <v>3844</v>
      </c>
      <c r="D4731" s="265">
        <v>755.15</v>
      </c>
    </row>
    <row r="4732" spans="1:4" x14ac:dyDescent="0.25">
      <c r="A4732" s="264">
        <v>97529</v>
      </c>
      <c r="B4732" s="264" t="s">
        <v>8501</v>
      </c>
      <c r="C4732" s="264" t="s">
        <v>3844</v>
      </c>
      <c r="D4732" s="265">
        <v>99.58</v>
      </c>
    </row>
    <row r="4733" spans="1:4" x14ac:dyDescent="0.25">
      <c r="A4733" s="264">
        <v>97530</v>
      </c>
      <c r="B4733" s="264" t="s">
        <v>8502</v>
      </c>
      <c r="C4733" s="264" t="s">
        <v>3844</v>
      </c>
      <c r="D4733" s="265">
        <v>146.72999999999999</v>
      </c>
    </row>
    <row r="4734" spans="1:4" x14ac:dyDescent="0.25">
      <c r="A4734" s="264">
        <v>97531</v>
      </c>
      <c r="B4734" s="264" t="s">
        <v>8503</v>
      </c>
      <c r="C4734" s="264" t="s">
        <v>3844</v>
      </c>
      <c r="D4734" s="265">
        <v>188.23</v>
      </c>
    </row>
    <row r="4735" spans="1:4" x14ac:dyDescent="0.25">
      <c r="A4735" s="264">
        <v>97532</v>
      </c>
      <c r="B4735" s="264" t="s">
        <v>8504</v>
      </c>
      <c r="C4735" s="264" t="s">
        <v>3844</v>
      </c>
      <c r="D4735" s="265">
        <v>299.23</v>
      </c>
    </row>
    <row r="4736" spans="1:4" x14ac:dyDescent="0.25">
      <c r="A4736" s="264">
        <v>97533</v>
      </c>
      <c r="B4736" s="264" t="s">
        <v>8505</v>
      </c>
      <c r="C4736" s="264" t="s">
        <v>3844</v>
      </c>
      <c r="D4736" s="265">
        <v>570.13</v>
      </c>
    </row>
    <row r="4737" spans="1:4" x14ac:dyDescent="0.25">
      <c r="A4737" s="264">
        <v>97534</v>
      </c>
      <c r="B4737" s="264" t="s">
        <v>8506</v>
      </c>
      <c r="C4737" s="264" t="s">
        <v>3844</v>
      </c>
      <c r="D4737" s="265">
        <v>913.07</v>
      </c>
    </row>
    <row r="4738" spans="1:4" x14ac:dyDescent="0.25">
      <c r="A4738" s="264">
        <v>97537</v>
      </c>
      <c r="B4738" s="264" t="s">
        <v>8507</v>
      </c>
      <c r="C4738" s="264" t="s">
        <v>3844</v>
      </c>
      <c r="D4738" s="265">
        <v>27.78</v>
      </c>
    </row>
    <row r="4739" spans="1:4" x14ac:dyDescent="0.25">
      <c r="A4739" s="264">
        <v>97540</v>
      </c>
      <c r="B4739" s="264" t="s">
        <v>8508</v>
      </c>
      <c r="C4739" s="264" t="s">
        <v>3844</v>
      </c>
      <c r="D4739" s="265">
        <v>35.72</v>
      </c>
    </row>
    <row r="4740" spans="1:4" x14ac:dyDescent="0.25">
      <c r="A4740" s="264">
        <v>97541</v>
      </c>
      <c r="B4740" s="264" t="s">
        <v>8509</v>
      </c>
      <c r="C4740" s="264" t="s">
        <v>3844</v>
      </c>
      <c r="D4740" s="265">
        <v>29.35</v>
      </c>
    </row>
    <row r="4741" spans="1:4" x14ac:dyDescent="0.25">
      <c r="A4741" s="264">
        <v>97543</v>
      </c>
      <c r="B4741" s="264" t="s">
        <v>8510</v>
      </c>
      <c r="C4741" s="264" t="s">
        <v>3844</v>
      </c>
      <c r="D4741" s="265">
        <v>55.8</v>
      </c>
    </row>
    <row r="4742" spans="1:4" x14ac:dyDescent="0.25">
      <c r="A4742" s="264">
        <v>97544</v>
      </c>
      <c r="B4742" s="264" t="s">
        <v>8511</v>
      </c>
      <c r="C4742" s="264" t="s">
        <v>3844</v>
      </c>
      <c r="D4742" s="265">
        <v>48.12</v>
      </c>
    </row>
    <row r="4743" spans="1:4" x14ac:dyDescent="0.25">
      <c r="A4743" s="264">
        <v>97546</v>
      </c>
      <c r="B4743" s="264" t="s">
        <v>8512</v>
      </c>
      <c r="C4743" s="264" t="s">
        <v>3844</v>
      </c>
      <c r="D4743" s="265">
        <v>38.44</v>
      </c>
    </row>
    <row r="4744" spans="1:4" x14ac:dyDescent="0.25">
      <c r="A4744" s="264">
        <v>97547</v>
      </c>
      <c r="B4744" s="264" t="s">
        <v>8513</v>
      </c>
      <c r="C4744" s="264" t="s">
        <v>3844</v>
      </c>
      <c r="D4744" s="265">
        <v>38.44</v>
      </c>
    </row>
    <row r="4745" spans="1:4" x14ac:dyDescent="0.25">
      <c r="A4745" s="264">
        <v>97548</v>
      </c>
      <c r="B4745" s="264" t="s">
        <v>8514</v>
      </c>
      <c r="C4745" s="264" t="s">
        <v>3844</v>
      </c>
      <c r="D4745" s="265">
        <v>55.54</v>
      </c>
    </row>
    <row r="4746" spans="1:4" x14ac:dyDescent="0.25">
      <c r="A4746" s="264">
        <v>97549</v>
      </c>
      <c r="B4746" s="264" t="s">
        <v>8515</v>
      </c>
      <c r="C4746" s="264" t="s">
        <v>3844</v>
      </c>
      <c r="D4746" s="265">
        <v>55.54</v>
      </c>
    </row>
    <row r="4747" spans="1:4" x14ac:dyDescent="0.25">
      <c r="A4747" s="264">
        <v>97550</v>
      </c>
      <c r="B4747" s="264" t="s">
        <v>8516</v>
      </c>
      <c r="C4747" s="264" t="s">
        <v>3844</v>
      </c>
      <c r="D4747" s="265">
        <v>89.09</v>
      </c>
    </row>
    <row r="4748" spans="1:4" x14ac:dyDescent="0.25">
      <c r="A4748" s="264">
        <v>97551</v>
      </c>
      <c r="B4748" s="264" t="s">
        <v>8517</v>
      </c>
      <c r="C4748" s="264" t="s">
        <v>3844</v>
      </c>
      <c r="D4748" s="265">
        <v>89.09</v>
      </c>
    </row>
    <row r="4749" spans="1:4" x14ac:dyDescent="0.25">
      <c r="A4749" s="264">
        <v>97552</v>
      </c>
      <c r="B4749" s="264" t="s">
        <v>8518</v>
      </c>
      <c r="C4749" s="264" t="s">
        <v>3844</v>
      </c>
      <c r="D4749" s="265">
        <v>56.77</v>
      </c>
    </row>
    <row r="4750" spans="1:4" x14ac:dyDescent="0.25">
      <c r="A4750" s="264">
        <v>97553</v>
      </c>
      <c r="B4750" s="264" t="s">
        <v>8519</v>
      </c>
      <c r="C4750" s="264" t="s">
        <v>3844</v>
      </c>
      <c r="D4750" s="265">
        <v>79.569999999999993</v>
      </c>
    </row>
    <row r="4751" spans="1:4" x14ac:dyDescent="0.25">
      <c r="A4751" s="264">
        <v>97554</v>
      </c>
      <c r="B4751" s="264" t="s">
        <v>8520</v>
      </c>
      <c r="C4751" s="264" t="s">
        <v>3844</v>
      </c>
      <c r="D4751" s="265">
        <v>134.71</v>
      </c>
    </row>
    <row r="4752" spans="1:4" x14ac:dyDescent="0.25">
      <c r="A4752" s="264">
        <v>98602</v>
      </c>
      <c r="B4752" s="264" t="s">
        <v>8521</v>
      </c>
      <c r="C4752" s="264" t="s">
        <v>3844</v>
      </c>
      <c r="D4752" s="265">
        <v>17.2</v>
      </c>
    </row>
    <row r="4753" spans="1:4" x14ac:dyDescent="0.25">
      <c r="A4753" s="264">
        <v>103805</v>
      </c>
      <c r="B4753" s="264" t="s">
        <v>8522</v>
      </c>
      <c r="C4753" s="264" t="s">
        <v>3844</v>
      </c>
      <c r="D4753" s="265">
        <v>15.74</v>
      </c>
    </row>
    <row r="4754" spans="1:4" x14ac:dyDescent="0.25">
      <c r="A4754" s="264">
        <v>103806</v>
      </c>
      <c r="B4754" s="264" t="s">
        <v>8523</v>
      </c>
      <c r="C4754" s="264" t="s">
        <v>3844</v>
      </c>
      <c r="D4754" s="265">
        <v>15.71</v>
      </c>
    </row>
    <row r="4755" spans="1:4" x14ac:dyDescent="0.25">
      <c r="A4755" s="264">
        <v>103807</v>
      </c>
      <c r="B4755" s="264" t="s">
        <v>8524</v>
      </c>
      <c r="C4755" s="264" t="s">
        <v>3844</v>
      </c>
      <c r="D4755" s="265">
        <v>20.309999999999999</v>
      </c>
    </row>
    <row r="4756" spans="1:4" x14ac:dyDescent="0.25">
      <c r="A4756" s="264">
        <v>103808</v>
      </c>
      <c r="B4756" s="264" t="s">
        <v>8525</v>
      </c>
      <c r="C4756" s="264" t="s">
        <v>3844</v>
      </c>
      <c r="D4756" s="265">
        <v>29.74</v>
      </c>
    </row>
    <row r="4757" spans="1:4" x14ac:dyDescent="0.25">
      <c r="A4757" s="264">
        <v>103809</v>
      </c>
      <c r="B4757" s="264" t="s">
        <v>8526</v>
      </c>
      <c r="C4757" s="264" t="s">
        <v>3844</v>
      </c>
      <c r="D4757" s="265">
        <v>29.46</v>
      </c>
    </row>
    <row r="4758" spans="1:4" x14ac:dyDescent="0.25">
      <c r="A4758" s="264">
        <v>103810</v>
      </c>
      <c r="B4758" s="264" t="s">
        <v>8527</v>
      </c>
      <c r="C4758" s="264" t="s">
        <v>3844</v>
      </c>
      <c r="D4758" s="265">
        <v>31.29</v>
      </c>
    </row>
    <row r="4759" spans="1:4" x14ac:dyDescent="0.25">
      <c r="A4759" s="264">
        <v>103811</v>
      </c>
      <c r="B4759" s="264" t="s">
        <v>8528</v>
      </c>
      <c r="C4759" s="264" t="s">
        <v>3844</v>
      </c>
      <c r="D4759" s="265">
        <v>34.56</v>
      </c>
    </row>
    <row r="4760" spans="1:4" x14ac:dyDescent="0.25">
      <c r="A4760" s="264">
        <v>103812</v>
      </c>
      <c r="B4760" s="264" t="s">
        <v>8529</v>
      </c>
      <c r="C4760" s="264" t="s">
        <v>3844</v>
      </c>
      <c r="D4760" s="265">
        <v>44.46</v>
      </c>
    </row>
    <row r="4761" spans="1:4" x14ac:dyDescent="0.25">
      <c r="A4761" s="264">
        <v>103813</v>
      </c>
      <c r="B4761" s="264" t="s">
        <v>8530</v>
      </c>
      <c r="C4761" s="264" t="s">
        <v>3844</v>
      </c>
      <c r="D4761" s="265">
        <v>42.72</v>
      </c>
    </row>
    <row r="4762" spans="1:4" x14ac:dyDescent="0.25">
      <c r="A4762" s="264">
        <v>103814</v>
      </c>
      <c r="B4762" s="264" t="s">
        <v>8531</v>
      </c>
      <c r="C4762" s="264" t="s">
        <v>3844</v>
      </c>
      <c r="D4762" s="265">
        <v>10.25</v>
      </c>
    </row>
    <row r="4763" spans="1:4" x14ac:dyDescent="0.25">
      <c r="A4763" s="264">
        <v>103815</v>
      </c>
      <c r="B4763" s="264" t="s">
        <v>8532</v>
      </c>
      <c r="C4763" s="264" t="s">
        <v>3844</v>
      </c>
      <c r="D4763" s="265">
        <v>10.28</v>
      </c>
    </row>
    <row r="4764" spans="1:4" x14ac:dyDescent="0.25">
      <c r="A4764" s="264">
        <v>103816</v>
      </c>
      <c r="B4764" s="264" t="s">
        <v>8533</v>
      </c>
      <c r="C4764" s="264" t="s">
        <v>3844</v>
      </c>
      <c r="D4764" s="265">
        <v>25.33</v>
      </c>
    </row>
    <row r="4765" spans="1:4" x14ac:dyDescent="0.25">
      <c r="A4765" s="264">
        <v>103817</v>
      </c>
      <c r="B4765" s="264" t="s">
        <v>8534</v>
      </c>
      <c r="C4765" s="264" t="s">
        <v>3844</v>
      </c>
      <c r="D4765" s="265">
        <v>443.81</v>
      </c>
    </row>
    <row r="4766" spans="1:4" x14ac:dyDescent="0.25">
      <c r="A4766" s="264">
        <v>103818</v>
      </c>
      <c r="B4766" s="264" t="s">
        <v>8535</v>
      </c>
      <c r="C4766" s="264" t="s">
        <v>3844</v>
      </c>
      <c r="D4766" s="265">
        <v>18.79</v>
      </c>
    </row>
    <row r="4767" spans="1:4" x14ac:dyDescent="0.25">
      <c r="A4767" s="264">
        <v>103819</v>
      </c>
      <c r="B4767" s="264" t="s">
        <v>8536</v>
      </c>
      <c r="C4767" s="264" t="s">
        <v>3844</v>
      </c>
      <c r="D4767" s="265">
        <v>18.2</v>
      </c>
    </row>
    <row r="4768" spans="1:4" x14ac:dyDescent="0.25">
      <c r="A4768" s="264">
        <v>103820</v>
      </c>
      <c r="B4768" s="264" t="s">
        <v>8537</v>
      </c>
      <c r="C4768" s="264" t="s">
        <v>3844</v>
      </c>
      <c r="D4768" s="265">
        <v>19.5</v>
      </c>
    </row>
    <row r="4769" spans="1:4" x14ac:dyDescent="0.25">
      <c r="A4769" s="264">
        <v>103821</v>
      </c>
      <c r="B4769" s="264" t="s">
        <v>8538</v>
      </c>
      <c r="C4769" s="264" t="s">
        <v>3844</v>
      </c>
      <c r="D4769" s="265">
        <v>518.96</v>
      </c>
    </row>
    <row r="4770" spans="1:4" x14ac:dyDescent="0.25">
      <c r="A4770" s="264">
        <v>103822</v>
      </c>
      <c r="B4770" s="264" t="s">
        <v>8539</v>
      </c>
      <c r="C4770" s="264" t="s">
        <v>3844</v>
      </c>
      <c r="D4770" s="265">
        <v>52.57</v>
      </c>
    </row>
    <row r="4771" spans="1:4" x14ac:dyDescent="0.25">
      <c r="A4771" s="264">
        <v>103823</v>
      </c>
      <c r="B4771" s="264" t="s">
        <v>8540</v>
      </c>
      <c r="C4771" s="264" t="s">
        <v>3844</v>
      </c>
      <c r="D4771" s="265">
        <v>15.93</v>
      </c>
    </row>
    <row r="4772" spans="1:4" x14ac:dyDescent="0.25">
      <c r="A4772" s="264">
        <v>103824</v>
      </c>
      <c r="B4772" s="264" t="s">
        <v>8541</v>
      </c>
      <c r="C4772" s="264" t="s">
        <v>3844</v>
      </c>
      <c r="D4772" s="265">
        <v>21.66</v>
      </c>
    </row>
    <row r="4773" spans="1:4" x14ac:dyDescent="0.25">
      <c r="A4773" s="264">
        <v>103825</v>
      </c>
      <c r="B4773" s="264" t="s">
        <v>8542</v>
      </c>
      <c r="C4773" s="264" t="s">
        <v>3844</v>
      </c>
      <c r="D4773" s="265">
        <v>25.75</v>
      </c>
    </row>
    <row r="4774" spans="1:4" x14ac:dyDescent="0.25">
      <c r="A4774" s="264">
        <v>103826</v>
      </c>
      <c r="B4774" s="264" t="s">
        <v>8543</v>
      </c>
      <c r="C4774" s="264" t="s">
        <v>3844</v>
      </c>
      <c r="D4774" s="265">
        <v>27.7</v>
      </c>
    </row>
    <row r="4775" spans="1:4" x14ac:dyDescent="0.25">
      <c r="A4775" s="264">
        <v>103827</v>
      </c>
      <c r="B4775" s="264" t="s">
        <v>8544</v>
      </c>
      <c r="C4775" s="264" t="s">
        <v>3844</v>
      </c>
      <c r="D4775" s="265">
        <v>27.7</v>
      </c>
    </row>
    <row r="4776" spans="1:4" x14ac:dyDescent="0.25">
      <c r="A4776" s="264">
        <v>103828</v>
      </c>
      <c r="B4776" s="264" t="s">
        <v>8545</v>
      </c>
      <c r="C4776" s="264" t="s">
        <v>3844</v>
      </c>
      <c r="D4776" s="265">
        <v>88.52</v>
      </c>
    </row>
    <row r="4777" spans="1:4" x14ac:dyDescent="0.25">
      <c r="A4777" s="264">
        <v>103829</v>
      </c>
      <c r="B4777" s="264" t="s">
        <v>8546</v>
      </c>
      <c r="C4777" s="264" t="s">
        <v>3844</v>
      </c>
      <c r="D4777" s="265">
        <v>572.80999999999995</v>
      </c>
    </row>
    <row r="4778" spans="1:4" x14ac:dyDescent="0.25">
      <c r="A4778" s="264">
        <v>103830</v>
      </c>
      <c r="B4778" s="264" t="s">
        <v>8547</v>
      </c>
      <c r="C4778" s="264" t="s">
        <v>3844</v>
      </c>
      <c r="D4778" s="265">
        <v>34.03</v>
      </c>
    </row>
    <row r="4779" spans="1:4" x14ac:dyDescent="0.25">
      <c r="A4779" s="264">
        <v>103831</v>
      </c>
      <c r="B4779" s="264" t="s">
        <v>8548</v>
      </c>
      <c r="C4779" s="264" t="s">
        <v>3844</v>
      </c>
      <c r="D4779" s="265">
        <v>23.79</v>
      </c>
    </row>
    <row r="4780" spans="1:4" x14ac:dyDescent="0.25">
      <c r="A4780" s="264">
        <v>103832</v>
      </c>
      <c r="B4780" s="264" t="s">
        <v>8549</v>
      </c>
      <c r="C4780" s="264" t="s">
        <v>3844</v>
      </c>
      <c r="D4780" s="265">
        <v>21.29</v>
      </c>
    </row>
    <row r="4781" spans="1:4" x14ac:dyDescent="0.25">
      <c r="A4781" s="264">
        <v>103833</v>
      </c>
      <c r="B4781" s="264" t="s">
        <v>8550</v>
      </c>
      <c r="C4781" s="264" t="s">
        <v>3844</v>
      </c>
      <c r="D4781" s="265">
        <v>39.409999999999997</v>
      </c>
    </row>
    <row r="4782" spans="1:4" x14ac:dyDescent="0.25">
      <c r="A4782" s="264">
        <v>103834</v>
      </c>
      <c r="B4782" s="264" t="s">
        <v>8551</v>
      </c>
      <c r="C4782" s="264" t="s">
        <v>3844</v>
      </c>
      <c r="D4782" s="265">
        <v>57.64</v>
      </c>
    </row>
    <row r="4783" spans="1:4" x14ac:dyDescent="0.25">
      <c r="A4783" s="264">
        <v>103838</v>
      </c>
      <c r="B4783" s="264" t="s">
        <v>8552</v>
      </c>
      <c r="C4783" s="264" t="s">
        <v>3844</v>
      </c>
      <c r="D4783" s="265">
        <v>15.16</v>
      </c>
    </row>
    <row r="4784" spans="1:4" x14ac:dyDescent="0.25">
      <c r="A4784" s="264">
        <v>103839</v>
      </c>
      <c r="B4784" s="264" t="s">
        <v>8553</v>
      </c>
      <c r="C4784" s="264" t="s">
        <v>3844</v>
      </c>
      <c r="D4784" s="265">
        <v>15.13</v>
      </c>
    </row>
    <row r="4785" spans="1:4" x14ac:dyDescent="0.25">
      <c r="A4785" s="264">
        <v>103840</v>
      </c>
      <c r="B4785" s="264" t="s">
        <v>8554</v>
      </c>
      <c r="C4785" s="264" t="s">
        <v>3844</v>
      </c>
      <c r="D4785" s="265">
        <v>20.02</v>
      </c>
    </row>
    <row r="4786" spans="1:4" x14ac:dyDescent="0.25">
      <c r="A4786" s="264">
        <v>103841</v>
      </c>
      <c r="B4786" s="264" t="s">
        <v>8555</v>
      </c>
      <c r="C4786" s="264" t="s">
        <v>3844</v>
      </c>
      <c r="D4786" s="265">
        <v>25.2</v>
      </c>
    </row>
    <row r="4787" spans="1:4" x14ac:dyDescent="0.25">
      <c r="A4787" s="264">
        <v>103842</v>
      </c>
      <c r="B4787" s="264" t="s">
        <v>8556</v>
      </c>
      <c r="C4787" s="264" t="s">
        <v>3844</v>
      </c>
      <c r="D4787" s="265">
        <v>24.92</v>
      </c>
    </row>
    <row r="4788" spans="1:4" x14ac:dyDescent="0.25">
      <c r="A4788" s="264">
        <v>103843</v>
      </c>
      <c r="B4788" s="264" t="s">
        <v>8557</v>
      </c>
      <c r="C4788" s="264" t="s">
        <v>3844</v>
      </c>
      <c r="D4788" s="265">
        <v>29.02</v>
      </c>
    </row>
    <row r="4789" spans="1:4" x14ac:dyDescent="0.25">
      <c r="A4789" s="264">
        <v>103844</v>
      </c>
      <c r="B4789" s="264" t="s">
        <v>8558</v>
      </c>
      <c r="C4789" s="264" t="s">
        <v>3844</v>
      </c>
      <c r="D4789" s="265">
        <v>32.299999999999997</v>
      </c>
    </row>
    <row r="4790" spans="1:4" x14ac:dyDescent="0.25">
      <c r="A4790" s="264">
        <v>103845</v>
      </c>
      <c r="B4790" s="264" t="s">
        <v>8559</v>
      </c>
      <c r="C4790" s="264" t="s">
        <v>3844</v>
      </c>
      <c r="D4790" s="265">
        <v>36.53</v>
      </c>
    </row>
    <row r="4791" spans="1:4" x14ac:dyDescent="0.25">
      <c r="A4791" s="264">
        <v>103846</v>
      </c>
      <c r="B4791" s="264" t="s">
        <v>8560</v>
      </c>
      <c r="C4791" s="264" t="s">
        <v>3844</v>
      </c>
      <c r="D4791" s="265">
        <v>34.79</v>
      </c>
    </row>
    <row r="4792" spans="1:4" x14ac:dyDescent="0.25">
      <c r="A4792" s="264">
        <v>103847</v>
      </c>
      <c r="B4792" s="264" t="s">
        <v>8561</v>
      </c>
      <c r="C4792" s="264" t="s">
        <v>3844</v>
      </c>
      <c r="D4792" s="265">
        <v>9.8699999999999992</v>
      </c>
    </row>
    <row r="4793" spans="1:4" x14ac:dyDescent="0.25">
      <c r="A4793" s="264">
        <v>103848</v>
      </c>
      <c r="B4793" s="264" t="s">
        <v>8562</v>
      </c>
      <c r="C4793" s="264" t="s">
        <v>3844</v>
      </c>
      <c r="D4793" s="265">
        <v>9.9</v>
      </c>
    </row>
    <row r="4794" spans="1:4" x14ac:dyDescent="0.25">
      <c r="A4794" s="264">
        <v>103849</v>
      </c>
      <c r="B4794" s="264" t="s">
        <v>8563</v>
      </c>
      <c r="C4794" s="264" t="s">
        <v>3844</v>
      </c>
      <c r="D4794" s="265">
        <v>24.95</v>
      </c>
    </row>
    <row r="4795" spans="1:4" x14ac:dyDescent="0.25">
      <c r="A4795" s="264">
        <v>103850</v>
      </c>
      <c r="B4795" s="264" t="s">
        <v>8564</v>
      </c>
      <c r="C4795" s="264" t="s">
        <v>3844</v>
      </c>
      <c r="D4795" s="265">
        <v>443.43</v>
      </c>
    </row>
    <row r="4796" spans="1:4" x14ac:dyDescent="0.25">
      <c r="A4796" s="264">
        <v>103851</v>
      </c>
      <c r="B4796" s="264" t="s">
        <v>8565</v>
      </c>
      <c r="C4796" s="264" t="s">
        <v>3844</v>
      </c>
      <c r="D4796" s="265">
        <v>18.600000000000001</v>
      </c>
    </row>
    <row r="4797" spans="1:4" x14ac:dyDescent="0.25">
      <c r="A4797" s="264">
        <v>103852</v>
      </c>
      <c r="B4797" s="264" t="s">
        <v>8566</v>
      </c>
      <c r="C4797" s="264" t="s">
        <v>3844</v>
      </c>
      <c r="D4797" s="265">
        <v>15.14</v>
      </c>
    </row>
    <row r="4798" spans="1:4" x14ac:dyDescent="0.25">
      <c r="A4798" s="264">
        <v>103853</v>
      </c>
      <c r="B4798" s="264" t="s">
        <v>8567</v>
      </c>
      <c r="C4798" s="264" t="s">
        <v>3844</v>
      </c>
      <c r="D4798" s="265">
        <v>16.440000000000001</v>
      </c>
    </row>
    <row r="4799" spans="1:4" x14ac:dyDescent="0.25">
      <c r="A4799" s="264">
        <v>103854</v>
      </c>
      <c r="B4799" s="264" t="s">
        <v>8568</v>
      </c>
      <c r="C4799" s="264" t="s">
        <v>3844</v>
      </c>
      <c r="D4799" s="265">
        <v>515.9</v>
      </c>
    </row>
    <row r="4800" spans="1:4" x14ac:dyDescent="0.25">
      <c r="A4800" s="264">
        <v>103855</v>
      </c>
      <c r="B4800" s="264" t="s">
        <v>8569</v>
      </c>
      <c r="C4800" s="264" t="s">
        <v>3844</v>
      </c>
      <c r="D4800" s="265">
        <v>49.51</v>
      </c>
    </row>
    <row r="4801" spans="1:4" x14ac:dyDescent="0.25">
      <c r="A4801" s="264">
        <v>103856</v>
      </c>
      <c r="B4801" s="264" t="s">
        <v>8570</v>
      </c>
      <c r="C4801" s="264" t="s">
        <v>3844</v>
      </c>
      <c r="D4801" s="265">
        <v>14.32</v>
      </c>
    </row>
    <row r="4802" spans="1:4" x14ac:dyDescent="0.25">
      <c r="A4802" s="264">
        <v>103857</v>
      </c>
      <c r="B4802" s="264" t="s">
        <v>8571</v>
      </c>
      <c r="C4802" s="264" t="s">
        <v>3844</v>
      </c>
      <c r="D4802" s="265">
        <v>20.14</v>
      </c>
    </row>
    <row r="4803" spans="1:4" x14ac:dyDescent="0.25">
      <c r="A4803" s="264">
        <v>103858</v>
      </c>
      <c r="B4803" s="264" t="s">
        <v>8572</v>
      </c>
      <c r="C4803" s="264" t="s">
        <v>3844</v>
      </c>
      <c r="D4803" s="265">
        <v>24.23</v>
      </c>
    </row>
    <row r="4804" spans="1:4" x14ac:dyDescent="0.25">
      <c r="A4804" s="264">
        <v>103859</v>
      </c>
      <c r="B4804" s="264" t="s">
        <v>8573</v>
      </c>
      <c r="C4804" s="264" t="s">
        <v>3844</v>
      </c>
      <c r="D4804" s="265">
        <v>22.84</v>
      </c>
    </row>
    <row r="4805" spans="1:4" x14ac:dyDescent="0.25">
      <c r="A4805" s="264">
        <v>103860</v>
      </c>
      <c r="B4805" s="264" t="s">
        <v>8574</v>
      </c>
      <c r="C4805" s="264" t="s">
        <v>3844</v>
      </c>
      <c r="D4805" s="265">
        <v>22.84</v>
      </c>
    </row>
    <row r="4806" spans="1:4" x14ac:dyDescent="0.25">
      <c r="A4806" s="264">
        <v>103861</v>
      </c>
      <c r="B4806" s="264" t="s">
        <v>8575</v>
      </c>
      <c r="C4806" s="264" t="s">
        <v>3844</v>
      </c>
      <c r="D4806" s="265">
        <v>83.66</v>
      </c>
    </row>
    <row r="4807" spans="1:4" x14ac:dyDescent="0.25">
      <c r="A4807" s="264">
        <v>103862</v>
      </c>
      <c r="B4807" s="264" t="s">
        <v>8576</v>
      </c>
      <c r="C4807" s="264" t="s">
        <v>3844</v>
      </c>
      <c r="D4807" s="265">
        <v>567.95000000000005</v>
      </c>
    </row>
    <row r="4808" spans="1:4" x14ac:dyDescent="0.25">
      <c r="A4808" s="264">
        <v>103863</v>
      </c>
      <c r="B4808" s="264" t="s">
        <v>8577</v>
      </c>
      <c r="C4808" s="264" t="s">
        <v>3844</v>
      </c>
      <c r="D4808" s="265">
        <v>31.6</v>
      </c>
    </row>
    <row r="4809" spans="1:4" x14ac:dyDescent="0.25">
      <c r="A4809" s="264">
        <v>103864</v>
      </c>
      <c r="B4809" s="264" t="s">
        <v>8578</v>
      </c>
      <c r="C4809" s="264" t="s">
        <v>3844</v>
      </c>
      <c r="D4809" s="265">
        <v>19.73</v>
      </c>
    </row>
    <row r="4810" spans="1:4" x14ac:dyDescent="0.25">
      <c r="A4810" s="264">
        <v>103865</v>
      </c>
      <c r="B4810" s="264" t="s">
        <v>8579</v>
      </c>
      <c r="C4810" s="264" t="s">
        <v>3844</v>
      </c>
      <c r="D4810" s="265">
        <v>20.51</v>
      </c>
    </row>
    <row r="4811" spans="1:4" x14ac:dyDescent="0.25">
      <c r="A4811" s="264">
        <v>103866</v>
      </c>
      <c r="B4811" s="264" t="s">
        <v>8580</v>
      </c>
      <c r="C4811" s="264" t="s">
        <v>3844</v>
      </c>
      <c r="D4811" s="265">
        <v>33.340000000000003</v>
      </c>
    </row>
    <row r="4812" spans="1:4" x14ac:dyDescent="0.25">
      <c r="A4812" s="264">
        <v>103867</v>
      </c>
      <c r="B4812" s="264" t="s">
        <v>8581</v>
      </c>
      <c r="C4812" s="264" t="s">
        <v>3844</v>
      </c>
      <c r="D4812" s="265">
        <v>47.05</v>
      </c>
    </row>
    <row r="4813" spans="1:4" x14ac:dyDescent="0.25">
      <c r="A4813" s="264">
        <v>103874</v>
      </c>
      <c r="B4813" s="264" t="s">
        <v>8582</v>
      </c>
      <c r="C4813" s="264" t="s">
        <v>3844</v>
      </c>
      <c r="D4813" s="265">
        <v>15.77</v>
      </c>
    </row>
    <row r="4814" spans="1:4" x14ac:dyDescent="0.25">
      <c r="A4814" s="264">
        <v>103875</v>
      </c>
      <c r="B4814" s="264" t="s">
        <v>8583</v>
      </c>
      <c r="C4814" s="264" t="s">
        <v>3844</v>
      </c>
      <c r="D4814" s="265">
        <v>15.74</v>
      </c>
    </row>
    <row r="4815" spans="1:4" x14ac:dyDescent="0.25">
      <c r="A4815" s="264">
        <v>103876</v>
      </c>
      <c r="B4815" s="264" t="s">
        <v>8584</v>
      </c>
      <c r="C4815" s="264" t="s">
        <v>3844</v>
      </c>
      <c r="D4815" s="265">
        <v>20.32</v>
      </c>
    </row>
    <row r="4816" spans="1:4" x14ac:dyDescent="0.25">
      <c r="A4816" s="264">
        <v>103877</v>
      </c>
      <c r="B4816" s="264" t="s">
        <v>8585</v>
      </c>
      <c r="C4816" s="264" t="s">
        <v>3844</v>
      </c>
      <c r="D4816" s="265">
        <v>24.52</v>
      </c>
    </row>
    <row r="4817" spans="1:4" x14ac:dyDescent="0.25">
      <c r="A4817" s="264">
        <v>103878</v>
      </c>
      <c r="B4817" s="264" t="s">
        <v>8586</v>
      </c>
      <c r="C4817" s="264" t="s">
        <v>3844</v>
      </c>
      <c r="D4817" s="265">
        <v>24.24</v>
      </c>
    </row>
    <row r="4818" spans="1:4" x14ac:dyDescent="0.25">
      <c r="A4818" s="264">
        <v>103879</v>
      </c>
      <c r="B4818" s="264" t="s">
        <v>8587</v>
      </c>
      <c r="C4818" s="264" t="s">
        <v>3844</v>
      </c>
      <c r="D4818" s="265">
        <v>28.68</v>
      </c>
    </row>
    <row r="4819" spans="1:4" x14ac:dyDescent="0.25">
      <c r="A4819" s="264">
        <v>103880</v>
      </c>
      <c r="B4819" s="264" t="s">
        <v>8588</v>
      </c>
      <c r="C4819" s="264" t="s">
        <v>3844</v>
      </c>
      <c r="D4819" s="265">
        <v>31.95</v>
      </c>
    </row>
    <row r="4820" spans="1:4" x14ac:dyDescent="0.25">
      <c r="A4820" s="264">
        <v>103881</v>
      </c>
      <c r="B4820" s="264" t="s">
        <v>8589</v>
      </c>
      <c r="C4820" s="264" t="s">
        <v>3844</v>
      </c>
      <c r="D4820" s="265">
        <v>34.74</v>
      </c>
    </row>
    <row r="4821" spans="1:4" x14ac:dyDescent="0.25">
      <c r="A4821" s="264">
        <v>103882</v>
      </c>
      <c r="B4821" s="264" t="s">
        <v>8590</v>
      </c>
      <c r="C4821" s="264" t="s">
        <v>3844</v>
      </c>
      <c r="D4821" s="265">
        <v>33</v>
      </c>
    </row>
    <row r="4822" spans="1:4" x14ac:dyDescent="0.25">
      <c r="A4822" s="264">
        <v>103883</v>
      </c>
      <c r="B4822" s="264" t="s">
        <v>8591</v>
      </c>
      <c r="C4822" s="264" t="s">
        <v>3844</v>
      </c>
      <c r="D4822" s="265">
        <v>10.26</v>
      </c>
    </row>
    <row r="4823" spans="1:4" x14ac:dyDescent="0.25">
      <c r="A4823" s="264">
        <v>103884</v>
      </c>
      <c r="B4823" s="264" t="s">
        <v>8592</v>
      </c>
      <c r="C4823" s="264" t="s">
        <v>3844</v>
      </c>
      <c r="D4823" s="265">
        <v>10.29</v>
      </c>
    </row>
    <row r="4824" spans="1:4" x14ac:dyDescent="0.25">
      <c r="A4824" s="264">
        <v>103885</v>
      </c>
      <c r="B4824" s="264" t="s">
        <v>8593</v>
      </c>
      <c r="C4824" s="264" t="s">
        <v>3844</v>
      </c>
      <c r="D4824" s="265">
        <v>25.34</v>
      </c>
    </row>
    <row r="4825" spans="1:4" x14ac:dyDescent="0.25">
      <c r="A4825" s="264">
        <v>103886</v>
      </c>
      <c r="B4825" s="264" t="s">
        <v>8594</v>
      </c>
      <c r="C4825" s="264" t="s">
        <v>3844</v>
      </c>
      <c r="D4825" s="265">
        <v>443.82</v>
      </c>
    </row>
    <row r="4826" spans="1:4" x14ac:dyDescent="0.25">
      <c r="A4826" s="264">
        <v>103887</v>
      </c>
      <c r="B4826" s="264" t="s">
        <v>8595</v>
      </c>
      <c r="C4826" s="264" t="s">
        <v>3844</v>
      </c>
      <c r="D4826" s="265">
        <v>18.79</v>
      </c>
    </row>
    <row r="4827" spans="1:4" x14ac:dyDescent="0.25">
      <c r="A4827" s="264">
        <v>103888</v>
      </c>
      <c r="B4827" s="264" t="s">
        <v>8596</v>
      </c>
      <c r="C4827" s="264" t="s">
        <v>3844</v>
      </c>
      <c r="D4827" s="265">
        <v>14.66</v>
      </c>
    </row>
    <row r="4828" spans="1:4" x14ac:dyDescent="0.25">
      <c r="A4828" s="264">
        <v>103889</v>
      </c>
      <c r="B4828" s="264" t="s">
        <v>8597</v>
      </c>
      <c r="C4828" s="264" t="s">
        <v>3844</v>
      </c>
      <c r="D4828" s="265">
        <v>15.96</v>
      </c>
    </row>
    <row r="4829" spans="1:4" x14ac:dyDescent="0.25">
      <c r="A4829" s="264">
        <v>103890</v>
      </c>
      <c r="B4829" s="264" t="s">
        <v>8598</v>
      </c>
      <c r="C4829" s="264" t="s">
        <v>3844</v>
      </c>
      <c r="D4829" s="265">
        <v>515.41999999999996</v>
      </c>
    </row>
    <row r="4830" spans="1:4" x14ac:dyDescent="0.25">
      <c r="A4830" s="264">
        <v>103891</v>
      </c>
      <c r="B4830" s="264" t="s">
        <v>8599</v>
      </c>
      <c r="C4830" s="264" t="s">
        <v>3844</v>
      </c>
      <c r="D4830" s="265">
        <v>49.03</v>
      </c>
    </row>
    <row r="4831" spans="1:4" x14ac:dyDescent="0.25">
      <c r="A4831" s="264">
        <v>103892</v>
      </c>
      <c r="B4831" s="264" t="s">
        <v>8600</v>
      </c>
      <c r="C4831" s="264" t="s">
        <v>3844</v>
      </c>
      <c r="D4831" s="265">
        <v>14.33</v>
      </c>
    </row>
    <row r="4832" spans="1:4" x14ac:dyDescent="0.25">
      <c r="A4832" s="264">
        <v>103893</v>
      </c>
      <c r="B4832" s="264" t="s">
        <v>8601</v>
      </c>
      <c r="C4832" s="264" t="s">
        <v>3844</v>
      </c>
      <c r="D4832" s="265">
        <v>19.899999999999999</v>
      </c>
    </row>
    <row r="4833" spans="1:4" x14ac:dyDescent="0.25">
      <c r="A4833" s="264">
        <v>103894</v>
      </c>
      <c r="B4833" s="264" t="s">
        <v>8602</v>
      </c>
      <c r="C4833" s="264" t="s">
        <v>3844</v>
      </c>
      <c r="D4833" s="265">
        <v>23.99</v>
      </c>
    </row>
    <row r="4834" spans="1:4" x14ac:dyDescent="0.25">
      <c r="A4834" s="264">
        <v>103895</v>
      </c>
      <c r="B4834" s="264" t="s">
        <v>8603</v>
      </c>
      <c r="C4834" s="264" t="s">
        <v>3844</v>
      </c>
      <c r="D4834" s="265">
        <v>21.61</v>
      </c>
    </row>
    <row r="4835" spans="1:4" x14ac:dyDescent="0.25">
      <c r="A4835" s="264">
        <v>103896</v>
      </c>
      <c r="B4835" s="264" t="s">
        <v>8604</v>
      </c>
      <c r="C4835" s="264" t="s">
        <v>3844</v>
      </c>
      <c r="D4835" s="265">
        <v>21.61</v>
      </c>
    </row>
    <row r="4836" spans="1:4" x14ac:dyDescent="0.25">
      <c r="A4836" s="264">
        <v>103897</v>
      </c>
      <c r="B4836" s="264" t="s">
        <v>8605</v>
      </c>
      <c r="C4836" s="264" t="s">
        <v>3844</v>
      </c>
      <c r="D4836" s="265">
        <v>82.43</v>
      </c>
    </row>
    <row r="4837" spans="1:4" x14ac:dyDescent="0.25">
      <c r="A4837" s="264">
        <v>103898</v>
      </c>
      <c r="B4837" s="264" t="s">
        <v>8606</v>
      </c>
      <c r="C4837" s="264" t="s">
        <v>3844</v>
      </c>
      <c r="D4837" s="265">
        <v>566.72</v>
      </c>
    </row>
    <row r="4838" spans="1:4" x14ac:dyDescent="0.25">
      <c r="A4838" s="264">
        <v>103899</v>
      </c>
      <c r="B4838" s="264" t="s">
        <v>8607</v>
      </c>
      <c r="C4838" s="264" t="s">
        <v>3844</v>
      </c>
      <c r="D4838" s="265">
        <v>30.99</v>
      </c>
    </row>
    <row r="4839" spans="1:4" x14ac:dyDescent="0.25">
      <c r="A4839" s="264">
        <v>103900</v>
      </c>
      <c r="B4839" s="264" t="s">
        <v>8608</v>
      </c>
      <c r="C4839" s="264" t="s">
        <v>3844</v>
      </c>
      <c r="D4839" s="265">
        <v>18.739999999999998</v>
      </c>
    </row>
    <row r="4840" spans="1:4" x14ac:dyDescent="0.25">
      <c r="A4840" s="264">
        <v>103901</v>
      </c>
      <c r="B4840" s="264" t="s">
        <v>8609</v>
      </c>
      <c r="C4840" s="264" t="s">
        <v>3844</v>
      </c>
      <c r="D4840" s="265">
        <v>21.33</v>
      </c>
    </row>
    <row r="4841" spans="1:4" x14ac:dyDescent="0.25">
      <c r="A4841" s="264">
        <v>103902</v>
      </c>
      <c r="B4841" s="264" t="s">
        <v>8610</v>
      </c>
      <c r="C4841" s="264" t="s">
        <v>3844</v>
      </c>
      <c r="D4841" s="265">
        <v>32.409999999999997</v>
      </c>
    </row>
    <row r="4842" spans="1:4" x14ac:dyDescent="0.25">
      <c r="A4842" s="264">
        <v>103903</v>
      </c>
      <c r="B4842" s="264" t="s">
        <v>8611</v>
      </c>
      <c r="C4842" s="264" t="s">
        <v>3844</v>
      </c>
      <c r="D4842" s="265">
        <v>44.64</v>
      </c>
    </row>
    <row r="4843" spans="1:4" x14ac:dyDescent="0.25">
      <c r="A4843" s="264">
        <v>103947</v>
      </c>
      <c r="B4843" s="264" t="s">
        <v>8612</v>
      </c>
      <c r="C4843" s="264" t="s">
        <v>3844</v>
      </c>
      <c r="D4843" s="265">
        <v>5.63</v>
      </c>
    </row>
    <row r="4844" spans="1:4" x14ac:dyDescent="0.25">
      <c r="A4844" s="264">
        <v>103948</v>
      </c>
      <c r="B4844" s="264" t="s">
        <v>8613</v>
      </c>
      <c r="C4844" s="264" t="s">
        <v>3844</v>
      </c>
      <c r="D4844" s="265">
        <v>7.17</v>
      </c>
    </row>
    <row r="4845" spans="1:4" x14ac:dyDescent="0.25">
      <c r="A4845" s="264">
        <v>103949</v>
      </c>
      <c r="B4845" s="264" t="s">
        <v>8614</v>
      </c>
      <c r="C4845" s="264" t="s">
        <v>3844</v>
      </c>
      <c r="D4845" s="265">
        <v>9.41</v>
      </c>
    </row>
    <row r="4846" spans="1:4" x14ac:dyDescent="0.25">
      <c r="A4846" s="264">
        <v>103950</v>
      </c>
      <c r="B4846" s="264" t="s">
        <v>8615</v>
      </c>
      <c r="C4846" s="264" t="s">
        <v>3844</v>
      </c>
      <c r="D4846" s="265">
        <v>10.6</v>
      </c>
    </row>
    <row r="4847" spans="1:4" x14ac:dyDescent="0.25">
      <c r="A4847" s="264">
        <v>103951</v>
      </c>
      <c r="B4847" s="264" t="s">
        <v>8616</v>
      </c>
      <c r="C4847" s="264" t="s">
        <v>3844</v>
      </c>
      <c r="D4847" s="265">
        <v>15.48</v>
      </c>
    </row>
    <row r="4848" spans="1:4" x14ac:dyDescent="0.25">
      <c r="A4848" s="264">
        <v>103952</v>
      </c>
      <c r="B4848" s="264" t="s">
        <v>8617</v>
      </c>
      <c r="C4848" s="264" t="s">
        <v>3844</v>
      </c>
      <c r="D4848" s="265">
        <v>5.22</v>
      </c>
    </row>
    <row r="4849" spans="1:4" x14ac:dyDescent="0.25">
      <c r="A4849" s="264">
        <v>103953</v>
      </c>
      <c r="B4849" s="264" t="s">
        <v>8618</v>
      </c>
      <c r="C4849" s="264" t="s">
        <v>3844</v>
      </c>
      <c r="D4849" s="265">
        <v>6.7</v>
      </c>
    </row>
    <row r="4850" spans="1:4" x14ac:dyDescent="0.25">
      <c r="A4850" s="264">
        <v>103954</v>
      </c>
      <c r="B4850" s="264" t="s">
        <v>8619</v>
      </c>
      <c r="C4850" s="264" t="s">
        <v>3844</v>
      </c>
      <c r="D4850" s="265">
        <v>8.9700000000000006</v>
      </c>
    </row>
    <row r="4851" spans="1:4" x14ac:dyDescent="0.25">
      <c r="A4851" s="264">
        <v>103955</v>
      </c>
      <c r="B4851" s="264" t="s">
        <v>8620</v>
      </c>
      <c r="C4851" s="264" t="s">
        <v>3844</v>
      </c>
      <c r="D4851" s="265">
        <v>9.99</v>
      </c>
    </row>
    <row r="4852" spans="1:4" x14ac:dyDescent="0.25">
      <c r="A4852" s="264">
        <v>103956</v>
      </c>
      <c r="B4852" s="264" t="s">
        <v>8621</v>
      </c>
      <c r="C4852" s="264" t="s">
        <v>3844</v>
      </c>
      <c r="D4852" s="265">
        <v>14.76</v>
      </c>
    </row>
    <row r="4853" spans="1:4" x14ac:dyDescent="0.25">
      <c r="A4853" s="264">
        <v>103957</v>
      </c>
      <c r="B4853" s="264" t="s">
        <v>8622</v>
      </c>
      <c r="C4853" s="264" t="s">
        <v>3844</v>
      </c>
      <c r="D4853" s="265">
        <v>4.7699999999999996</v>
      </c>
    </row>
    <row r="4854" spans="1:4" x14ac:dyDescent="0.25">
      <c r="A4854" s="264">
        <v>103958</v>
      </c>
      <c r="B4854" s="264" t="s">
        <v>8623</v>
      </c>
      <c r="C4854" s="264" t="s">
        <v>3844</v>
      </c>
      <c r="D4854" s="265">
        <v>10.74</v>
      </c>
    </row>
    <row r="4855" spans="1:4" x14ac:dyDescent="0.25">
      <c r="A4855" s="264">
        <v>103959</v>
      </c>
      <c r="B4855" s="264" t="s">
        <v>8624</v>
      </c>
      <c r="C4855" s="264" t="s">
        <v>3844</v>
      </c>
      <c r="D4855" s="265">
        <v>16.87</v>
      </c>
    </row>
    <row r="4856" spans="1:4" x14ac:dyDescent="0.25">
      <c r="A4856" s="264">
        <v>103962</v>
      </c>
      <c r="B4856" s="264" t="s">
        <v>8625</v>
      </c>
      <c r="C4856" s="264" t="s">
        <v>3844</v>
      </c>
      <c r="D4856" s="265">
        <v>7.11</v>
      </c>
    </row>
    <row r="4857" spans="1:4" x14ac:dyDescent="0.25">
      <c r="A4857" s="264">
        <v>103964</v>
      </c>
      <c r="B4857" s="264" t="s">
        <v>8626</v>
      </c>
      <c r="C4857" s="264" t="s">
        <v>3844</v>
      </c>
      <c r="D4857" s="265">
        <v>9.1</v>
      </c>
    </row>
    <row r="4858" spans="1:4" x14ac:dyDescent="0.25">
      <c r="A4858" s="264">
        <v>103966</v>
      </c>
      <c r="B4858" s="264" t="s">
        <v>8627</v>
      </c>
      <c r="C4858" s="264" t="s">
        <v>3844</v>
      </c>
      <c r="D4858" s="265">
        <v>10.74</v>
      </c>
    </row>
    <row r="4859" spans="1:4" x14ac:dyDescent="0.25">
      <c r="A4859" s="264">
        <v>103967</v>
      </c>
      <c r="B4859" s="264" t="s">
        <v>8628</v>
      </c>
      <c r="C4859" s="264" t="s">
        <v>3844</v>
      </c>
      <c r="D4859" s="265">
        <v>13.26</v>
      </c>
    </row>
    <row r="4860" spans="1:4" x14ac:dyDescent="0.25">
      <c r="A4860" s="264">
        <v>103968</v>
      </c>
      <c r="B4860" s="264" t="s">
        <v>8629</v>
      </c>
      <c r="C4860" s="264" t="s">
        <v>3844</v>
      </c>
      <c r="D4860" s="265">
        <v>20.07</v>
      </c>
    </row>
    <row r="4861" spans="1:4" x14ac:dyDescent="0.25">
      <c r="A4861" s="264">
        <v>103969</v>
      </c>
      <c r="B4861" s="264" t="s">
        <v>8630</v>
      </c>
      <c r="C4861" s="264" t="s">
        <v>3844</v>
      </c>
      <c r="D4861" s="265">
        <v>24.04</v>
      </c>
    </row>
    <row r="4862" spans="1:4" x14ac:dyDescent="0.25">
      <c r="A4862" s="264">
        <v>103971</v>
      </c>
      <c r="B4862" s="264" t="s">
        <v>8631</v>
      </c>
      <c r="C4862" s="264" t="s">
        <v>3844</v>
      </c>
      <c r="D4862" s="265">
        <v>30.81</v>
      </c>
    </row>
    <row r="4863" spans="1:4" x14ac:dyDescent="0.25">
      <c r="A4863" s="264">
        <v>103972</v>
      </c>
      <c r="B4863" s="264" t="s">
        <v>8632</v>
      </c>
      <c r="C4863" s="264" t="s">
        <v>3844</v>
      </c>
      <c r="D4863" s="265">
        <v>35.65</v>
      </c>
    </row>
    <row r="4864" spans="1:4" x14ac:dyDescent="0.25">
      <c r="A4864" s="264">
        <v>103974</v>
      </c>
      <c r="B4864" s="264" t="s">
        <v>8633</v>
      </c>
      <c r="C4864" s="264" t="s">
        <v>3844</v>
      </c>
      <c r="D4864" s="265">
        <v>11.89</v>
      </c>
    </row>
    <row r="4865" spans="1:4" x14ac:dyDescent="0.25">
      <c r="A4865" s="264">
        <v>103975</v>
      </c>
      <c r="B4865" s="264" t="s">
        <v>8634</v>
      </c>
      <c r="C4865" s="264" t="s">
        <v>3844</v>
      </c>
      <c r="D4865" s="265">
        <v>20.12</v>
      </c>
    </row>
    <row r="4866" spans="1:4" x14ac:dyDescent="0.25">
      <c r="A4866" s="264">
        <v>103976</v>
      </c>
      <c r="B4866" s="264" t="s">
        <v>8635</v>
      </c>
      <c r="C4866" s="264" t="s">
        <v>3844</v>
      </c>
      <c r="D4866" s="265">
        <v>30.31</v>
      </c>
    </row>
    <row r="4867" spans="1:4" x14ac:dyDescent="0.25">
      <c r="A4867" s="264">
        <v>103977</v>
      </c>
      <c r="B4867" s="264" t="s">
        <v>8636</v>
      </c>
      <c r="C4867" s="264" t="s">
        <v>3844</v>
      </c>
      <c r="D4867" s="265">
        <v>7.3</v>
      </c>
    </row>
    <row r="4868" spans="1:4" x14ac:dyDescent="0.25">
      <c r="A4868" s="264">
        <v>103980</v>
      </c>
      <c r="B4868" s="264" t="s">
        <v>8637</v>
      </c>
      <c r="C4868" s="264" t="s">
        <v>3844</v>
      </c>
      <c r="D4868" s="265">
        <v>18.149999999999999</v>
      </c>
    </row>
    <row r="4869" spans="1:4" x14ac:dyDescent="0.25">
      <c r="A4869" s="264">
        <v>103981</v>
      </c>
      <c r="B4869" s="264" t="s">
        <v>8638</v>
      </c>
      <c r="C4869" s="264" t="s">
        <v>3844</v>
      </c>
      <c r="D4869" s="265">
        <v>18.23</v>
      </c>
    </row>
    <row r="4870" spans="1:4" x14ac:dyDescent="0.25">
      <c r="A4870" s="264">
        <v>103982</v>
      </c>
      <c r="B4870" s="264" t="s">
        <v>8639</v>
      </c>
      <c r="C4870" s="264" t="s">
        <v>3844</v>
      </c>
      <c r="D4870" s="265">
        <v>26.96</v>
      </c>
    </row>
    <row r="4871" spans="1:4" x14ac:dyDescent="0.25">
      <c r="A4871" s="264">
        <v>103983</v>
      </c>
      <c r="B4871" s="264" t="s">
        <v>8640</v>
      </c>
      <c r="C4871" s="264" t="s">
        <v>3844</v>
      </c>
      <c r="D4871" s="265">
        <v>17.45</v>
      </c>
    </row>
    <row r="4872" spans="1:4" x14ac:dyDescent="0.25">
      <c r="A4872" s="264">
        <v>103984</v>
      </c>
      <c r="B4872" s="264" t="s">
        <v>8641</v>
      </c>
      <c r="C4872" s="264" t="s">
        <v>3844</v>
      </c>
      <c r="D4872" s="265">
        <v>19.3</v>
      </c>
    </row>
    <row r="4873" spans="1:4" x14ac:dyDescent="0.25">
      <c r="A4873" s="264">
        <v>103985</v>
      </c>
      <c r="B4873" s="264" t="s">
        <v>8642</v>
      </c>
      <c r="C4873" s="264" t="s">
        <v>3844</v>
      </c>
      <c r="D4873" s="265">
        <v>22.89</v>
      </c>
    </row>
    <row r="4874" spans="1:4" x14ac:dyDescent="0.25">
      <c r="A4874" s="264">
        <v>103986</v>
      </c>
      <c r="B4874" s="264" t="s">
        <v>8643</v>
      </c>
      <c r="C4874" s="264" t="s">
        <v>3844</v>
      </c>
      <c r="D4874" s="265">
        <v>30.89</v>
      </c>
    </row>
    <row r="4875" spans="1:4" x14ac:dyDescent="0.25">
      <c r="A4875" s="264">
        <v>103987</v>
      </c>
      <c r="B4875" s="264" t="s">
        <v>8644</v>
      </c>
      <c r="C4875" s="264" t="s">
        <v>3844</v>
      </c>
      <c r="D4875" s="265">
        <v>25.47</v>
      </c>
    </row>
    <row r="4876" spans="1:4" x14ac:dyDescent="0.25">
      <c r="A4876" s="264">
        <v>103988</v>
      </c>
      <c r="B4876" s="264" t="s">
        <v>8645</v>
      </c>
      <c r="C4876" s="264" t="s">
        <v>3844</v>
      </c>
      <c r="D4876" s="265">
        <v>13.23</v>
      </c>
    </row>
    <row r="4877" spans="1:4" x14ac:dyDescent="0.25">
      <c r="A4877" s="264">
        <v>103990</v>
      </c>
      <c r="B4877" s="264" t="s">
        <v>8646</v>
      </c>
      <c r="C4877" s="264" t="s">
        <v>3844</v>
      </c>
      <c r="D4877" s="265">
        <v>44.37</v>
      </c>
    </row>
    <row r="4878" spans="1:4" x14ac:dyDescent="0.25">
      <c r="A4878" s="264">
        <v>103991</v>
      </c>
      <c r="B4878" s="264" t="s">
        <v>8647</v>
      </c>
      <c r="C4878" s="264" t="s">
        <v>3844</v>
      </c>
      <c r="D4878" s="265">
        <v>21.36</v>
      </c>
    </row>
    <row r="4879" spans="1:4" x14ac:dyDescent="0.25">
      <c r="A4879" s="264">
        <v>103992</v>
      </c>
      <c r="B4879" s="264" t="s">
        <v>8648</v>
      </c>
      <c r="C4879" s="264" t="s">
        <v>3844</v>
      </c>
      <c r="D4879" s="265">
        <v>11.83</v>
      </c>
    </row>
    <row r="4880" spans="1:4" x14ac:dyDescent="0.25">
      <c r="A4880" s="264">
        <v>103993</v>
      </c>
      <c r="B4880" s="264" t="s">
        <v>8649</v>
      </c>
      <c r="C4880" s="264" t="s">
        <v>3844</v>
      </c>
      <c r="D4880" s="265">
        <v>9.52</v>
      </c>
    </row>
    <row r="4881" spans="1:4" x14ac:dyDescent="0.25">
      <c r="A4881" s="264">
        <v>103994</v>
      </c>
      <c r="B4881" s="264" t="s">
        <v>8650</v>
      </c>
      <c r="C4881" s="264" t="s">
        <v>3844</v>
      </c>
      <c r="D4881" s="265">
        <v>15.56</v>
      </c>
    </row>
    <row r="4882" spans="1:4" x14ac:dyDescent="0.25">
      <c r="A4882" s="264">
        <v>103995</v>
      </c>
      <c r="B4882" s="264" t="s">
        <v>8651</v>
      </c>
      <c r="C4882" s="264" t="s">
        <v>3844</v>
      </c>
      <c r="D4882" s="265">
        <v>15.34</v>
      </c>
    </row>
    <row r="4883" spans="1:4" x14ac:dyDescent="0.25">
      <c r="A4883" s="264">
        <v>103996</v>
      </c>
      <c r="B4883" s="264" t="s">
        <v>8652</v>
      </c>
      <c r="C4883" s="264" t="s">
        <v>3844</v>
      </c>
      <c r="D4883" s="265">
        <v>50.18</v>
      </c>
    </row>
    <row r="4884" spans="1:4" x14ac:dyDescent="0.25">
      <c r="A4884" s="264">
        <v>103997</v>
      </c>
      <c r="B4884" s="264" t="s">
        <v>8653</v>
      </c>
      <c r="C4884" s="264" t="s">
        <v>3844</v>
      </c>
      <c r="D4884" s="265">
        <v>48.85</v>
      </c>
    </row>
    <row r="4885" spans="1:4" x14ac:dyDescent="0.25">
      <c r="A4885" s="264">
        <v>103998</v>
      </c>
      <c r="B4885" s="264" t="s">
        <v>8654</v>
      </c>
      <c r="C4885" s="264" t="s">
        <v>3844</v>
      </c>
      <c r="D4885" s="265">
        <v>15.88</v>
      </c>
    </row>
    <row r="4886" spans="1:4" x14ac:dyDescent="0.25">
      <c r="A4886" s="264">
        <v>103999</v>
      </c>
      <c r="B4886" s="264" t="s">
        <v>8655</v>
      </c>
      <c r="C4886" s="264" t="s">
        <v>3844</v>
      </c>
      <c r="D4886" s="265">
        <v>13.03</v>
      </c>
    </row>
    <row r="4887" spans="1:4" x14ac:dyDescent="0.25">
      <c r="A4887" s="264">
        <v>104000</v>
      </c>
      <c r="B4887" s="264" t="s">
        <v>8656</v>
      </c>
      <c r="C4887" s="264" t="s">
        <v>3844</v>
      </c>
      <c r="D4887" s="265">
        <v>34.14</v>
      </c>
    </row>
    <row r="4888" spans="1:4" x14ac:dyDescent="0.25">
      <c r="A4888" s="264">
        <v>104001</v>
      </c>
      <c r="B4888" s="264" t="s">
        <v>8657</v>
      </c>
      <c r="C4888" s="264" t="s">
        <v>3844</v>
      </c>
      <c r="D4888" s="265">
        <v>14.25</v>
      </c>
    </row>
    <row r="4889" spans="1:4" x14ac:dyDescent="0.25">
      <c r="A4889" s="264">
        <v>104002</v>
      </c>
      <c r="B4889" s="264" t="s">
        <v>8658</v>
      </c>
      <c r="C4889" s="264" t="s">
        <v>3844</v>
      </c>
      <c r="D4889" s="265">
        <v>19.579999999999998</v>
      </c>
    </row>
    <row r="4890" spans="1:4" x14ac:dyDescent="0.25">
      <c r="A4890" s="264">
        <v>104003</v>
      </c>
      <c r="B4890" s="264" t="s">
        <v>8659</v>
      </c>
      <c r="C4890" s="264" t="s">
        <v>3844</v>
      </c>
      <c r="D4890" s="265">
        <v>15.68</v>
      </c>
    </row>
    <row r="4891" spans="1:4" x14ac:dyDescent="0.25">
      <c r="A4891" s="264">
        <v>104004</v>
      </c>
      <c r="B4891" s="264" t="s">
        <v>8660</v>
      </c>
      <c r="C4891" s="264" t="s">
        <v>3844</v>
      </c>
      <c r="D4891" s="265">
        <v>30.55</v>
      </c>
    </row>
    <row r="4892" spans="1:4" x14ac:dyDescent="0.25">
      <c r="A4892" s="264">
        <v>104005</v>
      </c>
      <c r="B4892" s="264" t="s">
        <v>8661</v>
      </c>
      <c r="C4892" s="264" t="s">
        <v>3844</v>
      </c>
      <c r="D4892" s="265">
        <v>41</v>
      </c>
    </row>
    <row r="4893" spans="1:4" x14ac:dyDescent="0.25">
      <c r="A4893" s="264">
        <v>104006</v>
      </c>
      <c r="B4893" s="264" t="s">
        <v>8662</v>
      </c>
      <c r="C4893" s="264" t="s">
        <v>3844</v>
      </c>
      <c r="D4893" s="265">
        <v>26.99</v>
      </c>
    </row>
    <row r="4894" spans="1:4" x14ac:dyDescent="0.25">
      <c r="A4894" s="264">
        <v>104007</v>
      </c>
      <c r="B4894" s="264" t="s">
        <v>8663</v>
      </c>
      <c r="C4894" s="264" t="s">
        <v>3844</v>
      </c>
      <c r="D4894" s="265">
        <v>23.51</v>
      </c>
    </row>
    <row r="4895" spans="1:4" x14ac:dyDescent="0.25">
      <c r="A4895" s="264">
        <v>104008</v>
      </c>
      <c r="B4895" s="264" t="s">
        <v>8664</v>
      </c>
      <c r="C4895" s="264" t="s">
        <v>3844</v>
      </c>
      <c r="D4895" s="265">
        <v>35.14</v>
      </c>
    </row>
    <row r="4896" spans="1:4" x14ac:dyDescent="0.25">
      <c r="A4896" s="264">
        <v>104009</v>
      </c>
      <c r="B4896" s="264" t="s">
        <v>8665</v>
      </c>
      <c r="C4896" s="264" t="s">
        <v>3844</v>
      </c>
      <c r="D4896" s="265">
        <v>13.33</v>
      </c>
    </row>
    <row r="4897" spans="1:4" x14ac:dyDescent="0.25">
      <c r="A4897" s="264">
        <v>104011</v>
      </c>
      <c r="B4897" s="264" t="s">
        <v>8666</v>
      </c>
      <c r="C4897" s="264" t="s">
        <v>3844</v>
      </c>
      <c r="D4897" s="265">
        <v>26.49</v>
      </c>
    </row>
    <row r="4898" spans="1:4" x14ac:dyDescent="0.25">
      <c r="A4898" s="264">
        <v>104012</v>
      </c>
      <c r="B4898" s="264" t="s">
        <v>8667</v>
      </c>
      <c r="C4898" s="264" t="s">
        <v>3844</v>
      </c>
      <c r="D4898" s="265">
        <v>24.6</v>
      </c>
    </row>
    <row r="4899" spans="1:4" x14ac:dyDescent="0.25">
      <c r="A4899" s="264">
        <v>104014</v>
      </c>
      <c r="B4899" s="264" t="s">
        <v>8668</v>
      </c>
      <c r="C4899" s="264" t="s">
        <v>3844</v>
      </c>
      <c r="D4899" s="265">
        <v>11.19</v>
      </c>
    </row>
    <row r="4900" spans="1:4" x14ac:dyDescent="0.25">
      <c r="A4900" s="264">
        <v>104015</v>
      </c>
      <c r="B4900" s="264" t="s">
        <v>8669</v>
      </c>
      <c r="C4900" s="264" t="s">
        <v>3844</v>
      </c>
      <c r="D4900" s="265">
        <v>15.65</v>
      </c>
    </row>
    <row r="4901" spans="1:4" x14ac:dyDescent="0.25">
      <c r="A4901" s="264">
        <v>104016</v>
      </c>
      <c r="B4901" s="264" t="s">
        <v>8670</v>
      </c>
      <c r="C4901" s="264" t="s">
        <v>3844</v>
      </c>
      <c r="D4901" s="265">
        <v>21.28</v>
      </c>
    </row>
    <row r="4902" spans="1:4" x14ac:dyDescent="0.25">
      <c r="A4902" s="264">
        <v>104017</v>
      </c>
      <c r="B4902" s="264" t="s">
        <v>8671</v>
      </c>
      <c r="C4902" s="264" t="s">
        <v>3844</v>
      </c>
      <c r="D4902" s="265">
        <v>45.46</v>
      </c>
    </row>
    <row r="4903" spans="1:4" x14ac:dyDescent="0.25">
      <c r="A4903" s="264">
        <v>104018</v>
      </c>
      <c r="B4903" s="264" t="s">
        <v>8671</v>
      </c>
      <c r="C4903" s="264" t="s">
        <v>3844</v>
      </c>
      <c r="D4903" s="265">
        <v>20.43</v>
      </c>
    </row>
    <row r="4904" spans="1:4" x14ac:dyDescent="0.25">
      <c r="A4904" s="264">
        <v>104019</v>
      </c>
      <c r="B4904" s="264" t="s">
        <v>8672</v>
      </c>
      <c r="C4904" s="264" t="s">
        <v>3844</v>
      </c>
      <c r="D4904" s="265">
        <v>44.46</v>
      </c>
    </row>
    <row r="4905" spans="1:4" x14ac:dyDescent="0.25">
      <c r="A4905" s="264">
        <v>104020</v>
      </c>
      <c r="B4905" s="264" t="s">
        <v>8673</v>
      </c>
      <c r="C4905" s="264" t="s">
        <v>3844</v>
      </c>
      <c r="D4905" s="265">
        <v>57.78</v>
      </c>
    </row>
    <row r="4906" spans="1:4" x14ac:dyDescent="0.25">
      <c r="A4906" s="264">
        <v>104022</v>
      </c>
      <c r="B4906" s="264" t="s">
        <v>8674</v>
      </c>
      <c r="C4906" s="264" t="s">
        <v>3844</v>
      </c>
      <c r="D4906" s="265">
        <v>70.459999999999994</v>
      </c>
    </row>
    <row r="4907" spans="1:4" x14ac:dyDescent="0.25">
      <c r="A4907" s="264">
        <v>104023</v>
      </c>
      <c r="B4907" s="264" t="s">
        <v>8675</v>
      </c>
      <c r="C4907" s="264" t="s">
        <v>3844</v>
      </c>
      <c r="D4907" s="265">
        <v>41.06</v>
      </c>
    </row>
    <row r="4908" spans="1:4" x14ac:dyDescent="0.25">
      <c r="A4908" s="264">
        <v>104024</v>
      </c>
      <c r="B4908" s="264" t="s">
        <v>8676</v>
      </c>
      <c r="C4908" s="264" t="s">
        <v>3844</v>
      </c>
      <c r="D4908" s="265">
        <v>40.630000000000003</v>
      </c>
    </row>
    <row r="4909" spans="1:4" x14ac:dyDescent="0.25">
      <c r="A4909" s="264">
        <v>104025</v>
      </c>
      <c r="B4909" s="264" t="s">
        <v>8677</v>
      </c>
      <c r="C4909" s="264" t="s">
        <v>3844</v>
      </c>
      <c r="D4909" s="265">
        <v>28.62</v>
      </c>
    </row>
    <row r="4910" spans="1:4" x14ac:dyDescent="0.25">
      <c r="A4910" s="264">
        <v>104026</v>
      </c>
      <c r="B4910" s="264" t="s">
        <v>8678</v>
      </c>
      <c r="C4910" s="264" t="s">
        <v>3844</v>
      </c>
      <c r="D4910" s="265">
        <v>42.76</v>
      </c>
    </row>
    <row r="4911" spans="1:4" x14ac:dyDescent="0.25">
      <c r="A4911" s="264">
        <v>104027</v>
      </c>
      <c r="B4911" s="264" t="s">
        <v>8679</v>
      </c>
      <c r="C4911" s="264" t="s">
        <v>3844</v>
      </c>
      <c r="D4911" s="265">
        <v>65.83</v>
      </c>
    </row>
    <row r="4912" spans="1:4" x14ac:dyDescent="0.25">
      <c r="A4912" s="264">
        <v>104028</v>
      </c>
      <c r="B4912" s="264" t="s">
        <v>8680</v>
      </c>
      <c r="C4912" s="264" t="s">
        <v>3844</v>
      </c>
      <c r="D4912" s="265">
        <v>136.56</v>
      </c>
    </row>
    <row r="4913" spans="1:4" x14ac:dyDescent="0.25">
      <c r="A4913" s="264">
        <v>104029</v>
      </c>
      <c r="B4913" s="264" t="s">
        <v>8681</v>
      </c>
      <c r="C4913" s="264" t="s">
        <v>3844</v>
      </c>
      <c r="D4913" s="265">
        <v>70.22</v>
      </c>
    </row>
    <row r="4914" spans="1:4" x14ac:dyDescent="0.25">
      <c r="A4914" s="264">
        <v>104030</v>
      </c>
      <c r="B4914" s="264" t="s">
        <v>8682</v>
      </c>
      <c r="C4914" s="264" t="s">
        <v>3844</v>
      </c>
      <c r="D4914" s="265">
        <v>62.3</v>
      </c>
    </row>
    <row r="4915" spans="1:4" x14ac:dyDescent="0.25">
      <c r="A4915" s="264">
        <v>104159</v>
      </c>
      <c r="B4915" s="264" t="s">
        <v>8683</v>
      </c>
      <c r="C4915" s="264" t="s">
        <v>3844</v>
      </c>
      <c r="D4915" s="265">
        <v>47.88</v>
      </c>
    </row>
    <row r="4916" spans="1:4" x14ac:dyDescent="0.25">
      <c r="A4916" s="264">
        <v>104167</v>
      </c>
      <c r="B4916" s="264" t="s">
        <v>8684</v>
      </c>
      <c r="C4916" s="264" t="s">
        <v>3844</v>
      </c>
      <c r="D4916" s="265">
        <v>162.47</v>
      </c>
    </row>
    <row r="4917" spans="1:4" x14ac:dyDescent="0.25">
      <c r="A4917" s="264">
        <v>104168</v>
      </c>
      <c r="B4917" s="264" t="s">
        <v>8685</v>
      </c>
      <c r="C4917" s="264" t="s">
        <v>3844</v>
      </c>
      <c r="D4917" s="265">
        <v>157.61000000000001</v>
      </c>
    </row>
    <row r="4918" spans="1:4" x14ac:dyDescent="0.25">
      <c r="A4918" s="264">
        <v>104169</v>
      </c>
      <c r="B4918" s="264" t="s">
        <v>8686</v>
      </c>
      <c r="C4918" s="264" t="s">
        <v>3844</v>
      </c>
      <c r="D4918" s="265">
        <v>200.31</v>
      </c>
    </row>
    <row r="4919" spans="1:4" x14ac:dyDescent="0.25">
      <c r="A4919" s="264">
        <v>104170</v>
      </c>
      <c r="B4919" s="264" t="s">
        <v>8687</v>
      </c>
      <c r="C4919" s="264" t="s">
        <v>3844</v>
      </c>
      <c r="D4919" s="265">
        <v>89.94</v>
      </c>
    </row>
    <row r="4920" spans="1:4" x14ac:dyDescent="0.25">
      <c r="A4920" s="264">
        <v>104171</v>
      </c>
      <c r="B4920" s="264" t="s">
        <v>8688</v>
      </c>
      <c r="C4920" s="264" t="s">
        <v>3844</v>
      </c>
      <c r="D4920" s="265">
        <v>134.15</v>
      </c>
    </row>
    <row r="4921" spans="1:4" x14ac:dyDescent="0.25">
      <c r="A4921" s="264">
        <v>104172</v>
      </c>
      <c r="B4921" s="264" t="s">
        <v>8689</v>
      </c>
      <c r="C4921" s="264" t="s">
        <v>3844</v>
      </c>
      <c r="D4921" s="265">
        <v>395.06</v>
      </c>
    </row>
    <row r="4922" spans="1:4" x14ac:dyDescent="0.25">
      <c r="A4922" s="264">
        <v>104173</v>
      </c>
      <c r="B4922" s="264" t="s">
        <v>8690</v>
      </c>
      <c r="C4922" s="264" t="s">
        <v>3844</v>
      </c>
      <c r="D4922" s="265">
        <v>113.63</v>
      </c>
    </row>
    <row r="4923" spans="1:4" x14ac:dyDescent="0.25">
      <c r="A4923" s="264">
        <v>104174</v>
      </c>
      <c r="B4923" s="264" t="s">
        <v>8691</v>
      </c>
      <c r="C4923" s="264" t="s">
        <v>3844</v>
      </c>
      <c r="D4923" s="265">
        <v>258.14</v>
      </c>
    </row>
    <row r="4924" spans="1:4" x14ac:dyDescent="0.25">
      <c r="A4924" s="264">
        <v>104175</v>
      </c>
      <c r="B4924" s="264" t="s">
        <v>8692</v>
      </c>
      <c r="C4924" s="264" t="s">
        <v>3844</v>
      </c>
      <c r="D4924" s="265">
        <v>185.15</v>
      </c>
    </row>
    <row r="4925" spans="1:4" x14ac:dyDescent="0.25">
      <c r="A4925" s="264">
        <v>104176</v>
      </c>
      <c r="B4925" s="264" t="s">
        <v>8693</v>
      </c>
      <c r="C4925" s="264" t="s">
        <v>3844</v>
      </c>
      <c r="D4925" s="265">
        <v>346.01</v>
      </c>
    </row>
    <row r="4926" spans="1:4" x14ac:dyDescent="0.25">
      <c r="A4926" s="264">
        <v>104177</v>
      </c>
      <c r="B4926" s="264" t="s">
        <v>8694</v>
      </c>
      <c r="C4926" s="264" t="s">
        <v>3844</v>
      </c>
      <c r="D4926" s="265">
        <v>242.48</v>
      </c>
    </row>
    <row r="4927" spans="1:4" x14ac:dyDescent="0.25">
      <c r="A4927" s="264">
        <v>104178</v>
      </c>
      <c r="B4927" s="264" t="s">
        <v>8695</v>
      </c>
      <c r="C4927" s="264" t="s">
        <v>3844</v>
      </c>
      <c r="D4927" s="265">
        <v>28.12</v>
      </c>
    </row>
    <row r="4928" spans="1:4" x14ac:dyDescent="0.25">
      <c r="A4928" s="264">
        <v>104179</v>
      </c>
      <c r="B4928" s="264" t="s">
        <v>8696</v>
      </c>
      <c r="C4928" s="264" t="s">
        <v>3844</v>
      </c>
      <c r="D4928" s="265">
        <v>116.5</v>
      </c>
    </row>
    <row r="4929" spans="1:4" x14ac:dyDescent="0.25">
      <c r="A4929" s="264">
        <v>104191</v>
      </c>
      <c r="B4929" s="264" t="s">
        <v>8697</v>
      </c>
      <c r="C4929" s="264" t="s">
        <v>3844</v>
      </c>
      <c r="D4929" s="265">
        <v>8.7100000000000009</v>
      </c>
    </row>
    <row r="4930" spans="1:4" x14ac:dyDescent="0.25">
      <c r="A4930" s="264">
        <v>104192</v>
      </c>
      <c r="B4930" s="264" t="s">
        <v>8698</v>
      </c>
      <c r="C4930" s="264" t="s">
        <v>3844</v>
      </c>
      <c r="D4930" s="265">
        <v>24.9</v>
      </c>
    </row>
    <row r="4931" spans="1:4" x14ac:dyDescent="0.25">
      <c r="A4931" s="264">
        <v>104193</v>
      </c>
      <c r="B4931" s="264" t="s">
        <v>8699</v>
      </c>
      <c r="C4931" s="264" t="s">
        <v>3844</v>
      </c>
      <c r="D4931" s="265">
        <v>149.35</v>
      </c>
    </row>
    <row r="4932" spans="1:4" x14ac:dyDescent="0.25">
      <c r="A4932" s="264">
        <v>104196</v>
      </c>
      <c r="B4932" s="264" t="s">
        <v>8700</v>
      </c>
      <c r="C4932" s="264" t="s">
        <v>3844</v>
      </c>
      <c r="D4932" s="265">
        <v>13.86</v>
      </c>
    </row>
    <row r="4933" spans="1:4" x14ac:dyDescent="0.25">
      <c r="A4933" s="264">
        <v>104197</v>
      </c>
      <c r="B4933" s="264" t="s">
        <v>8701</v>
      </c>
      <c r="C4933" s="264" t="s">
        <v>3844</v>
      </c>
      <c r="D4933" s="265">
        <v>25.73</v>
      </c>
    </row>
    <row r="4934" spans="1:4" x14ac:dyDescent="0.25">
      <c r="A4934" s="264">
        <v>104198</v>
      </c>
      <c r="B4934" s="264" t="s">
        <v>8702</v>
      </c>
      <c r="C4934" s="264" t="s">
        <v>3844</v>
      </c>
      <c r="D4934" s="265">
        <v>6.36</v>
      </c>
    </row>
    <row r="4935" spans="1:4" x14ac:dyDescent="0.25">
      <c r="A4935" s="264">
        <v>104199</v>
      </c>
      <c r="B4935" s="264" t="s">
        <v>8703</v>
      </c>
      <c r="C4935" s="264" t="s">
        <v>3844</v>
      </c>
      <c r="D4935" s="265">
        <v>6.14</v>
      </c>
    </row>
    <row r="4936" spans="1:4" x14ac:dyDescent="0.25">
      <c r="A4936" s="264">
        <v>104200</v>
      </c>
      <c r="B4936" s="264" t="s">
        <v>8704</v>
      </c>
      <c r="C4936" s="264" t="s">
        <v>3844</v>
      </c>
      <c r="D4936" s="265">
        <v>5.12</v>
      </c>
    </row>
    <row r="4937" spans="1:4" x14ac:dyDescent="0.25">
      <c r="A4937" s="264">
        <v>104201</v>
      </c>
      <c r="B4937" s="264" t="s">
        <v>8705</v>
      </c>
      <c r="C4937" s="264" t="s">
        <v>3844</v>
      </c>
      <c r="D4937" s="265">
        <v>17.05</v>
      </c>
    </row>
    <row r="4938" spans="1:4" x14ac:dyDescent="0.25">
      <c r="A4938" s="264">
        <v>104202</v>
      </c>
      <c r="B4938" s="264" t="s">
        <v>8706</v>
      </c>
      <c r="C4938" s="264" t="s">
        <v>3844</v>
      </c>
      <c r="D4938" s="265">
        <v>9.2100000000000009</v>
      </c>
    </row>
    <row r="4939" spans="1:4" x14ac:dyDescent="0.25">
      <c r="A4939" s="264">
        <v>104317</v>
      </c>
      <c r="B4939" s="264" t="s">
        <v>8707</v>
      </c>
      <c r="C4939" s="264" t="s">
        <v>3844</v>
      </c>
      <c r="D4939" s="265">
        <v>5.91</v>
      </c>
    </row>
    <row r="4940" spans="1:4" x14ac:dyDescent="0.25">
      <c r="A4940" s="264">
        <v>104318</v>
      </c>
      <c r="B4940" s="264" t="s">
        <v>8708</v>
      </c>
      <c r="C4940" s="264" t="s">
        <v>3844</v>
      </c>
      <c r="D4940" s="265">
        <v>6.69</v>
      </c>
    </row>
    <row r="4941" spans="1:4" x14ac:dyDescent="0.25">
      <c r="A4941" s="264">
        <v>104319</v>
      </c>
      <c r="B4941" s="264" t="s">
        <v>8709</v>
      </c>
      <c r="C4941" s="264" t="s">
        <v>3844</v>
      </c>
      <c r="D4941" s="265">
        <v>9.7100000000000009</v>
      </c>
    </row>
    <row r="4942" spans="1:4" x14ac:dyDescent="0.25">
      <c r="A4942" s="264">
        <v>104320</v>
      </c>
      <c r="B4942" s="264" t="s">
        <v>8710</v>
      </c>
      <c r="C4942" s="264" t="s">
        <v>3844</v>
      </c>
      <c r="D4942" s="265">
        <v>12.18</v>
      </c>
    </row>
    <row r="4943" spans="1:4" x14ac:dyDescent="0.25">
      <c r="A4943" s="264">
        <v>104321</v>
      </c>
      <c r="B4943" s="264" t="s">
        <v>8711</v>
      </c>
      <c r="C4943" s="264" t="s">
        <v>3844</v>
      </c>
      <c r="D4943" s="265">
        <v>4.78</v>
      </c>
    </row>
    <row r="4944" spans="1:4" x14ac:dyDescent="0.25">
      <c r="A4944" s="264">
        <v>104322</v>
      </c>
      <c r="B4944" s="264" t="s">
        <v>8712</v>
      </c>
      <c r="C4944" s="264" t="s">
        <v>3844</v>
      </c>
      <c r="D4944" s="265">
        <v>7.53</v>
      </c>
    </row>
    <row r="4945" spans="1:4" x14ac:dyDescent="0.25">
      <c r="A4945" s="264">
        <v>104323</v>
      </c>
      <c r="B4945" s="264" t="s">
        <v>8713</v>
      </c>
      <c r="C4945" s="264" t="s">
        <v>3844</v>
      </c>
      <c r="D4945" s="265">
        <v>8.42</v>
      </c>
    </row>
    <row r="4946" spans="1:4" x14ac:dyDescent="0.25">
      <c r="A4946" s="264">
        <v>104324</v>
      </c>
      <c r="B4946" s="264" t="s">
        <v>8714</v>
      </c>
      <c r="C4946" s="264" t="s">
        <v>3844</v>
      </c>
      <c r="D4946" s="265">
        <v>13.99</v>
      </c>
    </row>
    <row r="4947" spans="1:4" x14ac:dyDescent="0.25">
      <c r="A4947" s="264">
        <v>104341</v>
      </c>
      <c r="B4947" s="264" t="s">
        <v>8715</v>
      </c>
      <c r="C4947" s="264" t="s">
        <v>3844</v>
      </c>
      <c r="D4947" s="265">
        <v>11.85</v>
      </c>
    </row>
    <row r="4948" spans="1:4" x14ac:dyDescent="0.25">
      <c r="A4948" s="264">
        <v>104343</v>
      </c>
      <c r="B4948" s="264" t="s">
        <v>8716</v>
      </c>
      <c r="C4948" s="264" t="s">
        <v>3844</v>
      </c>
      <c r="D4948" s="265">
        <v>39.86</v>
      </c>
    </row>
    <row r="4949" spans="1:4" x14ac:dyDescent="0.25">
      <c r="A4949" s="264">
        <v>104344</v>
      </c>
      <c r="B4949" s="264" t="s">
        <v>8717</v>
      </c>
      <c r="C4949" s="264" t="s">
        <v>3844</v>
      </c>
      <c r="D4949" s="265">
        <v>48.35</v>
      </c>
    </row>
    <row r="4950" spans="1:4" x14ac:dyDescent="0.25">
      <c r="A4950" s="264">
        <v>104345</v>
      </c>
      <c r="B4950" s="264" t="s">
        <v>8718</v>
      </c>
      <c r="C4950" s="264" t="s">
        <v>3844</v>
      </c>
      <c r="D4950" s="265">
        <v>51.56</v>
      </c>
    </row>
    <row r="4951" spans="1:4" x14ac:dyDescent="0.25">
      <c r="A4951" s="264">
        <v>104346</v>
      </c>
      <c r="B4951" s="264" t="s">
        <v>8719</v>
      </c>
      <c r="C4951" s="264" t="s">
        <v>3844</v>
      </c>
      <c r="D4951" s="265">
        <v>54.01</v>
      </c>
    </row>
    <row r="4952" spans="1:4" x14ac:dyDescent="0.25">
      <c r="A4952" s="264">
        <v>104347</v>
      </c>
      <c r="B4952" s="264" t="s">
        <v>8720</v>
      </c>
      <c r="C4952" s="264" t="s">
        <v>3844</v>
      </c>
      <c r="D4952" s="265">
        <v>58.14</v>
      </c>
    </row>
    <row r="4953" spans="1:4" x14ac:dyDescent="0.25">
      <c r="A4953" s="264">
        <v>104348</v>
      </c>
      <c r="B4953" s="264" t="s">
        <v>8721</v>
      </c>
      <c r="C4953" s="264" t="s">
        <v>3844</v>
      </c>
      <c r="D4953" s="265">
        <v>15.96</v>
      </c>
    </row>
    <row r="4954" spans="1:4" x14ac:dyDescent="0.25">
      <c r="A4954" s="264">
        <v>104350</v>
      </c>
      <c r="B4954" s="264" t="s">
        <v>8722</v>
      </c>
      <c r="C4954" s="264" t="s">
        <v>3844</v>
      </c>
      <c r="D4954" s="265">
        <v>36.619999999999997</v>
      </c>
    </row>
    <row r="4955" spans="1:4" x14ac:dyDescent="0.25">
      <c r="A4955" s="264">
        <v>104351</v>
      </c>
      <c r="B4955" s="264" t="s">
        <v>8723</v>
      </c>
      <c r="C4955" s="264" t="s">
        <v>3844</v>
      </c>
      <c r="D4955" s="265">
        <v>32.1</v>
      </c>
    </row>
    <row r="4956" spans="1:4" x14ac:dyDescent="0.25">
      <c r="A4956" s="264">
        <v>104352</v>
      </c>
      <c r="B4956" s="264" t="s">
        <v>8724</v>
      </c>
      <c r="C4956" s="264" t="s">
        <v>3844</v>
      </c>
      <c r="D4956" s="265">
        <v>47.39</v>
      </c>
    </row>
    <row r="4957" spans="1:4" x14ac:dyDescent="0.25">
      <c r="A4957" s="264">
        <v>104353</v>
      </c>
      <c r="B4957" s="264" t="s">
        <v>8725</v>
      </c>
      <c r="C4957" s="264" t="s">
        <v>3844</v>
      </c>
      <c r="D4957" s="265">
        <v>50.6</v>
      </c>
    </row>
    <row r="4958" spans="1:4" x14ac:dyDescent="0.25">
      <c r="A4958" s="264">
        <v>104354</v>
      </c>
      <c r="B4958" s="264" t="s">
        <v>8726</v>
      </c>
      <c r="C4958" s="264" t="s">
        <v>3844</v>
      </c>
      <c r="D4958" s="265">
        <v>54.18</v>
      </c>
    </row>
    <row r="4959" spans="1:4" x14ac:dyDescent="0.25">
      <c r="A4959" s="264">
        <v>104355</v>
      </c>
      <c r="B4959" s="264" t="s">
        <v>8727</v>
      </c>
      <c r="C4959" s="264" t="s">
        <v>3844</v>
      </c>
      <c r="D4959" s="265">
        <v>58.31</v>
      </c>
    </row>
    <row r="4960" spans="1:4" x14ac:dyDescent="0.25">
      <c r="A4960" s="264">
        <v>104356</v>
      </c>
      <c r="B4960" s="264" t="s">
        <v>8728</v>
      </c>
      <c r="C4960" s="264" t="s">
        <v>3844</v>
      </c>
      <c r="D4960" s="265">
        <v>41.71</v>
      </c>
    </row>
    <row r="4961" spans="1:4" x14ac:dyDescent="0.25">
      <c r="A4961" s="264">
        <v>104357</v>
      </c>
      <c r="B4961" s="264" t="s">
        <v>8729</v>
      </c>
      <c r="C4961" s="264" t="s">
        <v>3844</v>
      </c>
      <c r="D4961" s="265">
        <v>23.69</v>
      </c>
    </row>
    <row r="4962" spans="1:4" x14ac:dyDescent="0.25">
      <c r="A4962" s="264">
        <v>97895</v>
      </c>
      <c r="B4962" s="264" t="s">
        <v>8730</v>
      </c>
      <c r="C4962" s="264" t="s">
        <v>3844</v>
      </c>
      <c r="D4962" s="265">
        <v>168.1</v>
      </c>
    </row>
    <row r="4963" spans="1:4" x14ac:dyDescent="0.25">
      <c r="A4963" s="264">
        <v>97896</v>
      </c>
      <c r="B4963" s="264" t="s">
        <v>8731</v>
      </c>
      <c r="C4963" s="264" t="s">
        <v>3844</v>
      </c>
      <c r="D4963" s="265">
        <v>312.19</v>
      </c>
    </row>
    <row r="4964" spans="1:4" x14ac:dyDescent="0.25">
      <c r="A4964" s="264">
        <v>97897</v>
      </c>
      <c r="B4964" s="264" t="s">
        <v>8732</v>
      </c>
      <c r="C4964" s="264" t="s">
        <v>3844</v>
      </c>
      <c r="D4964" s="265">
        <v>405.02</v>
      </c>
    </row>
    <row r="4965" spans="1:4" x14ac:dyDescent="0.25">
      <c r="A4965" s="264">
        <v>97898</v>
      </c>
      <c r="B4965" s="264" t="s">
        <v>8733</v>
      </c>
      <c r="C4965" s="264" t="s">
        <v>3844</v>
      </c>
      <c r="D4965" s="265">
        <v>787.38</v>
      </c>
    </row>
    <row r="4966" spans="1:4" x14ac:dyDescent="0.25">
      <c r="A4966" s="264">
        <v>97900</v>
      </c>
      <c r="B4966" s="264" t="s">
        <v>8734</v>
      </c>
      <c r="C4966" s="264" t="s">
        <v>3844</v>
      </c>
      <c r="D4966" s="265">
        <v>163.94</v>
      </c>
    </row>
    <row r="4967" spans="1:4" x14ac:dyDescent="0.25">
      <c r="A4967" s="264">
        <v>97901</v>
      </c>
      <c r="B4967" s="264" t="s">
        <v>8735</v>
      </c>
      <c r="C4967" s="264" t="s">
        <v>3844</v>
      </c>
      <c r="D4967" s="265">
        <v>256.25</v>
      </c>
    </row>
    <row r="4968" spans="1:4" x14ac:dyDescent="0.25">
      <c r="A4968" s="264">
        <v>97902</v>
      </c>
      <c r="B4968" s="264" t="s">
        <v>8736</v>
      </c>
      <c r="C4968" s="264" t="s">
        <v>3844</v>
      </c>
      <c r="D4968" s="265">
        <v>495.05</v>
      </c>
    </row>
    <row r="4969" spans="1:4" x14ac:dyDescent="0.25">
      <c r="A4969" s="264">
        <v>97903</v>
      </c>
      <c r="B4969" s="264" t="s">
        <v>8737</v>
      </c>
      <c r="C4969" s="264" t="s">
        <v>3844</v>
      </c>
      <c r="D4969" s="265">
        <v>692.35</v>
      </c>
    </row>
    <row r="4970" spans="1:4" x14ac:dyDescent="0.25">
      <c r="A4970" s="264">
        <v>97904</v>
      </c>
      <c r="B4970" s="264" t="s">
        <v>8738</v>
      </c>
      <c r="C4970" s="264" t="s">
        <v>3844</v>
      </c>
      <c r="D4970" s="265">
        <v>820.87</v>
      </c>
    </row>
    <row r="4971" spans="1:4" x14ac:dyDescent="0.25">
      <c r="A4971" s="264">
        <v>97905</v>
      </c>
      <c r="B4971" s="264" t="s">
        <v>8739</v>
      </c>
      <c r="C4971" s="264" t="s">
        <v>3844</v>
      </c>
      <c r="D4971" s="265">
        <v>218.31</v>
      </c>
    </row>
    <row r="4972" spans="1:4" x14ac:dyDescent="0.25">
      <c r="A4972" s="264">
        <v>97906</v>
      </c>
      <c r="B4972" s="264" t="s">
        <v>8740</v>
      </c>
      <c r="C4972" s="264" t="s">
        <v>3844</v>
      </c>
      <c r="D4972" s="265">
        <v>405.19</v>
      </c>
    </row>
    <row r="4973" spans="1:4" x14ac:dyDescent="0.25">
      <c r="A4973" s="264">
        <v>97907</v>
      </c>
      <c r="B4973" s="264" t="s">
        <v>8741</v>
      </c>
      <c r="C4973" s="264" t="s">
        <v>3844</v>
      </c>
      <c r="D4973" s="265">
        <v>577.66999999999996</v>
      </c>
    </row>
    <row r="4974" spans="1:4" x14ac:dyDescent="0.25">
      <c r="A4974" s="264">
        <v>97908</v>
      </c>
      <c r="B4974" s="264" t="s">
        <v>8742</v>
      </c>
      <c r="C4974" s="264" t="s">
        <v>3844</v>
      </c>
      <c r="D4974" s="265">
        <v>685.2</v>
      </c>
    </row>
    <row r="4975" spans="1:4" x14ac:dyDescent="0.25">
      <c r="A4975" s="264">
        <v>98102</v>
      </c>
      <c r="B4975" s="264" t="s">
        <v>8743</v>
      </c>
      <c r="C4975" s="264" t="s">
        <v>3844</v>
      </c>
      <c r="D4975" s="265">
        <v>159.87</v>
      </c>
    </row>
    <row r="4976" spans="1:4" x14ac:dyDescent="0.25">
      <c r="A4976" s="264">
        <v>98104</v>
      </c>
      <c r="B4976" s="264" t="s">
        <v>8744</v>
      </c>
      <c r="C4976" s="264" t="s">
        <v>3844</v>
      </c>
      <c r="D4976" s="265">
        <v>315.5</v>
      </c>
    </row>
    <row r="4977" spans="1:4" x14ac:dyDescent="0.25">
      <c r="A4977" s="264">
        <v>98105</v>
      </c>
      <c r="B4977" s="264" t="s">
        <v>8745</v>
      </c>
      <c r="C4977" s="264" t="s">
        <v>3844</v>
      </c>
      <c r="D4977" s="265">
        <v>551.23</v>
      </c>
    </row>
    <row r="4978" spans="1:4" x14ac:dyDescent="0.25">
      <c r="A4978" s="264">
        <v>98106</v>
      </c>
      <c r="B4978" s="264" t="s">
        <v>8746</v>
      </c>
      <c r="C4978" s="264" t="s">
        <v>3844</v>
      </c>
      <c r="D4978" s="265">
        <v>905.67</v>
      </c>
    </row>
    <row r="4979" spans="1:4" x14ac:dyDescent="0.25">
      <c r="A4979" s="264">
        <v>98107</v>
      </c>
      <c r="B4979" s="264" t="s">
        <v>8747</v>
      </c>
      <c r="C4979" s="264" t="s">
        <v>3844</v>
      </c>
      <c r="D4979" s="265">
        <v>246.08</v>
      </c>
    </row>
    <row r="4980" spans="1:4" x14ac:dyDescent="0.25">
      <c r="A4980" s="264">
        <v>98108</v>
      </c>
      <c r="B4980" s="264" t="s">
        <v>8748</v>
      </c>
      <c r="C4980" s="264" t="s">
        <v>3844</v>
      </c>
      <c r="D4980" s="265">
        <v>439.09</v>
      </c>
    </row>
    <row r="4981" spans="1:4" x14ac:dyDescent="0.25">
      <c r="A4981" s="264">
        <v>99250</v>
      </c>
      <c r="B4981" s="264" t="s">
        <v>8749</v>
      </c>
      <c r="C4981" s="264" t="s">
        <v>3844</v>
      </c>
      <c r="D4981" s="265">
        <v>159.72</v>
      </c>
    </row>
    <row r="4982" spans="1:4" x14ac:dyDescent="0.25">
      <c r="A4982" s="264">
        <v>99251</v>
      </c>
      <c r="B4982" s="264" t="s">
        <v>8750</v>
      </c>
      <c r="C4982" s="264" t="s">
        <v>3844</v>
      </c>
      <c r="D4982" s="265">
        <v>249.01</v>
      </c>
    </row>
    <row r="4983" spans="1:4" x14ac:dyDescent="0.25">
      <c r="A4983" s="264">
        <v>99253</v>
      </c>
      <c r="B4983" s="264" t="s">
        <v>8751</v>
      </c>
      <c r="C4983" s="264" t="s">
        <v>3844</v>
      </c>
      <c r="D4983" s="265">
        <v>478.8</v>
      </c>
    </row>
    <row r="4984" spans="1:4" x14ac:dyDescent="0.25">
      <c r="A4984" s="264">
        <v>99255</v>
      </c>
      <c r="B4984" s="264" t="s">
        <v>8752</v>
      </c>
      <c r="C4984" s="264" t="s">
        <v>3844</v>
      </c>
      <c r="D4984" s="265">
        <v>670.06</v>
      </c>
    </row>
    <row r="4985" spans="1:4" x14ac:dyDescent="0.25">
      <c r="A4985" s="264">
        <v>99257</v>
      </c>
      <c r="B4985" s="264" t="s">
        <v>8753</v>
      </c>
      <c r="C4985" s="264" t="s">
        <v>3844</v>
      </c>
      <c r="D4985" s="265">
        <v>792.04</v>
      </c>
    </row>
    <row r="4986" spans="1:4" x14ac:dyDescent="0.25">
      <c r="A4986" s="264">
        <v>99258</v>
      </c>
      <c r="B4986" s="264" t="s">
        <v>8754</v>
      </c>
      <c r="C4986" s="264" t="s">
        <v>3844</v>
      </c>
      <c r="D4986" s="265">
        <v>213.71</v>
      </c>
    </row>
    <row r="4987" spans="1:4" x14ac:dyDescent="0.25">
      <c r="A4987" s="264">
        <v>99260</v>
      </c>
      <c r="B4987" s="264" t="s">
        <v>8755</v>
      </c>
      <c r="C4987" s="264" t="s">
        <v>3844</v>
      </c>
      <c r="D4987" s="265">
        <v>394.95</v>
      </c>
    </row>
    <row r="4988" spans="1:4" x14ac:dyDescent="0.25">
      <c r="A4988" s="264">
        <v>99262</v>
      </c>
      <c r="B4988" s="264" t="s">
        <v>8756</v>
      </c>
      <c r="C4988" s="264" t="s">
        <v>3844</v>
      </c>
      <c r="D4988" s="265">
        <v>563.05999999999995</v>
      </c>
    </row>
    <row r="4989" spans="1:4" x14ac:dyDescent="0.25">
      <c r="A4989" s="264">
        <v>99264</v>
      </c>
      <c r="B4989" s="264" t="s">
        <v>8757</v>
      </c>
      <c r="C4989" s="264" t="s">
        <v>3844</v>
      </c>
      <c r="D4989" s="265">
        <v>665.45</v>
      </c>
    </row>
    <row r="4990" spans="1:4" x14ac:dyDescent="0.25">
      <c r="A4990" s="264">
        <v>102587</v>
      </c>
      <c r="B4990" s="264" t="s">
        <v>8758</v>
      </c>
      <c r="C4990" s="264" t="s">
        <v>3844</v>
      </c>
      <c r="D4990" s="265">
        <v>2.78</v>
      </c>
    </row>
    <row r="4991" spans="1:4" x14ac:dyDescent="0.25">
      <c r="A4991" s="264">
        <v>102588</v>
      </c>
      <c r="B4991" s="264" t="s">
        <v>8759</v>
      </c>
      <c r="C4991" s="264" t="s">
        <v>3844</v>
      </c>
      <c r="D4991" s="265">
        <v>4.03</v>
      </c>
    </row>
    <row r="4992" spans="1:4" x14ac:dyDescent="0.25">
      <c r="A4992" s="264">
        <v>102589</v>
      </c>
      <c r="B4992" s="264" t="s">
        <v>8760</v>
      </c>
      <c r="C4992" s="264" t="s">
        <v>3844</v>
      </c>
      <c r="D4992" s="265">
        <v>3.09</v>
      </c>
    </row>
    <row r="4993" spans="1:4" x14ac:dyDescent="0.25">
      <c r="A4993" s="264">
        <v>102590</v>
      </c>
      <c r="B4993" s="264" t="s">
        <v>8761</v>
      </c>
      <c r="C4993" s="264" t="s">
        <v>3844</v>
      </c>
      <c r="D4993" s="265">
        <v>4.34</v>
      </c>
    </row>
    <row r="4994" spans="1:4" x14ac:dyDescent="0.25">
      <c r="A4994" s="264">
        <v>102591</v>
      </c>
      <c r="B4994" s="264" t="s">
        <v>8762</v>
      </c>
      <c r="C4994" s="264" t="s">
        <v>3844</v>
      </c>
      <c r="D4994" s="265">
        <v>3.4</v>
      </c>
    </row>
    <row r="4995" spans="1:4" x14ac:dyDescent="0.25">
      <c r="A4995" s="264">
        <v>102592</v>
      </c>
      <c r="B4995" s="264" t="s">
        <v>8763</v>
      </c>
      <c r="C4995" s="264" t="s">
        <v>3844</v>
      </c>
      <c r="D4995" s="265">
        <v>4.6500000000000004</v>
      </c>
    </row>
    <row r="4996" spans="1:4" x14ac:dyDescent="0.25">
      <c r="A4996" s="264">
        <v>102593</v>
      </c>
      <c r="B4996" s="264" t="s">
        <v>8764</v>
      </c>
      <c r="C4996" s="264" t="s">
        <v>3844</v>
      </c>
      <c r="D4996" s="265">
        <v>3.85</v>
      </c>
    </row>
    <row r="4997" spans="1:4" x14ac:dyDescent="0.25">
      <c r="A4997" s="264">
        <v>102594</v>
      </c>
      <c r="B4997" s="264" t="s">
        <v>8765</v>
      </c>
      <c r="C4997" s="264" t="s">
        <v>3844</v>
      </c>
      <c r="D4997" s="265">
        <v>5.0999999999999996</v>
      </c>
    </row>
    <row r="4998" spans="1:4" x14ac:dyDescent="0.25">
      <c r="A4998" s="264">
        <v>102595</v>
      </c>
      <c r="B4998" s="264" t="s">
        <v>8766</v>
      </c>
      <c r="C4998" s="264" t="s">
        <v>3844</v>
      </c>
      <c r="D4998" s="265">
        <v>4.3499999999999996</v>
      </c>
    </row>
    <row r="4999" spans="1:4" x14ac:dyDescent="0.25">
      <c r="A4999" s="264">
        <v>102596</v>
      </c>
      <c r="B4999" s="264" t="s">
        <v>8767</v>
      </c>
      <c r="C4999" s="264" t="s">
        <v>3844</v>
      </c>
      <c r="D4999" s="265">
        <v>5.6</v>
      </c>
    </row>
    <row r="5000" spans="1:4" x14ac:dyDescent="0.25">
      <c r="A5000" s="264">
        <v>102597</v>
      </c>
      <c r="B5000" s="264" t="s">
        <v>8768</v>
      </c>
      <c r="C5000" s="264" t="s">
        <v>3844</v>
      </c>
      <c r="D5000" s="265">
        <v>4.9800000000000004</v>
      </c>
    </row>
    <row r="5001" spans="1:4" x14ac:dyDescent="0.25">
      <c r="A5001" s="264">
        <v>102598</v>
      </c>
      <c r="B5001" s="264" t="s">
        <v>8769</v>
      </c>
      <c r="C5001" s="264" t="s">
        <v>3844</v>
      </c>
      <c r="D5001" s="265">
        <v>6.22</v>
      </c>
    </row>
    <row r="5002" spans="1:4" x14ac:dyDescent="0.25">
      <c r="A5002" s="264">
        <v>102599</v>
      </c>
      <c r="B5002" s="264" t="s">
        <v>8770</v>
      </c>
      <c r="C5002" s="264" t="s">
        <v>3844</v>
      </c>
      <c r="D5002" s="265">
        <v>5.61</v>
      </c>
    </row>
    <row r="5003" spans="1:4" x14ac:dyDescent="0.25">
      <c r="A5003" s="264">
        <v>102600</v>
      </c>
      <c r="B5003" s="264" t="s">
        <v>8771</v>
      </c>
      <c r="C5003" s="264" t="s">
        <v>3844</v>
      </c>
      <c r="D5003" s="265">
        <v>6.86</v>
      </c>
    </row>
    <row r="5004" spans="1:4" x14ac:dyDescent="0.25">
      <c r="A5004" s="264">
        <v>102601</v>
      </c>
      <c r="B5004" s="264" t="s">
        <v>8772</v>
      </c>
      <c r="C5004" s="264" t="s">
        <v>3844</v>
      </c>
      <c r="D5004" s="265">
        <v>6.55</v>
      </c>
    </row>
    <row r="5005" spans="1:4" x14ac:dyDescent="0.25">
      <c r="A5005" s="264">
        <v>102602</v>
      </c>
      <c r="B5005" s="264" t="s">
        <v>8773</v>
      </c>
      <c r="C5005" s="264" t="s">
        <v>3844</v>
      </c>
      <c r="D5005" s="265">
        <v>7.8</v>
      </c>
    </row>
    <row r="5006" spans="1:4" x14ac:dyDescent="0.25">
      <c r="A5006" s="264">
        <v>102603</v>
      </c>
      <c r="B5006" s="264" t="s">
        <v>8774</v>
      </c>
      <c r="C5006" s="264" t="s">
        <v>3844</v>
      </c>
      <c r="D5006" s="265">
        <v>8.1199999999999992</v>
      </c>
    </row>
    <row r="5007" spans="1:4" x14ac:dyDescent="0.25">
      <c r="A5007" s="264">
        <v>102604</v>
      </c>
      <c r="B5007" s="264" t="s">
        <v>8775</v>
      </c>
      <c r="C5007" s="264" t="s">
        <v>3844</v>
      </c>
      <c r="D5007" s="265">
        <v>9.3699999999999992</v>
      </c>
    </row>
    <row r="5008" spans="1:4" x14ac:dyDescent="0.25">
      <c r="A5008" s="264">
        <v>102605</v>
      </c>
      <c r="B5008" s="264" t="s">
        <v>8776</v>
      </c>
      <c r="C5008" s="264" t="s">
        <v>3844</v>
      </c>
      <c r="D5008" s="265">
        <v>282.49</v>
      </c>
    </row>
    <row r="5009" spans="1:4" x14ac:dyDescent="0.25">
      <c r="A5009" s="264">
        <v>102606</v>
      </c>
      <c r="B5009" s="264" t="s">
        <v>8777</v>
      </c>
      <c r="C5009" s="264" t="s">
        <v>3844</v>
      </c>
      <c r="D5009" s="265">
        <v>435.65</v>
      </c>
    </row>
    <row r="5010" spans="1:4" x14ac:dyDescent="0.25">
      <c r="A5010" s="264">
        <v>102607</v>
      </c>
      <c r="B5010" s="264" t="s">
        <v>8778</v>
      </c>
      <c r="C5010" s="264" t="s">
        <v>3844</v>
      </c>
      <c r="D5010" s="265">
        <v>466.22</v>
      </c>
    </row>
    <row r="5011" spans="1:4" x14ac:dyDescent="0.25">
      <c r="A5011" s="264">
        <v>102608</v>
      </c>
      <c r="B5011" s="264" t="s">
        <v>8779</v>
      </c>
      <c r="C5011" s="264" t="s">
        <v>3844</v>
      </c>
      <c r="D5011" s="266">
        <v>1070.24</v>
      </c>
    </row>
    <row r="5012" spans="1:4" x14ac:dyDescent="0.25">
      <c r="A5012" s="264">
        <v>102609</v>
      </c>
      <c r="B5012" s="264" t="s">
        <v>8780</v>
      </c>
      <c r="C5012" s="264" t="s">
        <v>3844</v>
      </c>
      <c r="D5012" s="266">
        <v>1215.6600000000001</v>
      </c>
    </row>
    <row r="5013" spans="1:4" x14ac:dyDescent="0.25">
      <c r="A5013" s="264">
        <v>102610</v>
      </c>
      <c r="B5013" s="264" t="s">
        <v>8781</v>
      </c>
      <c r="C5013" s="264" t="s">
        <v>3844</v>
      </c>
      <c r="D5013" s="266">
        <v>2090.6999999999998</v>
      </c>
    </row>
    <row r="5014" spans="1:4" x14ac:dyDescent="0.25">
      <c r="A5014" s="264">
        <v>102611</v>
      </c>
      <c r="B5014" s="264" t="s">
        <v>8782</v>
      </c>
      <c r="C5014" s="264" t="s">
        <v>3844</v>
      </c>
      <c r="D5014" s="265">
        <v>470.01</v>
      </c>
    </row>
    <row r="5015" spans="1:4" x14ac:dyDescent="0.25">
      <c r="A5015" s="264">
        <v>102612</v>
      </c>
      <c r="B5015" s="264" t="s">
        <v>8783</v>
      </c>
      <c r="C5015" s="264" t="s">
        <v>3844</v>
      </c>
      <c r="D5015" s="265">
        <v>675.19</v>
      </c>
    </row>
    <row r="5016" spans="1:4" x14ac:dyDescent="0.25">
      <c r="A5016" s="264">
        <v>102613</v>
      </c>
      <c r="B5016" s="264" t="s">
        <v>8784</v>
      </c>
      <c r="C5016" s="264" t="s">
        <v>3844</v>
      </c>
      <c r="D5016" s="265">
        <v>654.17999999999995</v>
      </c>
    </row>
    <row r="5017" spans="1:4" x14ac:dyDescent="0.25">
      <c r="A5017" s="264">
        <v>102614</v>
      </c>
      <c r="B5017" s="264" t="s">
        <v>8785</v>
      </c>
      <c r="C5017" s="264" t="s">
        <v>3844</v>
      </c>
      <c r="D5017" s="266">
        <v>1006.32</v>
      </c>
    </row>
    <row r="5018" spans="1:4" x14ac:dyDescent="0.25">
      <c r="A5018" s="264">
        <v>102615</v>
      </c>
      <c r="B5018" s="264" t="s">
        <v>8786</v>
      </c>
      <c r="C5018" s="264" t="s">
        <v>3844</v>
      </c>
      <c r="D5018" s="266">
        <v>1262.93</v>
      </c>
    </row>
    <row r="5019" spans="1:4" x14ac:dyDescent="0.25">
      <c r="A5019" s="264">
        <v>102616</v>
      </c>
      <c r="B5019" s="264" t="s">
        <v>8787</v>
      </c>
      <c r="C5019" s="264" t="s">
        <v>3844</v>
      </c>
      <c r="D5019" s="266">
        <v>1869.98</v>
      </c>
    </row>
    <row r="5020" spans="1:4" x14ac:dyDescent="0.25">
      <c r="A5020" s="264">
        <v>102617</v>
      </c>
      <c r="B5020" s="264" t="s">
        <v>8788</v>
      </c>
      <c r="C5020" s="264" t="s">
        <v>3844</v>
      </c>
      <c r="D5020" s="266">
        <v>3407.53</v>
      </c>
    </row>
    <row r="5021" spans="1:4" x14ac:dyDescent="0.25">
      <c r="A5021" s="264">
        <v>102618</v>
      </c>
      <c r="B5021" s="264" t="s">
        <v>8789</v>
      </c>
      <c r="C5021" s="264" t="s">
        <v>3844</v>
      </c>
      <c r="D5021" s="266">
        <v>4110.28</v>
      </c>
    </row>
    <row r="5022" spans="1:4" x14ac:dyDescent="0.25">
      <c r="A5022" s="264">
        <v>102619</v>
      </c>
      <c r="B5022" s="264" t="s">
        <v>8790</v>
      </c>
      <c r="C5022" s="264" t="s">
        <v>3844</v>
      </c>
      <c r="D5022" s="266">
        <v>5536.03</v>
      </c>
    </row>
    <row r="5023" spans="1:4" x14ac:dyDescent="0.25">
      <c r="A5023" s="264">
        <v>102620</v>
      </c>
      <c r="B5023" s="264" t="s">
        <v>8791</v>
      </c>
      <c r="C5023" s="264" t="s">
        <v>3844</v>
      </c>
      <c r="D5023" s="266">
        <v>8067.05</v>
      </c>
    </row>
    <row r="5024" spans="1:4" x14ac:dyDescent="0.25">
      <c r="A5024" s="264">
        <v>102621</v>
      </c>
      <c r="B5024" s="264" t="s">
        <v>8792</v>
      </c>
      <c r="C5024" s="264" t="s">
        <v>3844</v>
      </c>
      <c r="D5024" s="266">
        <v>12428.66</v>
      </c>
    </row>
    <row r="5025" spans="1:4" x14ac:dyDescent="0.25">
      <c r="A5025" s="264">
        <v>102622</v>
      </c>
      <c r="B5025" s="264" t="s">
        <v>8793</v>
      </c>
      <c r="C5025" s="264" t="s">
        <v>3844</v>
      </c>
      <c r="D5025" s="265">
        <v>671.31</v>
      </c>
    </row>
    <row r="5026" spans="1:4" x14ac:dyDescent="0.25">
      <c r="A5026" s="264">
        <v>102623</v>
      </c>
      <c r="B5026" s="264" t="s">
        <v>8794</v>
      </c>
      <c r="C5026" s="264" t="s">
        <v>3844</v>
      </c>
      <c r="D5026" s="265">
        <v>926.45</v>
      </c>
    </row>
    <row r="5027" spans="1:4" x14ac:dyDescent="0.25">
      <c r="A5027" s="264">
        <v>89482</v>
      </c>
      <c r="B5027" s="264" t="s">
        <v>8795</v>
      </c>
      <c r="C5027" s="264" t="s">
        <v>3844</v>
      </c>
      <c r="D5027" s="265">
        <v>39.22</v>
      </c>
    </row>
    <row r="5028" spans="1:4" x14ac:dyDescent="0.25">
      <c r="A5028" s="264">
        <v>89491</v>
      </c>
      <c r="B5028" s="264" t="s">
        <v>8796</v>
      </c>
      <c r="C5028" s="264" t="s">
        <v>3844</v>
      </c>
      <c r="D5028" s="265">
        <v>102.03</v>
      </c>
    </row>
    <row r="5029" spans="1:4" x14ac:dyDescent="0.25">
      <c r="A5029" s="264">
        <v>89495</v>
      </c>
      <c r="B5029" s="264" t="s">
        <v>8797</v>
      </c>
      <c r="C5029" s="264" t="s">
        <v>3844</v>
      </c>
      <c r="D5029" s="265">
        <v>17.97</v>
      </c>
    </row>
    <row r="5030" spans="1:4" x14ac:dyDescent="0.25">
      <c r="A5030" s="264">
        <v>89707</v>
      </c>
      <c r="B5030" s="264" t="s">
        <v>8798</v>
      </c>
      <c r="C5030" s="264" t="s">
        <v>3844</v>
      </c>
      <c r="D5030" s="265">
        <v>46.47</v>
      </c>
    </row>
    <row r="5031" spans="1:4" x14ac:dyDescent="0.25">
      <c r="A5031" s="264">
        <v>89708</v>
      </c>
      <c r="B5031" s="264" t="s">
        <v>8799</v>
      </c>
      <c r="C5031" s="264" t="s">
        <v>3844</v>
      </c>
      <c r="D5031" s="265">
        <v>103.74</v>
      </c>
    </row>
    <row r="5032" spans="1:4" x14ac:dyDescent="0.25">
      <c r="A5032" s="264">
        <v>89709</v>
      </c>
      <c r="B5032" s="264" t="s">
        <v>8800</v>
      </c>
      <c r="C5032" s="264" t="s">
        <v>3844</v>
      </c>
      <c r="D5032" s="265">
        <v>20.16</v>
      </c>
    </row>
    <row r="5033" spans="1:4" x14ac:dyDescent="0.25">
      <c r="A5033" s="264">
        <v>89710</v>
      </c>
      <c r="B5033" s="264" t="s">
        <v>8801</v>
      </c>
      <c r="C5033" s="264" t="s">
        <v>3844</v>
      </c>
      <c r="D5033" s="265">
        <v>17.46</v>
      </c>
    </row>
    <row r="5034" spans="1:4" x14ac:dyDescent="0.25">
      <c r="A5034" s="264">
        <v>104326</v>
      </c>
      <c r="B5034" s="264" t="s">
        <v>8802</v>
      </c>
      <c r="C5034" s="264" t="s">
        <v>3844</v>
      </c>
      <c r="D5034" s="265">
        <v>19.13</v>
      </c>
    </row>
    <row r="5035" spans="1:4" x14ac:dyDescent="0.25">
      <c r="A5035" s="264">
        <v>104327</v>
      </c>
      <c r="B5035" s="264" t="s">
        <v>8803</v>
      </c>
      <c r="C5035" s="264" t="s">
        <v>3844</v>
      </c>
      <c r="D5035" s="265">
        <v>18.14</v>
      </c>
    </row>
    <row r="5036" spans="1:4" x14ac:dyDescent="0.25">
      <c r="A5036" s="264">
        <v>104328</v>
      </c>
      <c r="B5036" s="264" t="s">
        <v>8804</v>
      </c>
      <c r="C5036" s="264" t="s">
        <v>3844</v>
      </c>
      <c r="D5036" s="265">
        <v>69.28</v>
      </c>
    </row>
    <row r="5037" spans="1:4" x14ac:dyDescent="0.25">
      <c r="A5037" s="264">
        <v>104329</v>
      </c>
      <c r="B5037" s="264" t="s">
        <v>8805</v>
      </c>
      <c r="C5037" s="264" t="s">
        <v>3844</v>
      </c>
      <c r="D5037" s="265">
        <v>78.92</v>
      </c>
    </row>
    <row r="5038" spans="1:4" x14ac:dyDescent="0.25">
      <c r="A5038" s="264">
        <v>86872</v>
      </c>
      <c r="B5038" s="264" t="s">
        <v>8806</v>
      </c>
      <c r="C5038" s="264" t="s">
        <v>3844</v>
      </c>
      <c r="D5038" s="265">
        <v>693.56</v>
      </c>
    </row>
    <row r="5039" spans="1:4" x14ac:dyDescent="0.25">
      <c r="A5039" s="264">
        <v>86874</v>
      </c>
      <c r="B5039" s="264" t="s">
        <v>8807</v>
      </c>
      <c r="C5039" s="264" t="s">
        <v>3844</v>
      </c>
      <c r="D5039" s="265">
        <v>487.1</v>
      </c>
    </row>
    <row r="5040" spans="1:4" x14ac:dyDescent="0.25">
      <c r="A5040" s="264">
        <v>86875</v>
      </c>
      <c r="B5040" s="264" t="s">
        <v>8808</v>
      </c>
      <c r="C5040" s="264" t="s">
        <v>3844</v>
      </c>
      <c r="D5040" s="265">
        <v>438.45</v>
      </c>
    </row>
    <row r="5041" spans="1:4" x14ac:dyDescent="0.25">
      <c r="A5041" s="264">
        <v>86876</v>
      </c>
      <c r="B5041" s="264" t="s">
        <v>8809</v>
      </c>
      <c r="C5041" s="264" t="s">
        <v>3844</v>
      </c>
      <c r="D5041" s="265">
        <v>253.68</v>
      </c>
    </row>
    <row r="5042" spans="1:4" x14ac:dyDescent="0.25">
      <c r="A5042" s="264">
        <v>86877</v>
      </c>
      <c r="B5042" s="264" t="s">
        <v>8810</v>
      </c>
      <c r="C5042" s="264" t="s">
        <v>3844</v>
      </c>
      <c r="D5042" s="265">
        <v>60.51</v>
      </c>
    </row>
    <row r="5043" spans="1:4" x14ac:dyDescent="0.25">
      <c r="A5043" s="264">
        <v>86878</v>
      </c>
      <c r="B5043" s="264" t="s">
        <v>8811</v>
      </c>
      <c r="C5043" s="264" t="s">
        <v>3844</v>
      </c>
      <c r="D5043" s="265">
        <v>65.27</v>
      </c>
    </row>
    <row r="5044" spans="1:4" x14ac:dyDescent="0.25">
      <c r="A5044" s="264">
        <v>86879</v>
      </c>
      <c r="B5044" s="264" t="s">
        <v>8812</v>
      </c>
      <c r="C5044" s="264" t="s">
        <v>3844</v>
      </c>
      <c r="D5044" s="265">
        <v>7.98</v>
      </c>
    </row>
    <row r="5045" spans="1:4" x14ac:dyDescent="0.25">
      <c r="A5045" s="264">
        <v>86880</v>
      </c>
      <c r="B5045" s="264" t="s">
        <v>8813</v>
      </c>
      <c r="C5045" s="264" t="s">
        <v>3844</v>
      </c>
      <c r="D5045" s="265">
        <v>21.83</v>
      </c>
    </row>
    <row r="5046" spans="1:4" x14ac:dyDescent="0.25">
      <c r="A5046" s="264">
        <v>86881</v>
      </c>
      <c r="B5046" s="264" t="s">
        <v>8814</v>
      </c>
      <c r="C5046" s="264" t="s">
        <v>3844</v>
      </c>
      <c r="D5046" s="265">
        <v>184.26</v>
      </c>
    </row>
    <row r="5047" spans="1:4" x14ac:dyDescent="0.25">
      <c r="A5047" s="264">
        <v>86882</v>
      </c>
      <c r="B5047" s="264" t="s">
        <v>8815</v>
      </c>
      <c r="C5047" s="264" t="s">
        <v>3844</v>
      </c>
      <c r="D5047" s="265">
        <v>18.489999999999998</v>
      </c>
    </row>
    <row r="5048" spans="1:4" x14ac:dyDescent="0.25">
      <c r="A5048" s="264">
        <v>86883</v>
      </c>
      <c r="B5048" s="264" t="s">
        <v>8816</v>
      </c>
      <c r="C5048" s="264" t="s">
        <v>3844</v>
      </c>
      <c r="D5048" s="265">
        <v>10.039999999999999</v>
      </c>
    </row>
    <row r="5049" spans="1:4" x14ac:dyDescent="0.25">
      <c r="A5049" s="264">
        <v>86884</v>
      </c>
      <c r="B5049" s="264" t="s">
        <v>8817</v>
      </c>
      <c r="C5049" s="264" t="s">
        <v>3844</v>
      </c>
      <c r="D5049" s="265">
        <v>8.9</v>
      </c>
    </row>
    <row r="5050" spans="1:4" x14ac:dyDescent="0.25">
      <c r="A5050" s="264">
        <v>86885</v>
      </c>
      <c r="B5050" s="264" t="s">
        <v>8818</v>
      </c>
      <c r="C5050" s="264" t="s">
        <v>3844</v>
      </c>
      <c r="D5050" s="265">
        <v>10.1</v>
      </c>
    </row>
    <row r="5051" spans="1:4" x14ac:dyDescent="0.25">
      <c r="A5051" s="264">
        <v>86886</v>
      </c>
      <c r="B5051" s="264" t="s">
        <v>8819</v>
      </c>
      <c r="C5051" s="264" t="s">
        <v>3844</v>
      </c>
      <c r="D5051" s="265">
        <v>44.79</v>
      </c>
    </row>
    <row r="5052" spans="1:4" x14ac:dyDescent="0.25">
      <c r="A5052" s="264">
        <v>86887</v>
      </c>
      <c r="B5052" s="264" t="s">
        <v>8820</v>
      </c>
      <c r="C5052" s="264" t="s">
        <v>3844</v>
      </c>
      <c r="D5052" s="265">
        <v>48.62</v>
      </c>
    </row>
    <row r="5053" spans="1:4" x14ac:dyDescent="0.25">
      <c r="A5053" s="264">
        <v>86888</v>
      </c>
      <c r="B5053" s="264" t="s">
        <v>8821</v>
      </c>
      <c r="C5053" s="264" t="s">
        <v>3844</v>
      </c>
      <c r="D5053" s="265">
        <v>471.88</v>
      </c>
    </row>
    <row r="5054" spans="1:4" x14ac:dyDescent="0.25">
      <c r="A5054" s="264">
        <v>86889</v>
      </c>
      <c r="B5054" s="264" t="s">
        <v>8822</v>
      </c>
      <c r="C5054" s="264" t="s">
        <v>3844</v>
      </c>
      <c r="D5054" s="265">
        <v>513.94000000000005</v>
      </c>
    </row>
    <row r="5055" spans="1:4" x14ac:dyDescent="0.25">
      <c r="A5055" s="264">
        <v>86893</v>
      </c>
      <c r="B5055" s="264" t="s">
        <v>8823</v>
      </c>
      <c r="C5055" s="264" t="s">
        <v>3844</v>
      </c>
      <c r="D5055" s="265">
        <v>361.97</v>
      </c>
    </row>
    <row r="5056" spans="1:4" x14ac:dyDescent="0.25">
      <c r="A5056" s="264">
        <v>86894</v>
      </c>
      <c r="B5056" s="264" t="s">
        <v>8824</v>
      </c>
      <c r="C5056" s="264" t="s">
        <v>3844</v>
      </c>
      <c r="D5056" s="265">
        <v>256.48</v>
      </c>
    </row>
    <row r="5057" spans="1:4" x14ac:dyDescent="0.25">
      <c r="A5057" s="264">
        <v>86895</v>
      </c>
      <c r="B5057" s="264" t="s">
        <v>8825</v>
      </c>
      <c r="C5057" s="264" t="s">
        <v>3844</v>
      </c>
      <c r="D5057" s="265">
        <v>272.05</v>
      </c>
    </row>
    <row r="5058" spans="1:4" x14ac:dyDescent="0.25">
      <c r="A5058" s="264">
        <v>86899</v>
      </c>
      <c r="B5058" s="264" t="s">
        <v>8826</v>
      </c>
      <c r="C5058" s="264" t="s">
        <v>3844</v>
      </c>
      <c r="D5058" s="265">
        <v>215.04</v>
      </c>
    </row>
    <row r="5059" spans="1:4" x14ac:dyDescent="0.25">
      <c r="A5059" s="264">
        <v>86900</v>
      </c>
      <c r="B5059" s="264" t="s">
        <v>8827</v>
      </c>
      <c r="C5059" s="264" t="s">
        <v>3844</v>
      </c>
      <c r="D5059" s="265">
        <v>222.69</v>
      </c>
    </row>
    <row r="5060" spans="1:4" x14ac:dyDescent="0.25">
      <c r="A5060" s="264">
        <v>86901</v>
      </c>
      <c r="B5060" s="264" t="s">
        <v>8828</v>
      </c>
      <c r="C5060" s="264" t="s">
        <v>3844</v>
      </c>
      <c r="D5060" s="265">
        <v>142.91</v>
      </c>
    </row>
    <row r="5061" spans="1:4" x14ac:dyDescent="0.25">
      <c r="A5061" s="264">
        <v>86902</v>
      </c>
      <c r="B5061" s="264" t="s">
        <v>8829</v>
      </c>
      <c r="C5061" s="264" t="s">
        <v>3844</v>
      </c>
      <c r="D5061" s="265">
        <v>302.64999999999998</v>
      </c>
    </row>
    <row r="5062" spans="1:4" x14ac:dyDescent="0.25">
      <c r="A5062" s="264">
        <v>86903</v>
      </c>
      <c r="B5062" s="264" t="s">
        <v>8830</v>
      </c>
      <c r="C5062" s="264" t="s">
        <v>3844</v>
      </c>
      <c r="D5062" s="265">
        <v>339.7</v>
      </c>
    </row>
    <row r="5063" spans="1:4" x14ac:dyDescent="0.25">
      <c r="A5063" s="264">
        <v>86904</v>
      </c>
      <c r="B5063" s="264" t="s">
        <v>8831</v>
      </c>
      <c r="C5063" s="264" t="s">
        <v>3844</v>
      </c>
      <c r="D5063" s="265">
        <v>142.03</v>
      </c>
    </row>
    <row r="5064" spans="1:4" x14ac:dyDescent="0.25">
      <c r="A5064" s="264">
        <v>86905</v>
      </c>
      <c r="B5064" s="264" t="s">
        <v>8832</v>
      </c>
      <c r="C5064" s="264" t="s">
        <v>3844</v>
      </c>
      <c r="D5064" s="265">
        <v>318.07</v>
      </c>
    </row>
    <row r="5065" spans="1:4" x14ac:dyDescent="0.25">
      <c r="A5065" s="264">
        <v>86906</v>
      </c>
      <c r="B5065" s="264" t="s">
        <v>8833</v>
      </c>
      <c r="C5065" s="264" t="s">
        <v>3844</v>
      </c>
      <c r="D5065" s="265">
        <v>58.86</v>
      </c>
    </row>
    <row r="5066" spans="1:4" x14ac:dyDescent="0.25">
      <c r="A5066" s="264">
        <v>86908</v>
      </c>
      <c r="B5066" s="264" t="s">
        <v>8834</v>
      </c>
      <c r="C5066" s="264" t="s">
        <v>3844</v>
      </c>
      <c r="D5066" s="265">
        <v>380.07</v>
      </c>
    </row>
    <row r="5067" spans="1:4" x14ac:dyDescent="0.25">
      <c r="A5067" s="264">
        <v>86909</v>
      </c>
      <c r="B5067" s="264" t="s">
        <v>8835</v>
      </c>
      <c r="C5067" s="264" t="s">
        <v>3844</v>
      </c>
      <c r="D5067" s="265">
        <v>102.22</v>
      </c>
    </row>
    <row r="5068" spans="1:4" x14ac:dyDescent="0.25">
      <c r="A5068" s="264">
        <v>86910</v>
      </c>
      <c r="B5068" s="264" t="s">
        <v>8836</v>
      </c>
      <c r="C5068" s="264" t="s">
        <v>3844</v>
      </c>
      <c r="D5068" s="265">
        <v>100.51</v>
      </c>
    </row>
    <row r="5069" spans="1:4" x14ac:dyDescent="0.25">
      <c r="A5069" s="264">
        <v>86911</v>
      </c>
      <c r="B5069" s="264" t="s">
        <v>8837</v>
      </c>
      <c r="C5069" s="264" t="s">
        <v>3844</v>
      </c>
      <c r="D5069" s="265">
        <v>68.89</v>
      </c>
    </row>
    <row r="5070" spans="1:4" x14ac:dyDescent="0.25">
      <c r="A5070" s="264">
        <v>86913</v>
      </c>
      <c r="B5070" s="264" t="s">
        <v>8838</v>
      </c>
      <c r="C5070" s="264" t="s">
        <v>3844</v>
      </c>
      <c r="D5070" s="265">
        <v>43.35</v>
      </c>
    </row>
    <row r="5071" spans="1:4" x14ac:dyDescent="0.25">
      <c r="A5071" s="264">
        <v>86914</v>
      </c>
      <c r="B5071" s="264" t="s">
        <v>8839</v>
      </c>
      <c r="C5071" s="264" t="s">
        <v>3844</v>
      </c>
      <c r="D5071" s="265">
        <v>77.41</v>
      </c>
    </row>
    <row r="5072" spans="1:4" x14ac:dyDescent="0.25">
      <c r="A5072" s="264">
        <v>86915</v>
      </c>
      <c r="B5072" s="264" t="s">
        <v>8840</v>
      </c>
      <c r="C5072" s="264" t="s">
        <v>3844</v>
      </c>
      <c r="D5072" s="265">
        <v>112.46</v>
      </c>
    </row>
    <row r="5073" spans="1:4" x14ac:dyDescent="0.25">
      <c r="A5073" s="264">
        <v>86916</v>
      </c>
      <c r="B5073" s="264" t="s">
        <v>8841</v>
      </c>
      <c r="C5073" s="264" t="s">
        <v>3844</v>
      </c>
      <c r="D5073" s="265">
        <v>18.89</v>
      </c>
    </row>
    <row r="5074" spans="1:4" x14ac:dyDescent="0.25">
      <c r="A5074" s="264">
        <v>86919</v>
      </c>
      <c r="B5074" s="264" t="s">
        <v>8842</v>
      </c>
      <c r="C5074" s="264" t="s">
        <v>3844</v>
      </c>
      <c r="D5074" s="265">
        <v>841.52</v>
      </c>
    </row>
    <row r="5075" spans="1:4" x14ac:dyDescent="0.25">
      <c r="A5075" s="264">
        <v>86920</v>
      </c>
      <c r="B5075" s="264" t="s">
        <v>8843</v>
      </c>
      <c r="C5075" s="264" t="s">
        <v>3844</v>
      </c>
      <c r="D5075" s="265">
        <v>754.93</v>
      </c>
    </row>
    <row r="5076" spans="1:4" x14ac:dyDescent="0.25">
      <c r="A5076" s="264">
        <v>86921</v>
      </c>
      <c r="B5076" s="264" t="s">
        <v>8844</v>
      </c>
      <c r="C5076" s="264" t="s">
        <v>3844</v>
      </c>
      <c r="D5076" s="265">
        <v>730.47</v>
      </c>
    </row>
    <row r="5077" spans="1:4" x14ac:dyDescent="0.25">
      <c r="A5077" s="264">
        <v>86922</v>
      </c>
      <c r="B5077" s="264" t="s">
        <v>8845</v>
      </c>
      <c r="C5077" s="264" t="s">
        <v>3844</v>
      </c>
      <c r="D5077" s="265">
        <v>809.28</v>
      </c>
    </row>
    <row r="5078" spans="1:4" x14ac:dyDescent="0.25">
      <c r="A5078" s="264">
        <v>86923</v>
      </c>
      <c r="B5078" s="264" t="s">
        <v>8846</v>
      </c>
      <c r="C5078" s="264" t="s">
        <v>3844</v>
      </c>
      <c r="D5078" s="265">
        <v>556.91999999999996</v>
      </c>
    </row>
    <row r="5079" spans="1:4" x14ac:dyDescent="0.25">
      <c r="A5079" s="264">
        <v>86924</v>
      </c>
      <c r="B5079" s="264" t="s">
        <v>8847</v>
      </c>
      <c r="C5079" s="264" t="s">
        <v>3844</v>
      </c>
      <c r="D5079" s="265">
        <v>532.46</v>
      </c>
    </row>
    <row r="5080" spans="1:4" x14ac:dyDescent="0.25">
      <c r="A5080" s="264">
        <v>86925</v>
      </c>
      <c r="B5080" s="264" t="s">
        <v>8848</v>
      </c>
      <c r="C5080" s="264" t="s">
        <v>3844</v>
      </c>
      <c r="D5080" s="265">
        <v>499.82</v>
      </c>
    </row>
    <row r="5081" spans="1:4" x14ac:dyDescent="0.25">
      <c r="A5081" s="264">
        <v>86926</v>
      </c>
      <c r="B5081" s="264" t="s">
        <v>8849</v>
      </c>
      <c r="C5081" s="264" t="s">
        <v>3844</v>
      </c>
      <c r="D5081" s="265">
        <v>475.36</v>
      </c>
    </row>
    <row r="5082" spans="1:4" x14ac:dyDescent="0.25">
      <c r="A5082" s="264">
        <v>86927</v>
      </c>
      <c r="B5082" s="264" t="s">
        <v>8850</v>
      </c>
      <c r="C5082" s="264" t="s">
        <v>3844</v>
      </c>
      <c r="D5082" s="265">
        <v>323.5</v>
      </c>
    </row>
    <row r="5083" spans="1:4" x14ac:dyDescent="0.25">
      <c r="A5083" s="264">
        <v>86928</v>
      </c>
      <c r="B5083" s="264" t="s">
        <v>8851</v>
      </c>
      <c r="C5083" s="264" t="s">
        <v>3844</v>
      </c>
      <c r="D5083" s="265">
        <v>299.04000000000002</v>
      </c>
    </row>
    <row r="5084" spans="1:4" x14ac:dyDescent="0.25">
      <c r="A5084" s="264">
        <v>86929</v>
      </c>
      <c r="B5084" s="264" t="s">
        <v>8852</v>
      </c>
      <c r="C5084" s="264" t="s">
        <v>3844</v>
      </c>
      <c r="D5084" s="265">
        <v>315.05</v>
      </c>
    </row>
    <row r="5085" spans="1:4" x14ac:dyDescent="0.25">
      <c r="A5085" s="264">
        <v>86930</v>
      </c>
      <c r="B5085" s="264" t="s">
        <v>8853</v>
      </c>
      <c r="C5085" s="264" t="s">
        <v>3844</v>
      </c>
      <c r="D5085" s="265">
        <v>290.58999999999997</v>
      </c>
    </row>
    <row r="5086" spans="1:4" x14ac:dyDescent="0.25">
      <c r="A5086" s="264">
        <v>86931</v>
      </c>
      <c r="B5086" s="264" t="s">
        <v>8854</v>
      </c>
      <c r="C5086" s="264" t="s">
        <v>3844</v>
      </c>
      <c r="D5086" s="265">
        <v>481.98</v>
      </c>
    </row>
    <row r="5087" spans="1:4" x14ac:dyDescent="0.25">
      <c r="A5087" s="264">
        <v>86932</v>
      </c>
      <c r="B5087" s="264" t="s">
        <v>8855</v>
      </c>
      <c r="C5087" s="264" t="s">
        <v>3844</v>
      </c>
      <c r="D5087" s="265">
        <v>520.5</v>
      </c>
    </row>
    <row r="5088" spans="1:4" x14ac:dyDescent="0.25">
      <c r="A5088" s="264">
        <v>86933</v>
      </c>
      <c r="B5088" s="264" t="s">
        <v>8856</v>
      </c>
      <c r="C5088" s="264" t="s">
        <v>3844</v>
      </c>
      <c r="D5088" s="265">
        <v>365.69</v>
      </c>
    </row>
    <row r="5089" spans="1:4" x14ac:dyDescent="0.25">
      <c r="A5089" s="264">
        <v>86934</v>
      </c>
      <c r="B5089" s="264" t="s">
        <v>8857</v>
      </c>
      <c r="C5089" s="264" t="s">
        <v>3844</v>
      </c>
      <c r="D5089" s="265">
        <v>357.24</v>
      </c>
    </row>
    <row r="5090" spans="1:4" x14ac:dyDescent="0.25">
      <c r="A5090" s="264">
        <v>86935</v>
      </c>
      <c r="B5090" s="264" t="s">
        <v>8858</v>
      </c>
      <c r="C5090" s="264" t="s">
        <v>3844</v>
      </c>
      <c r="D5090" s="265">
        <v>298</v>
      </c>
    </row>
    <row r="5091" spans="1:4" x14ac:dyDescent="0.25">
      <c r="A5091" s="264">
        <v>86936</v>
      </c>
      <c r="B5091" s="264" t="s">
        <v>8859</v>
      </c>
      <c r="C5091" s="264" t="s">
        <v>3844</v>
      </c>
      <c r="D5091" s="265">
        <v>472.22</v>
      </c>
    </row>
    <row r="5092" spans="1:4" x14ac:dyDescent="0.25">
      <c r="A5092" s="264">
        <v>86937</v>
      </c>
      <c r="B5092" s="264" t="s">
        <v>8860</v>
      </c>
      <c r="C5092" s="264" t="s">
        <v>3844</v>
      </c>
      <c r="D5092" s="265">
        <v>213.46</v>
      </c>
    </row>
    <row r="5093" spans="1:4" x14ac:dyDescent="0.25">
      <c r="A5093" s="264">
        <v>86938</v>
      </c>
      <c r="B5093" s="264" t="s">
        <v>8861</v>
      </c>
      <c r="C5093" s="264" t="s">
        <v>3844</v>
      </c>
      <c r="D5093" s="265">
        <v>387.68</v>
      </c>
    </row>
    <row r="5094" spans="1:4" x14ac:dyDescent="0.25">
      <c r="A5094" s="264">
        <v>86939</v>
      </c>
      <c r="B5094" s="264" t="s">
        <v>8862</v>
      </c>
      <c r="C5094" s="264" t="s">
        <v>3844</v>
      </c>
      <c r="D5094" s="265">
        <v>388.43</v>
      </c>
    </row>
    <row r="5095" spans="1:4" x14ac:dyDescent="0.25">
      <c r="A5095" s="264">
        <v>86940</v>
      </c>
      <c r="B5095" s="264" t="s">
        <v>8863</v>
      </c>
      <c r="C5095" s="264" t="s">
        <v>3844</v>
      </c>
      <c r="D5095" s="265">
        <v>999.78</v>
      </c>
    </row>
    <row r="5096" spans="1:4" x14ac:dyDescent="0.25">
      <c r="A5096" s="264">
        <v>86941</v>
      </c>
      <c r="B5096" s="264" t="s">
        <v>8864</v>
      </c>
      <c r="C5096" s="264" t="s">
        <v>3844</v>
      </c>
      <c r="D5096" s="265">
        <v>745.55</v>
      </c>
    </row>
    <row r="5097" spans="1:4" x14ac:dyDescent="0.25">
      <c r="A5097" s="264">
        <v>86942</v>
      </c>
      <c r="B5097" s="264" t="s">
        <v>8865</v>
      </c>
      <c r="C5097" s="264" t="s">
        <v>3844</v>
      </c>
      <c r="D5097" s="265">
        <v>236.26</v>
      </c>
    </row>
    <row r="5098" spans="1:4" x14ac:dyDescent="0.25">
      <c r="A5098" s="264">
        <v>86943</v>
      </c>
      <c r="B5098" s="264" t="s">
        <v>8866</v>
      </c>
      <c r="C5098" s="264" t="s">
        <v>3844</v>
      </c>
      <c r="D5098" s="265">
        <v>227.81</v>
      </c>
    </row>
    <row r="5099" spans="1:4" x14ac:dyDescent="0.25">
      <c r="A5099" s="264">
        <v>86947</v>
      </c>
      <c r="B5099" s="264" t="s">
        <v>8867</v>
      </c>
      <c r="C5099" s="264" t="s">
        <v>3844</v>
      </c>
      <c r="D5099" s="266">
        <v>1018.03</v>
      </c>
    </row>
    <row r="5100" spans="1:4" x14ac:dyDescent="0.25">
      <c r="A5100" s="264">
        <v>93396</v>
      </c>
      <c r="B5100" s="264" t="s">
        <v>8868</v>
      </c>
      <c r="C5100" s="264" t="s">
        <v>3844</v>
      </c>
      <c r="D5100" s="265">
        <v>553.27</v>
      </c>
    </row>
    <row r="5101" spans="1:4" x14ac:dyDescent="0.25">
      <c r="A5101" s="264">
        <v>93441</v>
      </c>
      <c r="B5101" s="264" t="s">
        <v>8869</v>
      </c>
      <c r="C5101" s="264" t="s">
        <v>3844</v>
      </c>
      <c r="D5101" s="265">
        <v>889.73</v>
      </c>
    </row>
    <row r="5102" spans="1:4" x14ac:dyDescent="0.25">
      <c r="A5102" s="264">
        <v>93442</v>
      </c>
      <c r="B5102" s="264" t="s">
        <v>8870</v>
      </c>
      <c r="C5102" s="264" t="s">
        <v>3844</v>
      </c>
      <c r="D5102" s="265">
        <v>945.31</v>
      </c>
    </row>
    <row r="5103" spans="1:4" x14ac:dyDescent="0.25">
      <c r="A5103" s="264">
        <v>95469</v>
      </c>
      <c r="B5103" s="264" t="s">
        <v>8871</v>
      </c>
      <c r="C5103" s="264" t="s">
        <v>3844</v>
      </c>
      <c r="D5103" s="265">
        <v>287.97000000000003</v>
      </c>
    </row>
    <row r="5104" spans="1:4" x14ac:dyDescent="0.25">
      <c r="A5104" s="264">
        <v>95470</v>
      </c>
      <c r="B5104" s="264" t="s">
        <v>8872</v>
      </c>
      <c r="C5104" s="264" t="s">
        <v>3844</v>
      </c>
      <c r="D5104" s="265">
        <v>296.43</v>
      </c>
    </row>
    <row r="5105" spans="1:4" x14ac:dyDescent="0.25">
      <c r="A5105" s="264">
        <v>95471</v>
      </c>
      <c r="B5105" s="264" t="s">
        <v>8873</v>
      </c>
      <c r="C5105" s="264" t="s">
        <v>3844</v>
      </c>
      <c r="D5105" s="265">
        <v>740.93</v>
      </c>
    </row>
    <row r="5106" spans="1:4" x14ac:dyDescent="0.25">
      <c r="A5106" s="264">
        <v>95472</v>
      </c>
      <c r="B5106" s="264" t="s">
        <v>8874</v>
      </c>
      <c r="C5106" s="264" t="s">
        <v>3844</v>
      </c>
      <c r="D5106" s="265">
        <v>749.39</v>
      </c>
    </row>
    <row r="5107" spans="1:4" x14ac:dyDescent="0.25">
      <c r="A5107" s="264">
        <v>95542</v>
      </c>
      <c r="B5107" s="264" t="s">
        <v>8875</v>
      </c>
      <c r="C5107" s="264" t="s">
        <v>3844</v>
      </c>
      <c r="D5107" s="265">
        <v>30.67</v>
      </c>
    </row>
    <row r="5108" spans="1:4" x14ac:dyDescent="0.25">
      <c r="A5108" s="264">
        <v>95543</v>
      </c>
      <c r="B5108" s="264" t="s">
        <v>8876</v>
      </c>
      <c r="C5108" s="264" t="s">
        <v>3844</v>
      </c>
      <c r="D5108" s="265">
        <v>51.67</v>
      </c>
    </row>
    <row r="5109" spans="1:4" x14ac:dyDescent="0.25">
      <c r="A5109" s="264">
        <v>95544</v>
      </c>
      <c r="B5109" s="264" t="s">
        <v>8877</v>
      </c>
      <c r="C5109" s="264" t="s">
        <v>3844</v>
      </c>
      <c r="D5109" s="265">
        <v>37.43</v>
      </c>
    </row>
    <row r="5110" spans="1:4" x14ac:dyDescent="0.25">
      <c r="A5110" s="264">
        <v>95545</v>
      </c>
      <c r="B5110" s="264" t="s">
        <v>8878</v>
      </c>
      <c r="C5110" s="264" t="s">
        <v>3844</v>
      </c>
      <c r="D5110" s="265">
        <v>36.71</v>
      </c>
    </row>
    <row r="5111" spans="1:4" x14ac:dyDescent="0.25">
      <c r="A5111" s="264">
        <v>95546</v>
      </c>
      <c r="B5111" s="264" t="s">
        <v>8879</v>
      </c>
      <c r="C5111" s="264" t="s">
        <v>3844</v>
      </c>
      <c r="D5111" s="265">
        <v>126.44</v>
      </c>
    </row>
    <row r="5112" spans="1:4" x14ac:dyDescent="0.25">
      <c r="A5112" s="264">
        <v>95547</v>
      </c>
      <c r="B5112" s="264" t="s">
        <v>8880</v>
      </c>
      <c r="C5112" s="264" t="s">
        <v>3844</v>
      </c>
      <c r="D5112" s="265">
        <v>78.709999999999994</v>
      </c>
    </row>
    <row r="5113" spans="1:4" x14ac:dyDescent="0.25">
      <c r="A5113" s="264">
        <v>100848</v>
      </c>
      <c r="B5113" s="264" t="s">
        <v>8881</v>
      </c>
      <c r="C5113" s="264" t="s">
        <v>3844</v>
      </c>
      <c r="D5113" s="265">
        <v>534.19000000000005</v>
      </c>
    </row>
    <row r="5114" spans="1:4" x14ac:dyDescent="0.25">
      <c r="A5114" s="264">
        <v>100849</v>
      </c>
      <c r="B5114" s="264" t="s">
        <v>8882</v>
      </c>
      <c r="C5114" s="264" t="s">
        <v>3844</v>
      </c>
      <c r="D5114" s="265">
        <v>45.03</v>
      </c>
    </row>
    <row r="5115" spans="1:4" x14ac:dyDescent="0.25">
      <c r="A5115" s="264">
        <v>100851</v>
      </c>
      <c r="B5115" s="264" t="s">
        <v>8883</v>
      </c>
      <c r="C5115" s="264" t="s">
        <v>3844</v>
      </c>
      <c r="D5115" s="265">
        <v>91.01</v>
      </c>
    </row>
    <row r="5116" spans="1:4" x14ac:dyDescent="0.25">
      <c r="A5116" s="264">
        <v>100852</v>
      </c>
      <c r="B5116" s="264" t="s">
        <v>8884</v>
      </c>
      <c r="C5116" s="264" t="s">
        <v>3844</v>
      </c>
      <c r="D5116" s="265">
        <v>244.21</v>
      </c>
    </row>
    <row r="5117" spans="1:4" x14ac:dyDescent="0.25">
      <c r="A5117" s="264">
        <v>100853</v>
      </c>
      <c r="B5117" s="264" t="s">
        <v>8885</v>
      </c>
      <c r="C5117" s="264" t="s">
        <v>3844</v>
      </c>
      <c r="D5117" s="265">
        <v>270.48</v>
      </c>
    </row>
    <row r="5118" spans="1:4" x14ac:dyDescent="0.25">
      <c r="A5118" s="264">
        <v>100854</v>
      </c>
      <c r="B5118" s="264" t="s">
        <v>8886</v>
      </c>
      <c r="C5118" s="264" t="s">
        <v>3844</v>
      </c>
      <c r="D5118" s="266">
        <v>1405.52</v>
      </c>
    </row>
    <row r="5119" spans="1:4" x14ac:dyDescent="0.25">
      <c r="A5119" s="264">
        <v>100856</v>
      </c>
      <c r="B5119" s="264" t="s">
        <v>8887</v>
      </c>
      <c r="C5119" s="264" t="s">
        <v>3844</v>
      </c>
      <c r="D5119" s="265">
        <v>29.98</v>
      </c>
    </row>
    <row r="5120" spans="1:4" x14ac:dyDescent="0.25">
      <c r="A5120" s="264">
        <v>100857</v>
      </c>
      <c r="B5120" s="264" t="s">
        <v>8888</v>
      </c>
      <c r="C5120" s="264" t="s">
        <v>3844</v>
      </c>
      <c r="D5120" s="265">
        <v>412.3</v>
      </c>
    </row>
    <row r="5121" spans="1:4" x14ac:dyDescent="0.25">
      <c r="A5121" s="264">
        <v>100858</v>
      </c>
      <c r="B5121" s="264" t="s">
        <v>8889</v>
      </c>
      <c r="C5121" s="264" t="s">
        <v>3844</v>
      </c>
      <c r="D5121" s="265">
        <v>641.76</v>
      </c>
    </row>
    <row r="5122" spans="1:4" x14ac:dyDescent="0.25">
      <c r="A5122" s="264">
        <v>100859</v>
      </c>
      <c r="B5122" s="264" t="s">
        <v>8890</v>
      </c>
      <c r="C5122" s="264" t="s">
        <v>3844</v>
      </c>
      <c r="D5122" s="265">
        <v>972.97</v>
      </c>
    </row>
    <row r="5123" spans="1:4" x14ac:dyDescent="0.25">
      <c r="A5123" s="264">
        <v>100860</v>
      </c>
      <c r="B5123" s="264" t="s">
        <v>8891</v>
      </c>
      <c r="C5123" s="264" t="s">
        <v>3844</v>
      </c>
      <c r="D5123" s="265">
        <v>89.89</v>
      </c>
    </row>
    <row r="5124" spans="1:4" x14ac:dyDescent="0.25">
      <c r="A5124" s="264">
        <v>100861</v>
      </c>
      <c r="B5124" s="264" t="s">
        <v>8892</v>
      </c>
      <c r="C5124" s="264" t="s">
        <v>3844</v>
      </c>
      <c r="D5124" s="265">
        <v>36.96</v>
      </c>
    </row>
    <row r="5125" spans="1:4" x14ac:dyDescent="0.25">
      <c r="A5125" s="264">
        <v>100862</v>
      </c>
      <c r="B5125" s="264" t="s">
        <v>8893</v>
      </c>
      <c r="C5125" s="264" t="s">
        <v>3844</v>
      </c>
      <c r="D5125" s="265">
        <v>41.39</v>
      </c>
    </row>
    <row r="5126" spans="1:4" x14ac:dyDescent="0.25">
      <c r="A5126" s="264">
        <v>100863</v>
      </c>
      <c r="B5126" s="264" t="s">
        <v>8894</v>
      </c>
      <c r="C5126" s="264" t="s">
        <v>3844</v>
      </c>
      <c r="D5126" s="265">
        <v>627.07000000000005</v>
      </c>
    </row>
    <row r="5127" spans="1:4" x14ac:dyDescent="0.25">
      <c r="A5127" s="264">
        <v>100864</v>
      </c>
      <c r="B5127" s="264" t="s">
        <v>8895</v>
      </c>
      <c r="C5127" s="264" t="s">
        <v>3844</v>
      </c>
      <c r="D5127" s="265">
        <v>690.16</v>
      </c>
    </row>
    <row r="5128" spans="1:4" x14ac:dyDescent="0.25">
      <c r="A5128" s="264">
        <v>100865</v>
      </c>
      <c r="B5128" s="264" t="s">
        <v>8896</v>
      </c>
      <c r="C5128" s="264" t="s">
        <v>3844</v>
      </c>
      <c r="D5128" s="265">
        <v>619.37</v>
      </c>
    </row>
    <row r="5129" spans="1:4" x14ac:dyDescent="0.25">
      <c r="A5129" s="264">
        <v>100866</v>
      </c>
      <c r="B5129" s="264" t="s">
        <v>8897</v>
      </c>
      <c r="C5129" s="264" t="s">
        <v>3844</v>
      </c>
      <c r="D5129" s="265">
        <v>321.3</v>
      </c>
    </row>
    <row r="5130" spans="1:4" x14ac:dyDescent="0.25">
      <c r="A5130" s="264">
        <v>100867</v>
      </c>
      <c r="B5130" s="264" t="s">
        <v>8898</v>
      </c>
      <c r="C5130" s="264" t="s">
        <v>3844</v>
      </c>
      <c r="D5130" s="265">
        <v>342.11</v>
      </c>
    </row>
    <row r="5131" spans="1:4" x14ac:dyDescent="0.25">
      <c r="A5131" s="264">
        <v>100868</v>
      </c>
      <c r="B5131" s="264" t="s">
        <v>8899</v>
      </c>
      <c r="C5131" s="264" t="s">
        <v>3844</v>
      </c>
      <c r="D5131" s="265">
        <v>355.95</v>
      </c>
    </row>
    <row r="5132" spans="1:4" x14ac:dyDescent="0.25">
      <c r="A5132" s="264">
        <v>100869</v>
      </c>
      <c r="B5132" s="264" t="s">
        <v>8900</v>
      </c>
      <c r="C5132" s="264" t="s">
        <v>3844</v>
      </c>
      <c r="D5132" s="265">
        <v>366.57</v>
      </c>
    </row>
    <row r="5133" spans="1:4" x14ac:dyDescent="0.25">
      <c r="A5133" s="264">
        <v>100870</v>
      </c>
      <c r="B5133" s="264" t="s">
        <v>8901</v>
      </c>
      <c r="C5133" s="264" t="s">
        <v>3844</v>
      </c>
      <c r="D5133" s="265">
        <v>302.41000000000003</v>
      </c>
    </row>
    <row r="5134" spans="1:4" x14ac:dyDescent="0.25">
      <c r="A5134" s="264">
        <v>100871</v>
      </c>
      <c r="B5134" s="264" t="s">
        <v>8902</v>
      </c>
      <c r="C5134" s="264" t="s">
        <v>3844</v>
      </c>
      <c r="D5134" s="265">
        <v>327.23</v>
      </c>
    </row>
    <row r="5135" spans="1:4" x14ac:dyDescent="0.25">
      <c r="A5135" s="264">
        <v>100872</v>
      </c>
      <c r="B5135" s="264" t="s">
        <v>8903</v>
      </c>
      <c r="C5135" s="264" t="s">
        <v>3844</v>
      </c>
      <c r="D5135" s="265">
        <v>343.08</v>
      </c>
    </row>
    <row r="5136" spans="1:4" x14ac:dyDescent="0.25">
      <c r="A5136" s="264">
        <v>100873</v>
      </c>
      <c r="B5136" s="264" t="s">
        <v>8904</v>
      </c>
      <c r="C5136" s="264" t="s">
        <v>3844</v>
      </c>
      <c r="D5136" s="265">
        <v>352.98</v>
      </c>
    </row>
    <row r="5137" spans="1:4" x14ac:dyDescent="0.25">
      <c r="A5137" s="264">
        <v>100874</v>
      </c>
      <c r="B5137" s="264" t="s">
        <v>8905</v>
      </c>
      <c r="C5137" s="264" t="s">
        <v>3844</v>
      </c>
      <c r="D5137" s="265">
        <v>321.3</v>
      </c>
    </row>
    <row r="5138" spans="1:4" x14ac:dyDescent="0.25">
      <c r="A5138" s="264">
        <v>100875</v>
      </c>
      <c r="B5138" s="264" t="s">
        <v>8906</v>
      </c>
      <c r="C5138" s="264" t="s">
        <v>3844</v>
      </c>
      <c r="D5138" s="266">
        <v>1142.27</v>
      </c>
    </row>
    <row r="5139" spans="1:4" x14ac:dyDescent="0.25">
      <c r="A5139" s="264">
        <v>100878</v>
      </c>
      <c r="B5139" s="264" t="s">
        <v>8907</v>
      </c>
      <c r="C5139" s="264" t="s">
        <v>3844</v>
      </c>
      <c r="D5139" s="265">
        <v>632.21</v>
      </c>
    </row>
    <row r="5140" spans="1:4" x14ac:dyDescent="0.25">
      <c r="A5140" s="264">
        <v>98052</v>
      </c>
      <c r="B5140" s="264" t="s">
        <v>8908</v>
      </c>
      <c r="C5140" s="264" t="s">
        <v>3844</v>
      </c>
      <c r="D5140" s="266">
        <v>1906.49</v>
      </c>
    </row>
    <row r="5141" spans="1:4" x14ac:dyDescent="0.25">
      <c r="A5141" s="264">
        <v>98053</v>
      </c>
      <c r="B5141" s="264" t="s">
        <v>8909</v>
      </c>
      <c r="C5141" s="264" t="s">
        <v>3844</v>
      </c>
      <c r="D5141" s="266">
        <v>2619.67</v>
      </c>
    </row>
    <row r="5142" spans="1:4" x14ac:dyDescent="0.25">
      <c r="A5142" s="264">
        <v>98054</v>
      </c>
      <c r="B5142" s="264" t="s">
        <v>8910</v>
      </c>
      <c r="C5142" s="264" t="s">
        <v>3844</v>
      </c>
      <c r="D5142" s="266">
        <v>4255.57</v>
      </c>
    </row>
    <row r="5143" spans="1:4" x14ac:dyDescent="0.25">
      <c r="A5143" s="264">
        <v>98055</v>
      </c>
      <c r="B5143" s="264" t="s">
        <v>8911</v>
      </c>
      <c r="C5143" s="264" t="s">
        <v>3844</v>
      </c>
      <c r="D5143" s="266">
        <v>5793.36</v>
      </c>
    </row>
    <row r="5144" spans="1:4" x14ac:dyDescent="0.25">
      <c r="A5144" s="264">
        <v>98056</v>
      </c>
      <c r="B5144" s="264" t="s">
        <v>8912</v>
      </c>
      <c r="C5144" s="264" t="s">
        <v>3844</v>
      </c>
      <c r="D5144" s="266">
        <v>6742.26</v>
      </c>
    </row>
    <row r="5145" spans="1:4" x14ac:dyDescent="0.25">
      <c r="A5145" s="264">
        <v>98057</v>
      </c>
      <c r="B5145" s="264" t="s">
        <v>8913</v>
      </c>
      <c r="C5145" s="264" t="s">
        <v>3844</v>
      </c>
      <c r="D5145" s="266">
        <v>8049.53</v>
      </c>
    </row>
    <row r="5146" spans="1:4" x14ac:dyDescent="0.25">
      <c r="A5146" s="264">
        <v>98058</v>
      </c>
      <c r="B5146" s="264" t="s">
        <v>8914</v>
      </c>
      <c r="C5146" s="264" t="s">
        <v>3844</v>
      </c>
      <c r="D5146" s="266">
        <v>1689.44</v>
      </c>
    </row>
    <row r="5147" spans="1:4" x14ac:dyDescent="0.25">
      <c r="A5147" s="264">
        <v>98059</v>
      </c>
      <c r="B5147" s="264" t="s">
        <v>8915</v>
      </c>
      <c r="C5147" s="264" t="s">
        <v>3844</v>
      </c>
      <c r="D5147" s="266">
        <v>3674.68</v>
      </c>
    </row>
    <row r="5148" spans="1:4" x14ac:dyDescent="0.25">
      <c r="A5148" s="264">
        <v>98060</v>
      </c>
      <c r="B5148" s="264" t="s">
        <v>8916</v>
      </c>
      <c r="C5148" s="264" t="s">
        <v>3844</v>
      </c>
      <c r="D5148" s="266">
        <v>5166.3599999999997</v>
      </c>
    </row>
    <row r="5149" spans="1:4" x14ac:dyDescent="0.25">
      <c r="A5149" s="264">
        <v>98061</v>
      </c>
      <c r="B5149" s="264" t="s">
        <v>8917</v>
      </c>
      <c r="C5149" s="264" t="s">
        <v>3844</v>
      </c>
      <c r="D5149" s="266">
        <v>7220.02</v>
      </c>
    </row>
    <row r="5150" spans="1:4" x14ac:dyDescent="0.25">
      <c r="A5150" s="264">
        <v>98062</v>
      </c>
      <c r="B5150" s="264" t="s">
        <v>8918</v>
      </c>
      <c r="C5150" s="264" t="s">
        <v>3844</v>
      </c>
      <c r="D5150" s="266">
        <v>2856.68</v>
      </c>
    </row>
    <row r="5151" spans="1:4" x14ac:dyDescent="0.25">
      <c r="A5151" s="264">
        <v>98063</v>
      </c>
      <c r="B5151" s="264" t="s">
        <v>8919</v>
      </c>
      <c r="C5151" s="264" t="s">
        <v>3844</v>
      </c>
      <c r="D5151" s="266">
        <v>4355.3</v>
      </c>
    </row>
    <row r="5152" spans="1:4" x14ac:dyDescent="0.25">
      <c r="A5152" s="264">
        <v>98064</v>
      </c>
      <c r="B5152" s="264" t="s">
        <v>8920</v>
      </c>
      <c r="C5152" s="264" t="s">
        <v>3844</v>
      </c>
      <c r="D5152" s="266">
        <v>5017.67</v>
      </c>
    </row>
    <row r="5153" spans="1:4" x14ac:dyDescent="0.25">
      <c r="A5153" s="264">
        <v>98065</v>
      </c>
      <c r="B5153" s="264" t="s">
        <v>8921</v>
      </c>
      <c r="C5153" s="264" t="s">
        <v>3844</v>
      </c>
      <c r="D5153" s="266">
        <v>6969.32</v>
      </c>
    </row>
    <row r="5154" spans="1:4" x14ac:dyDescent="0.25">
      <c r="A5154" s="264">
        <v>98066</v>
      </c>
      <c r="B5154" s="264" t="s">
        <v>8922</v>
      </c>
      <c r="C5154" s="264" t="s">
        <v>3844</v>
      </c>
      <c r="D5154" s="266">
        <v>4126.87</v>
      </c>
    </row>
    <row r="5155" spans="1:4" x14ac:dyDescent="0.25">
      <c r="A5155" s="264">
        <v>98067</v>
      </c>
      <c r="B5155" s="264" t="s">
        <v>8923</v>
      </c>
      <c r="C5155" s="264" t="s">
        <v>3844</v>
      </c>
      <c r="D5155" s="266">
        <v>5483.17</v>
      </c>
    </row>
    <row r="5156" spans="1:4" x14ac:dyDescent="0.25">
      <c r="A5156" s="264">
        <v>98068</v>
      </c>
      <c r="B5156" s="264" t="s">
        <v>8924</v>
      </c>
      <c r="C5156" s="264" t="s">
        <v>3844</v>
      </c>
      <c r="D5156" s="266">
        <v>7735.11</v>
      </c>
    </row>
    <row r="5157" spans="1:4" x14ac:dyDescent="0.25">
      <c r="A5157" s="264">
        <v>98069</v>
      </c>
      <c r="B5157" s="264" t="s">
        <v>8925</v>
      </c>
      <c r="C5157" s="264" t="s">
        <v>3844</v>
      </c>
      <c r="D5157" s="266">
        <v>10457.200000000001</v>
      </c>
    </row>
    <row r="5158" spans="1:4" x14ac:dyDescent="0.25">
      <c r="A5158" s="264">
        <v>98070</v>
      </c>
      <c r="B5158" s="264" t="s">
        <v>8926</v>
      </c>
      <c r="C5158" s="264" t="s">
        <v>3844</v>
      </c>
      <c r="D5158" s="266">
        <v>11888.26</v>
      </c>
    </row>
    <row r="5159" spans="1:4" x14ac:dyDescent="0.25">
      <c r="A5159" s="264">
        <v>98071</v>
      </c>
      <c r="B5159" s="264" t="s">
        <v>8927</v>
      </c>
      <c r="C5159" s="264" t="s">
        <v>3844</v>
      </c>
      <c r="D5159" s="266">
        <v>12843.02</v>
      </c>
    </row>
    <row r="5160" spans="1:4" x14ac:dyDescent="0.25">
      <c r="A5160" s="264">
        <v>98072</v>
      </c>
      <c r="B5160" s="264" t="s">
        <v>8928</v>
      </c>
      <c r="C5160" s="264" t="s">
        <v>3844</v>
      </c>
      <c r="D5160" s="266">
        <v>3527.95</v>
      </c>
    </row>
    <row r="5161" spans="1:4" x14ac:dyDescent="0.25">
      <c r="A5161" s="264">
        <v>98073</v>
      </c>
      <c r="B5161" s="264" t="s">
        <v>8929</v>
      </c>
      <c r="C5161" s="264" t="s">
        <v>3844</v>
      </c>
      <c r="D5161" s="266">
        <v>5606.51</v>
      </c>
    </row>
    <row r="5162" spans="1:4" x14ac:dyDescent="0.25">
      <c r="A5162" s="264">
        <v>98074</v>
      </c>
      <c r="B5162" s="264" t="s">
        <v>8930</v>
      </c>
      <c r="C5162" s="264" t="s">
        <v>3844</v>
      </c>
      <c r="D5162" s="266">
        <v>8829.52</v>
      </c>
    </row>
    <row r="5163" spans="1:4" x14ac:dyDescent="0.25">
      <c r="A5163" s="264">
        <v>98075</v>
      </c>
      <c r="B5163" s="264" t="s">
        <v>8931</v>
      </c>
      <c r="C5163" s="264" t="s">
        <v>3844</v>
      </c>
      <c r="D5163" s="266">
        <v>11546.39</v>
      </c>
    </row>
    <row r="5164" spans="1:4" x14ac:dyDescent="0.25">
      <c r="A5164" s="264">
        <v>98076</v>
      </c>
      <c r="B5164" s="264" t="s">
        <v>8932</v>
      </c>
      <c r="C5164" s="264" t="s">
        <v>3844</v>
      </c>
      <c r="D5164" s="266">
        <v>13385.51</v>
      </c>
    </row>
    <row r="5165" spans="1:4" x14ac:dyDescent="0.25">
      <c r="A5165" s="264">
        <v>98077</v>
      </c>
      <c r="B5165" s="264" t="s">
        <v>8933</v>
      </c>
      <c r="C5165" s="264" t="s">
        <v>3844</v>
      </c>
      <c r="D5165" s="266">
        <v>15804.46</v>
      </c>
    </row>
    <row r="5166" spans="1:4" x14ac:dyDescent="0.25">
      <c r="A5166" s="264">
        <v>98078</v>
      </c>
      <c r="B5166" s="264" t="s">
        <v>8934</v>
      </c>
      <c r="C5166" s="264" t="s">
        <v>3844</v>
      </c>
      <c r="D5166" s="266">
        <v>3586.99</v>
      </c>
    </row>
    <row r="5167" spans="1:4" x14ac:dyDescent="0.25">
      <c r="A5167" s="264">
        <v>98079</v>
      </c>
      <c r="B5167" s="264" t="s">
        <v>8935</v>
      </c>
      <c r="C5167" s="264" t="s">
        <v>3844</v>
      </c>
      <c r="D5167" s="266">
        <v>6333.54</v>
      </c>
    </row>
    <row r="5168" spans="1:4" x14ac:dyDescent="0.25">
      <c r="A5168" s="264">
        <v>98080</v>
      </c>
      <c r="B5168" s="264" t="s">
        <v>8936</v>
      </c>
      <c r="C5168" s="264" t="s">
        <v>3844</v>
      </c>
      <c r="D5168" s="266">
        <v>8220.8799999999992</v>
      </c>
    </row>
    <row r="5169" spans="1:4" x14ac:dyDescent="0.25">
      <c r="A5169" s="264">
        <v>98081</v>
      </c>
      <c r="B5169" s="264" t="s">
        <v>8937</v>
      </c>
      <c r="C5169" s="264" t="s">
        <v>3844</v>
      </c>
      <c r="D5169" s="266">
        <v>12238.3</v>
      </c>
    </row>
    <row r="5170" spans="1:4" x14ac:dyDescent="0.25">
      <c r="A5170" s="264">
        <v>98082</v>
      </c>
      <c r="B5170" s="264" t="s">
        <v>8938</v>
      </c>
      <c r="C5170" s="264" t="s">
        <v>3844</v>
      </c>
      <c r="D5170" s="266">
        <v>3460.04</v>
      </c>
    </row>
    <row r="5171" spans="1:4" x14ac:dyDescent="0.25">
      <c r="A5171" s="264">
        <v>98083</v>
      </c>
      <c r="B5171" s="264" t="s">
        <v>8939</v>
      </c>
      <c r="C5171" s="264" t="s">
        <v>3844</v>
      </c>
      <c r="D5171" s="266">
        <v>4551.57</v>
      </c>
    </row>
    <row r="5172" spans="1:4" x14ac:dyDescent="0.25">
      <c r="A5172" s="264">
        <v>98084</v>
      </c>
      <c r="B5172" s="264" t="s">
        <v>8940</v>
      </c>
      <c r="C5172" s="264" t="s">
        <v>3844</v>
      </c>
      <c r="D5172" s="266">
        <v>6371.53</v>
      </c>
    </row>
    <row r="5173" spans="1:4" x14ac:dyDescent="0.25">
      <c r="A5173" s="264">
        <v>98085</v>
      </c>
      <c r="B5173" s="264" t="s">
        <v>8941</v>
      </c>
      <c r="C5173" s="264" t="s">
        <v>3844</v>
      </c>
      <c r="D5173" s="266">
        <v>8658.23</v>
      </c>
    </row>
    <row r="5174" spans="1:4" x14ac:dyDescent="0.25">
      <c r="A5174" s="264">
        <v>98086</v>
      </c>
      <c r="B5174" s="264" t="s">
        <v>8942</v>
      </c>
      <c r="C5174" s="264" t="s">
        <v>3844</v>
      </c>
      <c r="D5174" s="266">
        <v>9744.74</v>
      </c>
    </row>
    <row r="5175" spans="1:4" x14ac:dyDescent="0.25">
      <c r="A5175" s="264">
        <v>98087</v>
      </c>
      <c r="B5175" s="264" t="s">
        <v>8943</v>
      </c>
      <c r="C5175" s="264" t="s">
        <v>3844</v>
      </c>
      <c r="D5175" s="266">
        <v>10342.549999999999</v>
      </c>
    </row>
    <row r="5176" spans="1:4" x14ac:dyDescent="0.25">
      <c r="A5176" s="264">
        <v>98088</v>
      </c>
      <c r="B5176" s="264" t="s">
        <v>8944</v>
      </c>
      <c r="C5176" s="264" t="s">
        <v>3844</v>
      </c>
      <c r="D5176" s="266">
        <v>3020.52</v>
      </c>
    </row>
    <row r="5177" spans="1:4" x14ac:dyDescent="0.25">
      <c r="A5177" s="264">
        <v>98089</v>
      </c>
      <c r="B5177" s="264" t="s">
        <v>8945</v>
      </c>
      <c r="C5177" s="264" t="s">
        <v>3844</v>
      </c>
      <c r="D5177" s="266">
        <v>4813.8</v>
      </c>
    </row>
    <row r="5178" spans="1:4" x14ac:dyDescent="0.25">
      <c r="A5178" s="264">
        <v>98090</v>
      </c>
      <c r="B5178" s="264" t="s">
        <v>8946</v>
      </c>
      <c r="C5178" s="264" t="s">
        <v>3844</v>
      </c>
      <c r="D5178" s="266">
        <v>7621.77</v>
      </c>
    </row>
    <row r="5179" spans="1:4" x14ac:dyDescent="0.25">
      <c r="A5179" s="264">
        <v>98091</v>
      </c>
      <c r="B5179" s="264" t="s">
        <v>8947</v>
      </c>
      <c r="C5179" s="264" t="s">
        <v>3844</v>
      </c>
      <c r="D5179" s="266">
        <v>9988.2900000000009</v>
      </c>
    </row>
    <row r="5180" spans="1:4" x14ac:dyDescent="0.25">
      <c r="A5180" s="264">
        <v>98092</v>
      </c>
      <c r="B5180" s="264" t="s">
        <v>8948</v>
      </c>
      <c r="C5180" s="264" t="s">
        <v>3844</v>
      </c>
      <c r="D5180" s="266">
        <v>11639.9</v>
      </c>
    </row>
    <row r="5181" spans="1:4" x14ac:dyDescent="0.25">
      <c r="A5181" s="264">
        <v>98093</v>
      </c>
      <c r="B5181" s="264" t="s">
        <v>8949</v>
      </c>
      <c r="C5181" s="264" t="s">
        <v>3844</v>
      </c>
      <c r="D5181" s="266">
        <v>13762.77</v>
      </c>
    </row>
    <row r="5182" spans="1:4" x14ac:dyDescent="0.25">
      <c r="A5182" s="264">
        <v>98094</v>
      </c>
      <c r="B5182" s="264" t="s">
        <v>8950</v>
      </c>
      <c r="C5182" s="264" t="s">
        <v>3844</v>
      </c>
      <c r="D5182" s="266">
        <v>2451.62</v>
      </c>
    </row>
    <row r="5183" spans="1:4" x14ac:dyDescent="0.25">
      <c r="A5183" s="264">
        <v>98099</v>
      </c>
      <c r="B5183" s="264" t="s">
        <v>8951</v>
      </c>
      <c r="C5183" s="264" t="s">
        <v>3844</v>
      </c>
      <c r="D5183" s="266">
        <v>4192.3900000000003</v>
      </c>
    </row>
    <row r="5184" spans="1:4" x14ac:dyDescent="0.25">
      <c r="A5184" s="264">
        <v>98100</v>
      </c>
      <c r="B5184" s="264" t="s">
        <v>8952</v>
      </c>
      <c r="C5184" s="264" t="s">
        <v>3844</v>
      </c>
      <c r="D5184" s="266">
        <v>5520.89</v>
      </c>
    </row>
    <row r="5185" spans="1:4" x14ac:dyDescent="0.25">
      <c r="A5185" s="264">
        <v>98101</v>
      </c>
      <c r="B5185" s="264" t="s">
        <v>8953</v>
      </c>
      <c r="C5185" s="264" t="s">
        <v>3844</v>
      </c>
      <c r="D5185" s="266">
        <v>8173.75</v>
      </c>
    </row>
    <row r="5186" spans="1:4" x14ac:dyDescent="0.25">
      <c r="A5186" s="264">
        <v>98109</v>
      </c>
      <c r="B5186" s="264" t="s">
        <v>8954</v>
      </c>
      <c r="C5186" s="264" t="s">
        <v>3844</v>
      </c>
      <c r="D5186" s="265">
        <v>711.09</v>
      </c>
    </row>
    <row r="5187" spans="1:4" x14ac:dyDescent="0.25">
      <c r="A5187" s="264">
        <v>98110</v>
      </c>
      <c r="B5187" s="264" t="s">
        <v>8955</v>
      </c>
      <c r="C5187" s="264" t="s">
        <v>3844</v>
      </c>
      <c r="D5187" s="265">
        <v>409.91</v>
      </c>
    </row>
    <row r="5188" spans="1:4" x14ac:dyDescent="0.25">
      <c r="A5188" s="264">
        <v>98111</v>
      </c>
      <c r="B5188" s="264" t="s">
        <v>8956</v>
      </c>
      <c r="C5188" s="264" t="s">
        <v>3844</v>
      </c>
      <c r="D5188" s="265">
        <v>53.77</v>
      </c>
    </row>
    <row r="5189" spans="1:4" x14ac:dyDescent="0.25">
      <c r="A5189" s="264">
        <v>98112</v>
      </c>
      <c r="B5189" s="264" t="s">
        <v>8957</v>
      </c>
      <c r="C5189" s="264" t="s">
        <v>3844</v>
      </c>
      <c r="D5189" s="265">
        <v>130.35</v>
      </c>
    </row>
    <row r="5190" spans="1:4" x14ac:dyDescent="0.25">
      <c r="A5190" s="264">
        <v>98114</v>
      </c>
      <c r="B5190" s="264" t="s">
        <v>8958</v>
      </c>
      <c r="C5190" s="264" t="s">
        <v>3844</v>
      </c>
      <c r="D5190" s="265">
        <v>686.17</v>
      </c>
    </row>
    <row r="5191" spans="1:4" x14ac:dyDescent="0.25">
      <c r="A5191" s="264">
        <v>98115</v>
      </c>
      <c r="B5191" s="264" t="s">
        <v>8959</v>
      </c>
      <c r="C5191" s="264" t="s">
        <v>3844</v>
      </c>
      <c r="D5191" s="265">
        <v>94.06</v>
      </c>
    </row>
    <row r="5192" spans="1:4" x14ac:dyDescent="0.25">
      <c r="A5192" s="264">
        <v>89957</v>
      </c>
      <c r="B5192" s="264" t="s">
        <v>8960</v>
      </c>
      <c r="C5192" s="264" t="s">
        <v>3844</v>
      </c>
      <c r="D5192" s="265">
        <v>132.75</v>
      </c>
    </row>
    <row r="5193" spans="1:4" x14ac:dyDescent="0.25">
      <c r="A5193" s="264">
        <v>89959</v>
      </c>
      <c r="B5193" s="264" t="s">
        <v>8961</v>
      </c>
      <c r="C5193" s="264" t="s">
        <v>3844</v>
      </c>
      <c r="D5193" s="265">
        <v>224.61</v>
      </c>
    </row>
    <row r="5194" spans="1:4" x14ac:dyDescent="0.25">
      <c r="A5194" s="264">
        <v>89349</v>
      </c>
      <c r="B5194" s="264" t="s">
        <v>8962</v>
      </c>
      <c r="C5194" s="264" t="s">
        <v>3844</v>
      </c>
      <c r="D5194" s="265">
        <v>30.36</v>
      </c>
    </row>
    <row r="5195" spans="1:4" x14ac:dyDescent="0.25">
      <c r="A5195" s="264">
        <v>89351</v>
      </c>
      <c r="B5195" s="264" t="s">
        <v>8963</v>
      </c>
      <c r="C5195" s="264" t="s">
        <v>3844</v>
      </c>
      <c r="D5195" s="265">
        <v>37.22</v>
      </c>
    </row>
    <row r="5196" spans="1:4" x14ac:dyDescent="0.25">
      <c r="A5196" s="264">
        <v>89352</v>
      </c>
      <c r="B5196" s="264" t="s">
        <v>8964</v>
      </c>
      <c r="C5196" s="264" t="s">
        <v>3844</v>
      </c>
      <c r="D5196" s="265">
        <v>41.63</v>
      </c>
    </row>
    <row r="5197" spans="1:4" x14ac:dyDescent="0.25">
      <c r="A5197" s="264">
        <v>89353</v>
      </c>
      <c r="B5197" s="264" t="s">
        <v>8965</v>
      </c>
      <c r="C5197" s="264" t="s">
        <v>3844</v>
      </c>
      <c r="D5197" s="265">
        <v>45.3</v>
      </c>
    </row>
    <row r="5198" spans="1:4" x14ac:dyDescent="0.25">
      <c r="A5198" s="264">
        <v>89354</v>
      </c>
      <c r="B5198" s="264" t="s">
        <v>8966</v>
      </c>
      <c r="C5198" s="264" t="s">
        <v>3844</v>
      </c>
      <c r="D5198" s="265">
        <v>427.59</v>
      </c>
    </row>
    <row r="5199" spans="1:4" x14ac:dyDescent="0.25">
      <c r="A5199" s="264">
        <v>89969</v>
      </c>
      <c r="B5199" s="264" t="s">
        <v>8967</v>
      </c>
      <c r="C5199" s="264" t="s">
        <v>3844</v>
      </c>
      <c r="D5199" s="265">
        <v>47.07</v>
      </c>
    </row>
    <row r="5200" spans="1:4" x14ac:dyDescent="0.25">
      <c r="A5200" s="264">
        <v>89970</v>
      </c>
      <c r="B5200" s="264" t="s">
        <v>8968</v>
      </c>
      <c r="C5200" s="264" t="s">
        <v>3844</v>
      </c>
      <c r="D5200" s="265">
        <v>50.24</v>
      </c>
    </row>
    <row r="5201" spans="1:4" x14ac:dyDescent="0.25">
      <c r="A5201" s="264">
        <v>89971</v>
      </c>
      <c r="B5201" s="264" t="s">
        <v>8969</v>
      </c>
      <c r="C5201" s="264" t="s">
        <v>3844</v>
      </c>
      <c r="D5201" s="265">
        <v>52.07</v>
      </c>
    </row>
    <row r="5202" spans="1:4" x14ac:dyDescent="0.25">
      <c r="A5202" s="264">
        <v>89972</v>
      </c>
      <c r="B5202" s="264" t="s">
        <v>8970</v>
      </c>
      <c r="C5202" s="264" t="s">
        <v>3844</v>
      </c>
      <c r="D5202" s="265">
        <v>57.42</v>
      </c>
    </row>
    <row r="5203" spans="1:4" x14ac:dyDescent="0.25">
      <c r="A5203" s="264">
        <v>89973</v>
      </c>
      <c r="B5203" s="264" t="s">
        <v>8971</v>
      </c>
      <c r="C5203" s="264" t="s">
        <v>3844</v>
      </c>
      <c r="D5203" s="265">
        <v>643.91</v>
      </c>
    </row>
    <row r="5204" spans="1:4" x14ac:dyDescent="0.25">
      <c r="A5204" s="264">
        <v>89974</v>
      </c>
      <c r="B5204" s="264" t="s">
        <v>8972</v>
      </c>
      <c r="C5204" s="264" t="s">
        <v>3844</v>
      </c>
      <c r="D5204" s="265">
        <v>309.58999999999997</v>
      </c>
    </row>
    <row r="5205" spans="1:4" x14ac:dyDescent="0.25">
      <c r="A5205" s="264">
        <v>89984</v>
      </c>
      <c r="B5205" s="264" t="s">
        <v>8973</v>
      </c>
      <c r="C5205" s="264" t="s">
        <v>3844</v>
      </c>
      <c r="D5205" s="265">
        <v>98.21</v>
      </c>
    </row>
    <row r="5206" spans="1:4" x14ac:dyDescent="0.25">
      <c r="A5206" s="264">
        <v>89985</v>
      </c>
      <c r="B5206" s="264" t="s">
        <v>8974</v>
      </c>
      <c r="C5206" s="264" t="s">
        <v>3844</v>
      </c>
      <c r="D5206" s="265">
        <v>102.82</v>
      </c>
    </row>
    <row r="5207" spans="1:4" x14ac:dyDescent="0.25">
      <c r="A5207" s="264">
        <v>89986</v>
      </c>
      <c r="B5207" s="264" t="s">
        <v>8975</v>
      </c>
      <c r="C5207" s="264" t="s">
        <v>3844</v>
      </c>
      <c r="D5207" s="265">
        <v>95.62</v>
      </c>
    </row>
    <row r="5208" spans="1:4" x14ac:dyDescent="0.25">
      <c r="A5208" s="264">
        <v>89987</v>
      </c>
      <c r="B5208" s="264" t="s">
        <v>8976</v>
      </c>
      <c r="C5208" s="264" t="s">
        <v>3844</v>
      </c>
      <c r="D5208" s="265">
        <v>108.48</v>
      </c>
    </row>
    <row r="5209" spans="1:4" x14ac:dyDescent="0.25">
      <c r="A5209" s="264">
        <v>90371</v>
      </c>
      <c r="B5209" s="264" t="s">
        <v>8977</v>
      </c>
      <c r="C5209" s="264" t="s">
        <v>3844</v>
      </c>
      <c r="D5209" s="265">
        <v>38.06</v>
      </c>
    </row>
    <row r="5210" spans="1:4" x14ac:dyDescent="0.25">
      <c r="A5210" s="264">
        <v>94489</v>
      </c>
      <c r="B5210" s="264" t="s">
        <v>8978</v>
      </c>
      <c r="C5210" s="264" t="s">
        <v>3844</v>
      </c>
      <c r="D5210" s="265">
        <v>38.86</v>
      </c>
    </row>
    <row r="5211" spans="1:4" x14ac:dyDescent="0.25">
      <c r="A5211" s="264">
        <v>94490</v>
      </c>
      <c r="B5211" s="264" t="s">
        <v>8979</v>
      </c>
      <c r="C5211" s="264" t="s">
        <v>3844</v>
      </c>
      <c r="D5211" s="265">
        <v>58.87</v>
      </c>
    </row>
    <row r="5212" spans="1:4" x14ac:dyDescent="0.25">
      <c r="A5212" s="264">
        <v>94491</v>
      </c>
      <c r="B5212" s="264" t="s">
        <v>8980</v>
      </c>
      <c r="C5212" s="264" t="s">
        <v>3844</v>
      </c>
      <c r="D5212" s="265">
        <v>79.849999999999994</v>
      </c>
    </row>
    <row r="5213" spans="1:4" x14ac:dyDescent="0.25">
      <c r="A5213" s="264">
        <v>94492</v>
      </c>
      <c r="B5213" s="264" t="s">
        <v>8981</v>
      </c>
      <c r="C5213" s="264" t="s">
        <v>3844</v>
      </c>
      <c r="D5213" s="265">
        <v>82.21</v>
      </c>
    </row>
    <row r="5214" spans="1:4" x14ac:dyDescent="0.25">
      <c r="A5214" s="264">
        <v>94493</v>
      </c>
      <c r="B5214" s="264" t="s">
        <v>8982</v>
      </c>
      <c r="C5214" s="264" t="s">
        <v>3844</v>
      </c>
      <c r="D5214" s="265">
        <v>150.81</v>
      </c>
    </row>
    <row r="5215" spans="1:4" x14ac:dyDescent="0.25">
      <c r="A5215" s="264">
        <v>94495</v>
      </c>
      <c r="B5215" s="264" t="s">
        <v>8983</v>
      </c>
      <c r="C5215" s="264" t="s">
        <v>3844</v>
      </c>
      <c r="D5215" s="265">
        <v>70.459999999999994</v>
      </c>
    </row>
    <row r="5216" spans="1:4" x14ac:dyDescent="0.25">
      <c r="A5216" s="264">
        <v>94496</v>
      </c>
      <c r="B5216" s="264" t="s">
        <v>8984</v>
      </c>
      <c r="C5216" s="264" t="s">
        <v>3844</v>
      </c>
      <c r="D5216" s="265">
        <v>96.01</v>
      </c>
    </row>
    <row r="5217" spans="1:4" x14ac:dyDescent="0.25">
      <c r="A5217" s="264">
        <v>94497</v>
      </c>
      <c r="B5217" s="264" t="s">
        <v>8985</v>
      </c>
      <c r="C5217" s="264" t="s">
        <v>3844</v>
      </c>
      <c r="D5217" s="265">
        <v>121.53</v>
      </c>
    </row>
    <row r="5218" spans="1:4" x14ac:dyDescent="0.25">
      <c r="A5218" s="264">
        <v>94498</v>
      </c>
      <c r="B5218" s="264" t="s">
        <v>8986</v>
      </c>
      <c r="C5218" s="264" t="s">
        <v>3844</v>
      </c>
      <c r="D5218" s="265">
        <v>168.18</v>
      </c>
    </row>
    <row r="5219" spans="1:4" x14ac:dyDescent="0.25">
      <c r="A5219" s="264">
        <v>94499</v>
      </c>
      <c r="B5219" s="264" t="s">
        <v>8987</v>
      </c>
      <c r="C5219" s="264" t="s">
        <v>3844</v>
      </c>
      <c r="D5219" s="265">
        <v>338.61</v>
      </c>
    </row>
    <row r="5220" spans="1:4" x14ac:dyDescent="0.25">
      <c r="A5220" s="264">
        <v>94500</v>
      </c>
      <c r="B5220" s="264" t="s">
        <v>8988</v>
      </c>
      <c r="C5220" s="264" t="s">
        <v>3844</v>
      </c>
      <c r="D5220" s="265">
        <v>410.69</v>
      </c>
    </row>
    <row r="5221" spans="1:4" x14ac:dyDescent="0.25">
      <c r="A5221" s="264">
        <v>94501</v>
      </c>
      <c r="B5221" s="264" t="s">
        <v>8989</v>
      </c>
      <c r="C5221" s="264" t="s">
        <v>3844</v>
      </c>
      <c r="D5221" s="265">
        <v>836.95</v>
      </c>
    </row>
    <row r="5222" spans="1:4" x14ac:dyDescent="0.25">
      <c r="A5222" s="264">
        <v>94792</v>
      </c>
      <c r="B5222" s="264" t="s">
        <v>8990</v>
      </c>
      <c r="C5222" s="264" t="s">
        <v>3844</v>
      </c>
      <c r="D5222" s="265">
        <v>132.34</v>
      </c>
    </row>
    <row r="5223" spans="1:4" x14ac:dyDescent="0.25">
      <c r="A5223" s="264">
        <v>94793</v>
      </c>
      <c r="B5223" s="264" t="s">
        <v>8991</v>
      </c>
      <c r="C5223" s="264" t="s">
        <v>3844</v>
      </c>
      <c r="D5223" s="265">
        <v>182.1</v>
      </c>
    </row>
    <row r="5224" spans="1:4" x14ac:dyDescent="0.25">
      <c r="A5224" s="264">
        <v>94794</v>
      </c>
      <c r="B5224" s="264" t="s">
        <v>8992</v>
      </c>
      <c r="C5224" s="264" t="s">
        <v>3844</v>
      </c>
      <c r="D5224" s="265">
        <v>192.35</v>
      </c>
    </row>
    <row r="5225" spans="1:4" x14ac:dyDescent="0.25">
      <c r="A5225" s="264">
        <v>94795</v>
      </c>
      <c r="B5225" s="264" t="s">
        <v>8993</v>
      </c>
      <c r="C5225" s="264" t="s">
        <v>3844</v>
      </c>
      <c r="D5225" s="265">
        <v>36.880000000000003</v>
      </c>
    </row>
    <row r="5226" spans="1:4" x14ac:dyDescent="0.25">
      <c r="A5226" s="264">
        <v>94796</v>
      </c>
      <c r="B5226" s="264" t="s">
        <v>8994</v>
      </c>
      <c r="C5226" s="264" t="s">
        <v>3844</v>
      </c>
      <c r="D5226" s="265">
        <v>42.08</v>
      </c>
    </row>
    <row r="5227" spans="1:4" x14ac:dyDescent="0.25">
      <c r="A5227" s="264">
        <v>94797</v>
      </c>
      <c r="B5227" s="264" t="s">
        <v>8995</v>
      </c>
      <c r="C5227" s="264" t="s">
        <v>3844</v>
      </c>
      <c r="D5227" s="265">
        <v>87.77</v>
      </c>
    </row>
    <row r="5228" spans="1:4" x14ac:dyDescent="0.25">
      <c r="A5228" s="264">
        <v>94798</v>
      </c>
      <c r="B5228" s="264" t="s">
        <v>8996</v>
      </c>
      <c r="C5228" s="264" t="s">
        <v>3844</v>
      </c>
      <c r="D5228" s="265">
        <v>145.97</v>
      </c>
    </row>
    <row r="5229" spans="1:4" x14ac:dyDescent="0.25">
      <c r="A5229" s="264">
        <v>94799</v>
      </c>
      <c r="B5229" s="264" t="s">
        <v>8997</v>
      </c>
      <c r="C5229" s="264" t="s">
        <v>3844</v>
      </c>
      <c r="D5229" s="265">
        <v>179.1</v>
      </c>
    </row>
    <row r="5230" spans="1:4" x14ac:dyDescent="0.25">
      <c r="A5230" s="264">
        <v>94800</v>
      </c>
      <c r="B5230" s="264" t="s">
        <v>8998</v>
      </c>
      <c r="C5230" s="264" t="s">
        <v>3844</v>
      </c>
      <c r="D5230" s="265">
        <v>229.93</v>
      </c>
    </row>
    <row r="5231" spans="1:4" x14ac:dyDescent="0.25">
      <c r="A5231" s="264">
        <v>95248</v>
      </c>
      <c r="B5231" s="264" t="s">
        <v>8999</v>
      </c>
      <c r="C5231" s="264" t="s">
        <v>3844</v>
      </c>
      <c r="D5231" s="265">
        <v>60.94</v>
      </c>
    </row>
    <row r="5232" spans="1:4" x14ac:dyDescent="0.25">
      <c r="A5232" s="264">
        <v>95249</v>
      </c>
      <c r="B5232" s="264" t="s">
        <v>9000</v>
      </c>
      <c r="C5232" s="264" t="s">
        <v>3844</v>
      </c>
      <c r="D5232" s="265">
        <v>71.430000000000007</v>
      </c>
    </row>
    <row r="5233" spans="1:4" x14ac:dyDescent="0.25">
      <c r="A5233" s="264">
        <v>95250</v>
      </c>
      <c r="B5233" s="264" t="s">
        <v>9001</v>
      </c>
      <c r="C5233" s="264" t="s">
        <v>3844</v>
      </c>
      <c r="D5233" s="265">
        <v>96.42</v>
      </c>
    </row>
    <row r="5234" spans="1:4" x14ac:dyDescent="0.25">
      <c r="A5234" s="264">
        <v>95251</v>
      </c>
      <c r="B5234" s="264" t="s">
        <v>9002</v>
      </c>
      <c r="C5234" s="264" t="s">
        <v>3844</v>
      </c>
      <c r="D5234" s="265">
        <v>142.91999999999999</v>
      </c>
    </row>
    <row r="5235" spans="1:4" x14ac:dyDescent="0.25">
      <c r="A5235" s="264">
        <v>95252</v>
      </c>
      <c r="B5235" s="264" t="s">
        <v>9003</v>
      </c>
      <c r="C5235" s="264" t="s">
        <v>3844</v>
      </c>
      <c r="D5235" s="265">
        <v>173.01</v>
      </c>
    </row>
    <row r="5236" spans="1:4" x14ac:dyDescent="0.25">
      <c r="A5236" s="264">
        <v>95253</v>
      </c>
      <c r="B5236" s="264" t="s">
        <v>9004</v>
      </c>
      <c r="C5236" s="264" t="s">
        <v>3844</v>
      </c>
      <c r="D5236" s="265">
        <v>264.10000000000002</v>
      </c>
    </row>
    <row r="5237" spans="1:4" x14ac:dyDescent="0.25">
      <c r="A5237" s="264">
        <v>99619</v>
      </c>
      <c r="B5237" s="264" t="s">
        <v>9005</v>
      </c>
      <c r="C5237" s="264" t="s">
        <v>3844</v>
      </c>
      <c r="D5237" s="265">
        <v>86.48</v>
      </c>
    </row>
    <row r="5238" spans="1:4" x14ac:dyDescent="0.25">
      <c r="A5238" s="264">
        <v>99620</v>
      </c>
      <c r="B5238" s="264" t="s">
        <v>9006</v>
      </c>
      <c r="C5238" s="264" t="s">
        <v>3844</v>
      </c>
      <c r="D5238" s="265">
        <v>117.48</v>
      </c>
    </row>
    <row r="5239" spans="1:4" x14ac:dyDescent="0.25">
      <c r="A5239" s="264">
        <v>99621</v>
      </c>
      <c r="B5239" s="264" t="s">
        <v>9007</v>
      </c>
      <c r="C5239" s="264" t="s">
        <v>3844</v>
      </c>
      <c r="D5239" s="265">
        <v>175.05</v>
      </c>
    </row>
    <row r="5240" spans="1:4" x14ac:dyDescent="0.25">
      <c r="A5240" s="264">
        <v>99622</v>
      </c>
      <c r="B5240" s="264" t="s">
        <v>9008</v>
      </c>
      <c r="C5240" s="264" t="s">
        <v>3844</v>
      </c>
      <c r="D5240" s="265">
        <v>197.13</v>
      </c>
    </row>
    <row r="5241" spans="1:4" x14ac:dyDescent="0.25">
      <c r="A5241" s="264">
        <v>99623</v>
      </c>
      <c r="B5241" s="264" t="s">
        <v>9009</v>
      </c>
      <c r="C5241" s="264" t="s">
        <v>3844</v>
      </c>
      <c r="D5241" s="265">
        <v>275.01</v>
      </c>
    </row>
    <row r="5242" spans="1:4" x14ac:dyDescent="0.25">
      <c r="A5242" s="264">
        <v>99624</v>
      </c>
      <c r="B5242" s="264" t="s">
        <v>9010</v>
      </c>
      <c r="C5242" s="264" t="s">
        <v>3844</v>
      </c>
      <c r="D5242" s="265">
        <v>391.98</v>
      </c>
    </row>
    <row r="5243" spans="1:4" x14ac:dyDescent="0.25">
      <c r="A5243" s="264">
        <v>99625</v>
      </c>
      <c r="B5243" s="264" t="s">
        <v>9011</v>
      </c>
      <c r="C5243" s="264" t="s">
        <v>3844</v>
      </c>
      <c r="D5243" s="265">
        <v>539.01</v>
      </c>
    </row>
    <row r="5244" spans="1:4" x14ac:dyDescent="0.25">
      <c r="A5244" s="264">
        <v>99626</v>
      </c>
      <c r="B5244" s="264" t="s">
        <v>9012</v>
      </c>
      <c r="C5244" s="264" t="s">
        <v>3844</v>
      </c>
      <c r="D5244" s="265">
        <v>829.5</v>
      </c>
    </row>
    <row r="5245" spans="1:4" x14ac:dyDescent="0.25">
      <c r="A5245" s="264">
        <v>99627</v>
      </c>
      <c r="B5245" s="264" t="s">
        <v>9013</v>
      </c>
      <c r="C5245" s="264" t="s">
        <v>3844</v>
      </c>
      <c r="D5245" s="265">
        <v>52.19</v>
      </c>
    </row>
    <row r="5246" spans="1:4" x14ac:dyDescent="0.25">
      <c r="A5246" s="264">
        <v>99628</v>
      </c>
      <c r="B5246" s="264" t="s">
        <v>9014</v>
      </c>
      <c r="C5246" s="264" t="s">
        <v>3844</v>
      </c>
      <c r="D5246" s="265">
        <v>57.05</v>
      </c>
    </row>
    <row r="5247" spans="1:4" x14ac:dyDescent="0.25">
      <c r="A5247" s="264">
        <v>99629</v>
      </c>
      <c r="B5247" s="264" t="s">
        <v>9015</v>
      </c>
      <c r="C5247" s="264" t="s">
        <v>3844</v>
      </c>
      <c r="D5247" s="265">
        <v>63.47</v>
      </c>
    </row>
    <row r="5248" spans="1:4" x14ac:dyDescent="0.25">
      <c r="A5248" s="264">
        <v>99630</v>
      </c>
      <c r="B5248" s="264" t="s">
        <v>9016</v>
      </c>
      <c r="C5248" s="264" t="s">
        <v>3844</v>
      </c>
      <c r="D5248" s="265">
        <v>94.37</v>
      </c>
    </row>
    <row r="5249" spans="1:4" x14ac:dyDescent="0.25">
      <c r="A5249" s="264">
        <v>99631</v>
      </c>
      <c r="B5249" s="264" t="s">
        <v>9017</v>
      </c>
      <c r="C5249" s="264" t="s">
        <v>3844</v>
      </c>
      <c r="D5249" s="265">
        <v>109.95</v>
      </c>
    </row>
    <row r="5250" spans="1:4" x14ac:dyDescent="0.25">
      <c r="A5250" s="264">
        <v>99632</v>
      </c>
      <c r="B5250" s="264" t="s">
        <v>9018</v>
      </c>
      <c r="C5250" s="264" t="s">
        <v>3844</v>
      </c>
      <c r="D5250" s="265">
        <v>158.41999999999999</v>
      </c>
    </row>
    <row r="5251" spans="1:4" x14ac:dyDescent="0.25">
      <c r="A5251" s="264">
        <v>99633</v>
      </c>
      <c r="B5251" s="264" t="s">
        <v>9019</v>
      </c>
      <c r="C5251" s="264" t="s">
        <v>3844</v>
      </c>
      <c r="D5251" s="265">
        <v>339.54</v>
      </c>
    </row>
    <row r="5252" spans="1:4" x14ac:dyDescent="0.25">
      <c r="A5252" s="264">
        <v>99634</v>
      </c>
      <c r="B5252" s="264" t="s">
        <v>9020</v>
      </c>
      <c r="C5252" s="264" t="s">
        <v>3844</v>
      </c>
      <c r="D5252" s="265">
        <v>578.53</v>
      </c>
    </row>
    <row r="5253" spans="1:4" x14ac:dyDescent="0.25">
      <c r="A5253" s="264">
        <v>99635</v>
      </c>
      <c r="B5253" s="264" t="s">
        <v>9021</v>
      </c>
      <c r="C5253" s="264" t="s">
        <v>3844</v>
      </c>
      <c r="D5253" s="265">
        <v>289.02999999999997</v>
      </c>
    </row>
    <row r="5254" spans="1:4" x14ac:dyDescent="0.25">
      <c r="A5254" s="264">
        <v>103008</v>
      </c>
      <c r="B5254" s="264" t="s">
        <v>9022</v>
      </c>
      <c r="C5254" s="264" t="s">
        <v>3844</v>
      </c>
      <c r="D5254" s="265">
        <v>70.599999999999994</v>
      </c>
    </row>
    <row r="5255" spans="1:4" x14ac:dyDescent="0.25">
      <c r="A5255" s="264">
        <v>103009</v>
      </c>
      <c r="B5255" s="264" t="s">
        <v>9023</v>
      </c>
      <c r="C5255" s="264" t="s">
        <v>3844</v>
      </c>
      <c r="D5255" s="265">
        <v>250.19</v>
      </c>
    </row>
    <row r="5256" spans="1:4" x14ac:dyDescent="0.25">
      <c r="A5256" s="264">
        <v>103010</v>
      </c>
      <c r="B5256" s="264" t="s">
        <v>9024</v>
      </c>
      <c r="C5256" s="264" t="s">
        <v>3844</v>
      </c>
      <c r="D5256" s="265">
        <v>53.54</v>
      </c>
    </row>
    <row r="5257" spans="1:4" x14ac:dyDescent="0.25">
      <c r="A5257" s="264">
        <v>103011</v>
      </c>
      <c r="B5257" s="264" t="s">
        <v>9025</v>
      </c>
      <c r="C5257" s="264" t="s">
        <v>3844</v>
      </c>
      <c r="D5257" s="265">
        <v>59.73</v>
      </c>
    </row>
    <row r="5258" spans="1:4" x14ac:dyDescent="0.25">
      <c r="A5258" s="264">
        <v>103012</v>
      </c>
      <c r="B5258" s="264" t="s">
        <v>9026</v>
      </c>
      <c r="C5258" s="264" t="s">
        <v>3844</v>
      </c>
      <c r="D5258" s="265">
        <v>94.15</v>
      </c>
    </row>
    <row r="5259" spans="1:4" x14ac:dyDescent="0.25">
      <c r="A5259" s="264">
        <v>103013</v>
      </c>
      <c r="B5259" s="264" t="s">
        <v>9027</v>
      </c>
      <c r="C5259" s="264" t="s">
        <v>3844</v>
      </c>
      <c r="D5259" s="265">
        <v>101.43</v>
      </c>
    </row>
    <row r="5260" spans="1:4" x14ac:dyDescent="0.25">
      <c r="A5260" s="264">
        <v>103014</v>
      </c>
      <c r="B5260" s="264" t="s">
        <v>9028</v>
      </c>
      <c r="C5260" s="264" t="s">
        <v>3844</v>
      </c>
      <c r="D5260" s="265">
        <v>152.44999999999999</v>
      </c>
    </row>
    <row r="5261" spans="1:4" x14ac:dyDescent="0.25">
      <c r="A5261" s="264">
        <v>103015</v>
      </c>
      <c r="B5261" s="264" t="s">
        <v>9029</v>
      </c>
      <c r="C5261" s="264" t="s">
        <v>3844</v>
      </c>
      <c r="D5261" s="265">
        <v>269.33</v>
      </c>
    </row>
    <row r="5262" spans="1:4" x14ac:dyDescent="0.25">
      <c r="A5262" s="264">
        <v>103016</v>
      </c>
      <c r="B5262" s="264" t="s">
        <v>9030</v>
      </c>
      <c r="C5262" s="264" t="s">
        <v>3844</v>
      </c>
      <c r="D5262" s="265">
        <v>368.11</v>
      </c>
    </row>
    <row r="5263" spans="1:4" x14ac:dyDescent="0.25">
      <c r="A5263" s="264">
        <v>103017</v>
      </c>
      <c r="B5263" s="264" t="s">
        <v>9031</v>
      </c>
      <c r="C5263" s="264" t="s">
        <v>3844</v>
      </c>
      <c r="D5263" s="265">
        <v>642.20000000000005</v>
      </c>
    </row>
    <row r="5264" spans="1:4" x14ac:dyDescent="0.25">
      <c r="A5264" s="264">
        <v>103018</v>
      </c>
      <c r="B5264" s="264" t="s">
        <v>9032</v>
      </c>
      <c r="C5264" s="264" t="s">
        <v>3844</v>
      </c>
      <c r="D5264" s="265">
        <v>236.27</v>
      </c>
    </row>
    <row r="5265" spans="1:4" x14ac:dyDescent="0.25">
      <c r="A5265" s="264">
        <v>103019</v>
      </c>
      <c r="B5265" s="264" t="s">
        <v>9033</v>
      </c>
      <c r="C5265" s="264" t="s">
        <v>3844</v>
      </c>
      <c r="D5265" s="265">
        <v>208.44</v>
      </c>
    </row>
    <row r="5266" spans="1:4" x14ac:dyDescent="0.25">
      <c r="A5266" s="264">
        <v>103029</v>
      </c>
      <c r="B5266" s="264" t="s">
        <v>9034</v>
      </c>
      <c r="C5266" s="264" t="s">
        <v>3844</v>
      </c>
      <c r="D5266" s="265">
        <v>52.04</v>
      </c>
    </row>
    <row r="5267" spans="1:4" x14ac:dyDescent="0.25">
      <c r="A5267" s="264">
        <v>103036</v>
      </c>
      <c r="B5267" s="264" t="s">
        <v>9035</v>
      </c>
      <c r="C5267" s="264" t="s">
        <v>3844</v>
      </c>
      <c r="D5267" s="265">
        <v>30.96</v>
      </c>
    </row>
    <row r="5268" spans="1:4" x14ac:dyDescent="0.25">
      <c r="A5268" s="264">
        <v>103037</v>
      </c>
      <c r="B5268" s="264" t="s">
        <v>9036</v>
      </c>
      <c r="C5268" s="264" t="s">
        <v>3844</v>
      </c>
      <c r="D5268" s="265">
        <v>60.82</v>
      </c>
    </row>
    <row r="5269" spans="1:4" x14ac:dyDescent="0.25">
      <c r="A5269" s="264">
        <v>103038</v>
      </c>
      <c r="B5269" s="264" t="s">
        <v>9037</v>
      </c>
      <c r="C5269" s="264" t="s">
        <v>3844</v>
      </c>
      <c r="D5269" s="265">
        <v>81.37</v>
      </c>
    </row>
    <row r="5270" spans="1:4" x14ac:dyDescent="0.25">
      <c r="A5270" s="264">
        <v>103039</v>
      </c>
      <c r="B5270" s="264" t="s">
        <v>9038</v>
      </c>
      <c r="C5270" s="264" t="s">
        <v>3844</v>
      </c>
      <c r="D5270" s="265">
        <v>87.5</v>
      </c>
    </row>
    <row r="5271" spans="1:4" x14ac:dyDescent="0.25">
      <c r="A5271" s="264">
        <v>103040</v>
      </c>
      <c r="B5271" s="264" t="s">
        <v>9039</v>
      </c>
      <c r="C5271" s="264" t="s">
        <v>3844</v>
      </c>
      <c r="D5271" s="265">
        <v>131.35</v>
      </c>
    </row>
    <row r="5272" spans="1:4" x14ac:dyDescent="0.25">
      <c r="A5272" s="264">
        <v>103041</v>
      </c>
      <c r="B5272" s="264" t="s">
        <v>9040</v>
      </c>
      <c r="C5272" s="264" t="s">
        <v>3844</v>
      </c>
      <c r="D5272" s="265">
        <v>25.5</v>
      </c>
    </row>
    <row r="5273" spans="1:4" x14ac:dyDescent="0.25">
      <c r="A5273" s="264">
        <v>103042</v>
      </c>
      <c r="B5273" s="264" t="s">
        <v>9041</v>
      </c>
      <c r="C5273" s="264" t="s">
        <v>3844</v>
      </c>
      <c r="D5273" s="265">
        <v>31</v>
      </c>
    </row>
    <row r="5274" spans="1:4" x14ac:dyDescent="0.25">
      <c r="A5274" s="264">
        <v>103043</v>
      </c>
      <c r="B5274" s="264" t="s">
        <v>9042</v>
      </c>
      <c r="C5274" s="264" t="s">
        <v>3844</v>
      </c>
      <c r="D5274" s="265">
        <v>29.73</v>
      </c>
    </row>
    <row r="5275" spans="1:4" x14ac:dyDescent="0.25">
      <c r="A5275" s="264">
        <v>103044</v>
      </c>
      <c r="B5275" s="264" t="s">
        <v>9043</v>
      </c>
      <c r="C5275" s="264" t="s">
        <v>3844</v>
      </c>
      <c r="D5275" s="265">
        <v>39.799999999999997</v>
      </c>
    </row>
    <row r="5276" spans="1:4" x14ac:dyDescent="0.25">
      <c r="A5276" s="264">
        <v>103045</v>
      </c>
      <c r="B5276" s="264" t="s">
        <v>9044</v>
      </c>
      <c r="C5276" s="264" t="s">
        <v>3844</v>
      </c>
      <c r="D5276" s="265">
        <v>11.61</v>
      </c>
    </row>
    <row r="5277" spans="1:4" x14ac:dyDescent="0.25">
      <c r="A5277" s="264">
        <v>103046</v>
      </c>
      <c r="B5277" s="264" t="s">
        <v>9045</v>
      </c>
      <c r="C5277" s="264" t="s">
        <v>3844</v>
      </c>
      <c r="D5277" s="265">
        <v>29.23</v>
      </c>
    </row>
    <row r="5278" spans="1:4" x14ac:dyDescent="0.25">
      <c r="A5278" s="264">
        <v>103047</v>
      </c>
      <c r="B5278" s="264" t="s">
        <v>9046</v>
      </c>
      <c r="C5278" s="264" t="s">
        <v>3844</v>
      </c>
      <c r="D5278" s="265">
        <v>31.06</v>
      </c>
    </row>
    <row r="5279" spans="1:4" x14ac:dyDescent="0.25">
      <c r="A5279" s="264">
        <v>103048</v>
      </c>
      <c r="B5279" s="264" t="s">
        <v>9047</v>
      </c>
      <c r="C5279" s="264" t="s">
        <v>3844</v>
      </c>
      <c r="D5279" s="265">
        <v>22.67</v>
      </c>
    </row>
    <row r="5280" spans="1:4" x14ac:dyDescent="0.25">
      <c r="A5280" s="264">
        <v>103049</v>
      </c>
      <c r="B5280" s="264" t="s">
        <v>9048</v>
      </c>
      <c r="C5280" s="264" t="s">
        <v>3844</v>
      </c>
      <c r="D5280" s="265">
        <v>24.88</v>
      </c>
    </row>
    <row r="5281" spans="1:4" x14ac:dyDescent="0.25">
      <c r="A5281" s="264">
        <v>103050</v>
      </c>
      <c r="B5281" s="264" t="s">
        <v>9049</v>
      </c>
      <c r="C5281" s="264" t="s">
        <v>3844</v>
      </c>
      <c r="D5281" s="265">
        <v>22.24</v>
      </c>
    </row>
    <row r="5282" spans="1:4" x14ac:dyDescent="0.25">
      <c r="A5282" s="264">
        <v>103051</v>
      </c>
      <c r="B5282" s="264" t="s">
        <v>9050</v>
      </c>
      <c r="C5282" s="264" t="s">
        <v>3844</v>
      </c>
      <c r="D5282" s="265">
        <v>26.71</v>
      </c>
    </row>
    <row r="5283" spans="1:4" x14ac:dyDescent="0.25">
      <c r="A5283" s="264">
        <v>103052</v>
      </c>
      <c r="B5283" s="264" t="s">
        <v>9051</v>
      </c>
      <c r="C5283" s="264" t="s">
        <v>3844</v>
      </c>
      <c r="D5283" s="265">
        <v>37.450000000000003</v>
      </c>
    </row>
    <row r="5284" spans="1:4" x14ac:dyDescent="0.25">
      <c r="A5284" s="264">
        <v>95634</v>
      </c>
      <c r="B5284" s="264" t="s">
        <v>9052</v>
      </c>
      <c r="C5284" s="264" t="s">
        <v>3844</v>
      </c>
      <c r="D5284" s="265">
        <v>269.27</v>
      </c>
    </row>
    <row r="5285" spans="1:4" x14ac:dyDescent="0.25">
      <c r="A5285" s="264">
        <v>95635</v>
      </c>
      <c r="B5285" s="264" t="s">
        <v>9053</v>
      </c>
      <c r="C5285" s="264" t="s">
        <v>3844</v>
      </c>
      <c r="D5285" s="265">
        <v>281.07</v>
      </c>
    </row>
    <row r="5286" spans="1:4" x14ac:dyDescent="0.25">
      <c r="A5286" s="264">
        <v>95636</v>
      </c>
      <c r="B5286" s="264" t="s">
        <v>9054</v>
      </c>
      <c r="C5286" s="264" t="s">
        <v>3844</v>
      </c>
      <c r="D5286" s="265">
        <v>384.54</v>
      </c>
    </row>
    <row r="5287" spans="1:4" x14ac:dyDescent="0.25">
      <c r="A5287" s="264">
        <v>95637</v>
      </c>
      <c r="B5287" s="264" t="s">
        <v>9055</v>
      </c>
      <c r="C5287" s="264" t="s">
        <v>3844</v>
      </c>
      <c r="D5287" s="265">
        <v>581.44000000000005</v>
      </c>
    </row>
    <row r="5288" spans="1:4" x14ac:dyDescent="0.25">
      <c r="A5288" s="264">
        <v>95638</v>
      </c>
      <c r="B5288" s="264" t="s">
        <v>9056</v>
      </c>
      <c r="C5288" s="264" t="s">
        <v>3844</v>
      </c>
      <c r="D5288" s="265">
        <v>709.12</v>
      </c>
    </row>
    <row r="5289" spans="1:4" x14ac:dyDescent="0.25">
      <c r="A5289" s="264">
        <v>95639</v>
      </c>
      <c r="B5289" s="264" t="s">
        <v>9057</v>
      </c>
      <c r="C5289" s="264" t="s">
        <v>3844</v>
      </c>
      <c r="D5289" s="265">
        <v>933.85</v>
      </c>
    </row>
    <row r="5290" spans="1:4" x14ac:dyDescent="0.25">
      <c r="A5290" s="264">
        <v>95641</v>
      </c>
      <c r="B5290" s="264" t="s">
        <v>9058</v>
      </c>
      <c r="C5290" s="264" t="s">
        <v>3844</v>
      </c>
      <c r="D5290" s="265">
        <v>326.98</v>
      </c>
    </row>
    <row r="5291" spans="1:4" x14ac:dyDescent="0.25">
      <c r="A5291" s="264">
        <v>95642</v>
      </c>
      <c r="B5291" s="264" t="s">
        <v>9059</v>
      </c>
      <c r="C5291" s="264" t="s">
        <v>3844</v>
      </c>
      <c r="D5291" s="265">
        <v>483.6</v>
      </c>
    </row>
    <row r="5292" spans="1:4" x14ac:dyDescent="0.25">
      <c r="A5292" s="264">
        <v>95643</v>
      </c>
      <c r="B5292" s="264" t="s">
        <v>9060</v>
      </c>
      <c r="C5292" s="264" t="s">
        <v>3844</v>
      </c>
      <c r="D5292" s="265">
        <v>633.29</v>
      </c>
    </row>
    <row r="5293" spans="1:4" x14ac:dyDescent="0.25">
      <c r="A5293" s="264">
        <v>95644</v>
      </c>
      <c r="B5293" s="264" t="s">
        <v>9061</v>
      </c>
      <c r="C5293" s="264" t="s">
        <v>3844</v>
      </c>
      <c r="D5293" s="265">
        <v>246.35</v>
      </c>
    </row>
    <row r="5294" spans="1:4" x14ac:dyDescent="0.25">
      <c r="A5294" s="264">
        <v>95645</v>
      </c>
      <c r="B5294" s="264" t="s">
        <v>9062</v>
      </c>
      <c r="C5294" s="264" t="s">
        <v>3844</v>
      </c>
      <c r="D5294" s="265">
        <v>452.67</v>
      </c>
    </row>
    <row r="5295" spans="1:4" x14ac:dyDescent="0.25">
      <c r="A5295" s="264">
        <v>95646</v>
      </c>
      <c r="B5295" s="264" t="s">
        <v>9063</v>
      </c>
      <c r="C5295" s="264" t="s">
        <v>3844</v>
      </c>
      <c r="D5295" s="265">
        <v>675.32</v>
      </c>
    </row>
    <row r="5296" spans="1:4" x14ac:dyDescent="0.25">
      <c r="A5296" s="264">
        <v>95647</v>
      </c>
      <c r="B5296" s="264" t="s">
        <v>9064</v>
      </c>
      <c r="C5296" s="264" t="s">
        <v>3844</v>
      </c>
      <c r="D5296" s="265">
        <v>886.36</v>
      </c>
    </row>
    <row r="5297" spans="1:4" x14ac:dyDescent="0.25">
      <c r="A5297" s="264">
        <v>95648</v>
      </c>
      <c r="B5297" s="264" t="s">
        <v>9065</v>
      </c>
      <c r="C5297" s="264" t="s">
        <v>3844</v>
      </c>
      <c r="D5297" s="265">
        <v>579.29999999999995</v>
      </c>
    </row>
    <row r="5298" spans="1:4" x14ac:dyDescent="0.25">
      <c r="A5298" s="264">
        <v>95649</v>
      </c>
      <c r="B5298" s="264" t="s">
        <v>9066</v>
      </c>
      <c r="C5298" s="264" t="s">
        <v>3844</v>
      </c>
      <c r="D5298" s="265">
        <v>997.55</v>
      </c>
    </row>
    <row r="5299" spans="1:4" x14ac:dyDescent="0.25">
      <c r="A5299" s="264">
        <v>95650</v>
      </c>
      <c r="B5299" s="264" t="s">
        <v>9067</v>
      </c>
      <c r="C5299" s="264" t="s">
        <v>3844</v>
      </c>
      <c r="D5299" s="266">
        <v>1456.67</v>
      </c>
    </row>
    <row r="5300" spans="1:4" x14ac:dyDescent="0.25">
      <c r="A5300" s="264">
        <v>95651</v>
      </c>
      <c r="B5300" s="264" t="s">
        <v>9068</v>
      </c>
      <c r="C5300" s="264" t="s">
        <v>3844</v>
      </c>
      <c r="D5300" s="266">
        <v>1891.74</v>
      </c>
    </row>
    <row r="5301" spans="1:4" x14ac:dyDescent="0.25">
      <c r="A5301" s="264">
        <v>95652</v>
      </c>
      <c r="B5301" s="264" t="s">
        <v>9069</v>
      </c>
      <c r="C5301" s="264" t="s">
        <v>3844</v>
      </c>
      <c r="D5301" s="265">
        <v>723.37</v>
      </c>
    </row>
    <row r="5302" spans="1:4" x14ac:dyDescent="0.25">
      <c r="A5302" s="264">
        <v>95653</v>
      </c>
      <c r="B5302" s="264" t="s">
        <v>9070</v>
      </c>
      <c r="C5302" s="264" t="s">
        <v>3844</v>
      </c>
      <c r="D5302" s="266">
        <v>1283.81</v>
      </c>
    </row>
    <row r="5303" spans="1:4" x14ac:dyDescent="0.25">
      <c r="A5303" s="264">
        <v>95654</v>
      </c>
      <c r="B5303" s="264" t="s">
        <v>9071</v>
      </c>
      <c r="C5303" s="264" t="s">
        <v>3844</v>
      </c>
      <c r="D5303" s="266">
        <v>1890.79</v>
      </c>
    </row>
    <row r="5304" spans="1:4" x14ac:dyDescent="0.25">
      <c r="A5304" s="264">
        <v>95655</v>
      </c>
      <c r="B5304" s="264" t="s">
        <v>9072</v>
      </c>
      <c r="C5304" s="264" t="s">
        <v>3844</v>
      </c>
      <c r="D5304" s="266">
        <v>2466.79</v>
      </c>
    </row>
    <row r="5305" spans="1:4" x14ac:dyDescent="0.25">
      <c r="A5305" s="264">
        <v>95657</v>
      </c>
      <c r="B5305" s="264" t="s">
        <v>9073</v>
      </c>
      <c r="C5305" s="264" t="s">
        <v>3844</v>
      </c>
      <c r="D5305" s="265">
        <v>241.31</v>
      </c>
    </row>
    <row r="5306" spans="1:4" x14ac:dyDescent="0.25">
      <c r="A5306" s="264">
        <v>95658</v>
      </c>
      <c r="B5306" s="264" t="s">
        <v>9074</v>
      </c>
      <c r="C5306" s="264" t="s">
        <v>3844</v>
      </c>
      <c r="D5306" s="265">
        <v>454.13</v>
      </c>
    </row>
    <row r="5307" spans="1:4" x14ac:dyDescent="0.25">
      <c r="A5307" s="264">
        <v>95659</v>
      </c>
      <c r="B5307" s="264" t="s">
        <v>9075</v>
      </c>
      <c r="C5307" s="264" t="s">
        <v>3844</v>
      </c>
      <c r="D5307" s="265">
        <v>636.45000000000005</v>
      </c>
    </row>
    <row r="5308" spans="1:4" x14ac:dyDescent="0.25">
      <c r="A5308" s="264">
        <v>95660</v>
      </c>
      <c r="B5308" s="264" t="s">
        <v>9076</v>
      </c>
      <c r="C5308" s="264" t="s">
        <v>3844</v>
      </c>
      <c r="D5308" s="265">
        <v>903.97</v>
      </c>
    </row>
    <row r="5309" spans="1:4" x14ac:dyDescent="0.25">
      <c r="A5309" s="264">
        <v>95661</v>
      </c>
      <c r="B5309" s="264" t="s">
        <v>9077</v>
      </c>
      <c r="C5309" s="264" t="s">
        <v>3844</v>
      </c>
      <c r="D5309" s="265">
        <v>313.54000000000002</v>
      </c>
    </row>
    <row r="5310" spans="1:4" x14ac:dyDescent="0.25">
      <c r="A5310" s="264">
        <v>95662</v>
      </c>
      <c r="B5310" s="264" t="s">
        <v>9078</v>
      </c>
      <c r="C5310" s="264" t="s">
        <v>3844</v>
      </c>
      <c r="D5310" s="265">
        <v>599.55999999999995</v>
      </c>
    </row>
    <row r="5311" spans="1:4" x14ac:dyDescent="0.25">
      <c r="A5311" s="264">
        <v>95663</v>
      </c>
      <c r="B5311" s="264" t="s">
        <v>9079</v>
      </c>
      <c r="C5311" s="264" t="s">
        <v>3844</v>
      </c>
      <c r="D5311" s="265">
        <v>904.44</v>
      </c>
    </row>
    <row r="5312" spans="1:4" x14ac:dyDescent="0.25">
      <c r="A5312" s="264">
        <v>95664</v>
      </c>
      <c r="B5312" s="264" t="s">
        <v>9080</v>
      </c>
      <c r="C5312" s="264" t="s">
        <v>3844</v>
      </c>
      <c r="D5312" s="266">
        <v>1192.05</v>
      </c>
    </row>
    <row r="5313" spans="1:4" x14ac:dyDescent="0.25">
      <c r="A5313" s="264">
        <v>95665</v>
      </c>
      <c r="B5313" s="264" t="s">
        <v>9081</v>
      </c>
      <c r="C5313" s="264" t="s">
        <v>3844</v>
      </c>
      <c r="D5313" s="265">
        <v>252.25</v>
      </c>
    </row>
    <row r="5314" spans="1:4" x14ac:dyDescent="0.25">
      <c r="A5314" s="264">
        <v>95666</v>
      </c>
      <c r="B5314" s="264" t="s">
        <v>9082</v>
      </c>
      <c r="C5314" s="264" t="s">
        <v>3844</v>
      </c>
      <c r="D5314" s="265">
        <v>479.86</v>
      </c>
    </row>
    <row r="5315" spans="1:4" x14ac:dyDescent="0.25">
      <c r="A5315" s="264">
        <v>95667</v>
      </c>
      <c r="B5315" s="264" t="s">
        <v>9083</v>
      </c>
      <c r="C5315" s="264" t="s">
        <v>3844</v>
      </c>
      <c r="D5315" s="265">
        <v>716.93</v>
      </c>
    </row>
    <row r="5316" spans="1:4" x14ac:dyDescent="0.25">
      <c r="A5316" s="264">
        <v>95668</v>
      </c>
      <c r="B5316" s="264" t="s">
        <v>9084</v>
      </c>
      <c r="C5316" s="264" t="s">
        <v>3844</v>
      </c>
      <c r="D5316" s="265">
        <v>940.86</v>
      </c>
    </row>
    <row r="5317" spans="1:4" x14ac:dyDescent="0.25">
      <c r="A5317" s="264">
        <v>95669</v>
      </c>
      <c r="B5317" s="264" t="s">
        <v>9085</v>
      </c>
      <c r="C5317" s="264" t="s">
        <v>3844</v>
      </c>
      <c r="D5317" s="265">
        <v>335.1</v>
      </c>
    </row>
    <row r="5318" spans="1:4" x14ac:dyDescent="0.25">
      <c r="A5318" s="264">
        <v>95670</v>
      </c>
      <c r="B5318" s="264" t="s">
        <v>9086</v>
      </c>
      <c r="C5318" s="264" t="s">
        <v>3844</v>
      </c>
      <c r="D5318" s="265">
        <v>624.01</v>
      </c>
    </row>
    <row r="5319" spans="1:4" x14ac:dyDescent="0.25">
      <c r="A5319" s="264">
        <v>95671</v>
      </c>
      <c r="B5319" s="264" t="s">
        <v>9087</v>
      </c>
      <c r="C5319" s="264" t="s">
        <v>3844</v>
      </c>
      <c r="D5319" s="265">
        <v>936.39</v>
      </c>
    </row>
    <row r="5320" spans="1:4" x14ac:dyDescent="0.25">
      <c r="A5320" s="264">
        <v>95672</v>
      </c>
      <c r="B5320" s="264" t="s">
        <v>9088</v>
      </c>
      <c r="C5320" s="264" t="s">
        <v>3844</v>
      </c>
      <c r="D5320" s="266">
        <v>1251.81</v>
      </c>
    </row>
    <row r="5321" spans="1:4" x14ac:dyDescent="0.25">
      <c r="A5321" s="264">
        <v>95673</v>
      </c>
      <c r="B5321" s="264" t="s">
        <v>9089</v>
      </c>
      <c r="C5321" s="264" t="s">
        <v>3844</v>
      </c>
      <c r="D5321" s="265">
        <v>110.29</v>
      </c>
    </row>
    <row r="5322" spans="1:4" x14ac:dyDescent="0.25">
      <c r="A5322" s="264">
        <v>95674</v>
      </c>
      <c r="B5322" s="264" t="s">
        <v>9090</v>
      </c>
      <c r="C5322" s="264" t="s">
        <v>3844</v>
      </c>
      <c r="D5322" s="265">
        <v>117.05</v>
      </c>
    </row>
    <row r="5323" spans="1:4" x14ac:dyDescent="0.25">
      <c r="A5323" s="264">
        <v>95675</v>
      </c>
      <c r="B5323" s="264" t="s">
        <v>9091</v>
      </c>
      <c r="C5323" s="264" t="s">
        <v>3844</v>
      </c>
      <c r="D5323" s="265">
        <v>142.93</v>
      </c>
    </row>
    <row r="5324" spans="1:4" x14ac:dyDescent="0.25">
      <c r="A5324" s="264">
        <v>95676</v>
      </c>
      <c r="B5324" s="264" t="s">
        <v>9092</v>
      </c>
      <c r="C5324" s="264" t="s">
        <v>3844</v>
      </c>
      <c r="D5324" s="265">
        <v>116.49</v>
      </c>
    </row>
    <row r="5325" spans="1:4" x14ac:dyDescent="0.25">
      <c r="A5325" s="264">
        <v>97741</v>
      </c>
      <c r="B5325" s="264" t="s">
        <v>9093</v>
      </c>
      <c r="C5325" s="264" t="s">
        <v>3844</v>
      </c>
      <c r="D5325" s="265">
        <v>182.86</v>
      </c>
    </row>
    <row r="5326" spans="1:4" x14ac:dyDescent="0.25">
      <c r="A5326" s="264">
        <v>90436</v>
      </c>
      <c r="B5326" s="264" t="s">
        <v>9094</v>
      </c>
      <c r="C5326" s="264" t="s">
        <v>3844</v>
      </c>
      <c r="D5326" s="265">
        <v>12.26</v>
      </c>
    </row>
    <row r="5327" spans="1:4" x14ac:dyDescent="0.25">
      <c r="A5327" s="264">
        <v>90437</v>
      </c>
      <c r="B5327" s="264" t="s">
        <v>9095</v>
      </c>
      <c r="C5327" s="264" t="s">
        <v>3844</v>
      </c>
      <c r="D5327" s="265">
        <v>29.79</v>
      </c>
    </row>
    <row r="5328" spans="1:4" x14ac:dyDescent="0.25">
      <c r="A5328" s="264">
        <v>90438</v>
      </c>
      <c r="B5328" s="264" t="s">
        <v>9096</v>
      </c>
      <c r="C5328" s="264" t="s">
        <v>3844</v>
      </c>
      <c r="D5328" s="265">
        <v>42.69</v>
      </c>
    </row>
    <row r="5329" spans="1:4" x14ac:dyDescent="0.25">
      <c r="A5329" s="264">
        <v>90439</v>
      </c>
      <c r="B5329" s="264" t="s">
        <v>1091</v>
      </c>
      <c r="C5329" s="264" t="s">
        <v>3844</v>
      </c>
      <c r="D5329" s="265">
        <v>50.54</v>
      </c>
    </row>
    <row r="5330" spans="1:4" x14ac:dyDescent="0.25">
      <c r="A5330" s="264">
        <v>90440</v>
      </c>
      <c r="B5330" s="264" t="s">
        <v>9097</v>
      </c>
      <c r="C5330" s="264" t="s">
        <v>3844</v>
      </c>
      <c r="D5330" s="265">
        <v>80.95</v>
      </c>
    </row>
    <row r="5331" spans="1:4" x14ac:dyDescent="0.25">
      <c r="A5331" s="264">
        <v>90441</v>
      </c>
      <c r="B5331" s="264" t="s">
        <v>9098</v>
      </c>
      <c r="C5331" s="264" t="s">
        <v>3844</v>
      </c>
      <c r="D5331" s="265">
        <v>103.4</v>
      </c>
    </row>
    <row r="5332" spans="1:4" x14ac:dyDescent="0.25">
      <c r="A5332" s="264">
        <v>90443</v>
      </c>
      <c r="B5332" s="264" t="s">
        <v>9099</v>
      </c>
      <c r="C5332" s="264" t="s">
        <v>660</v>
      </c>
      <c r="D5332" s="265">
        <v>11.14</v>
      </c>
    </row>
    <row r="5333" spans="1:4" x14ac:dyDescent="0.25">
      <c r="A5333" s="264">
        <v>90444</v>
      </c>
      <c r="B5333" s="264" t="s">
        <v>9100</v>
      </c>
      <c r="C5333" s="264" t="s">
        <v>660</v>
      </c>
      <c r="D5333" s="265">
        <v>21.69</v>
      </c>
    </row>
    <row r="5334" spans="1:4" x14ac:dyDescent="0.25">
      <c r="A5334" s="264">
        <v>90445</v>
      </c>
      <c r="B5334" s="264" t="s">
        <v>9101</v>
      </c>
      <c r="C5334" s="264" t="s">
        <v>660</v>
      </c>
      <c r="D5334" s="265">
        <v>23.15</v>
      </c>
    </row>
    <row r="5335" spans="1:4" x14ac:dyDescent="0.25">
      <c r="A5335" s="264">
        <v>90446</v>
      </c>
      <c r="B5335" s="264" t="s">
        <v>9102</v>
      </c>
      <c r="C5335" s="264" t="s">
        <v>660</v>
      </c>
      <c r="D5335" s="265">
        <v>25.15</v>
      </c>
    </row>
    <row r="5336" spans="1:4" x14ac:dyDescent="0.25">
      <c r="A5336" s="264">
        <v>90447</v>
      </c>
      <c r="B5336" s="264" t="s">
        <v>9103</v>
      </c>
      <c r="C5336" s="264" t="s">
        <v>660</v>
      </c>
      <c r="D5336" s="265">
        <v>6.5</v>
      </c>
    </row>
    <row r="5337" spans="1:4" x14ac:dyDescent="0.25">
      <c r="A5337" s="264">
        <v>90451</v>
      </c>
      <c r="B5337" s="264" t="s">
        <v>9104</v>
      </c>
      <c r="C5337" s="264" t="s">
        <v>3844</v>
      </c>
      <c r="D5337" s="265">
        <v>3.86</v>
      </c>
    </row>
    <row r="5338" spans="1:4" x14ac:dyDescent="0.25">
      <c r="A5338" s="264">
        <v>90452</v>
      </c>
      <c r="B5338" s="264" t="s">
        <v>9105</v>
      </c>
      <c r="C5338" s="264" t="s">
        <v>3844</v>
      </c>
      <c r="D5338" s="265">
        <v>15.77</v>
      </c>
    </row>
    <row r="5339" spans="1:4" x14ac:dyDescent="0.25">
      <c r="A5339" s="264">
        <v>90453</v>
      </c>
      <c r="B5339" s="264" t="s">
        <v>9106</v>
      </c>
      <c r="C5339" s="264" t="s">
        <v>3844</v>
      </c>
      <c r="D5339" s="265">
        <v>3.28</v>
      </c>
    </row>
    <row r="5340" spans="1:4" x14ac:dyDescent="0.25">
      <c r="A5340" s="264">
        <v>90454</v>
      </c>
      <c r="B5340" s="264" t="s">
        <v>9107</v>
      </c>
      <c r="C5340" s="264" t="s">
        <v>3844</v>
      </c>
      <c r="D5340" s="265">
        <v>5.92</v>
      </c>
    </row>
    <row r="5341" spans="1:4" x14ac:dyDescent="0.25">
      <c r="A5341" s="264">
        <v>90455</v>
      </c>
      <c r="B5341" s="264" t="s">
        <v>9108</v>
      </c>
      <c r="C5341" s="264" t="s">
        <v>3844</v>
      </c>
      <c r="D5341" s="265">
        <v>7.26</v>
      </c>
    </row>
    <row r="5342" spans="1:4" x14ac:dyDescent="0.25">
      <c r="A5342" s="264">
        <v>90456</v>
      </c>
      <c r="B5342" s="264" t="s">
        <v>9109</v>
      </c>
      <c r="C5342" s="264" t="s">
        <v>3844</v>
      </c>
      <c r="D5342" s="265">
        <v>3.58</v>
      </c>
    </row>
    <row r="5343" spans="1:4" x14ac:dyDescent="0.25">
      <c r="A5343" s="264">
        <v>90457</v>
      </c>
      <c r="B5343" s="264" t="s">
        <v>9110</v>
      </c>
      <c r="C5343" s="264" t="s">
        <v>3844</v>
      </c>
      <c r="D5343" s="265">
        <v>8.15</v>
      </c>
    </row>
    <row r="5344" spans="1:4" x14ac:dyDescent="0.25">
      <c r="A5344" s="264">
        <v>90458</v>
      </c>
      <c r="B5344" s="264" t="s">
        <v>9111</v>
      </c>
      <c r="C5344" s="264" t="s">
        <v>3844</v>
      </c>
      <c r="D5344" s="265">
        <v>23.15</v>
      </c>
    </row>
    <row r="5345" spans="1:4" x14ac:dyDescent="0.25">
      <c r="A5345" s="264">
        <v>90459</v>
      </c>
      <c r="B5345" s="264" t="s">
        <v>9112</v>
      </c>
      <c r="C5345" s="264" t="s">
        <v>3844</v>
      </c>
      <c r="D5345" s="265">
        <v>32.64</v>
      </c>
    </row>
    <row r="5346" spans="1:4" x14ac:dyDescent="0.25">
      <c r="A5346" s="264">
        <v>90460</v>
      </c>
      <c r="B5346" s="264" t="s">
        <v>9113</v>
      </c>
      <c r="C5346" s="264" t="s">
        <v>660</v>
      </c>
      <c r="D5346" s="265">
        <v>11.56</v>
      </c>
    </row>
    <row r="5347" spans="1:4" x14ac:dyDescent="0.25">
      <c r="A5347" s="264">
        <v>90461</v>
      </c>
      <c r="B5347" s="264" t="s">
        <v>9114</v>
      </c>
      <c r="C5347" s="264" t="s">
        <v>660</v>
      </c>
      <c r="D5347" s="265">
        <v>7.13</v>
      </c>
    </row>
    <row r="5348" spans="1:4" x14ac:dyDescent="0.25">
      <c r="A5348" s="264">
        <v>90462</v>
      </c>
      <c r="B5348" s="264" t="s">
        <v>9115</v>
      </c>
      <c r="C5348" s="264" t="s">
        <v>660</v>
      </c>
      <c r="D5348" s="265">
        <v>1.54</v>
      </c>
    </row>
    <row r="5349" spans="1:4" x14ac:dyDescent="0.25">
      <c r="A5349" s="264">
        <v>90463</v>
      </c>
      <c r="B5349" s="264" t="s">
        <v>9116</v>
      </c>
      <c r="C5349" s="264" t="s">
        <v>660</v>
      </c>
      <c r="D5349" s="265">
        <v>1.32</v>
      </c>
    </row>
    <row r="5350" spans="1:4" x14ac:dyDescent="0.25">
      <c r="A5350" s="264">
        <v>90466</v>
      </c>
      <c r="B5350" s="264" t="s">
        <v>9117</v>
      </c>
      <c r="C5350" s="264" t="s">
        <v>660</v>
      </c>
      <c r="D5350" s="265">
        <v>11.37</v>
      </c>
    </row>
    <row r="5351" spans="1:4" x14ac:dyDescent="0.25">
      <c r="A5351" s="264">
        <v>90467</v>
      </c>
      <c r="B5351" s="264" t="s">
        <v>9118</v>
      </c>
      <c r="C5351" s="264" t="s">
        <v>660</v>
      </c>
      <c r="D5351" s="265">
        <v>18</v>
      </c>
    </row>
    <row r="5352" spans="1:4" x14ac:dyDescent="0.25">
      <c r="A5352" s="264">
        <v>90468</v>
      </c>
      <c r="B5352" s="264" t="s">
        <v>9119</v>
      </c>
      <c r="C5352" s="264" t="s">
        <v>660</v>
      </c>
      <c r="D5352" s="265">
        <v>5.12</v>
      </c>
    </row>
    <row r="5353" spans="1:4" x14ac:dyDescent="0.25">
      <c r="A5353" s="264">
        <v>90469</v>
      </c>
      <c r="B5353" s="264" t="s">
        <v>9120</v>
      </c>
      <c r="C5353" s="264" t="s">
        <v>660</v>
      </c>
      <c r="D5353" s="265">
        <v>8.23</v>
      </c>
    </row>
    <row r="5354" spans="1:4" x14ac:dyDescent="0.25">
      <c r="A5354" s="264">
        <v>90470</v>
      </c>
      <c r="B5354" s="264" t="s">
        <v>9121</v>
      </c>
      <c r="C5354" s="264" t="s">
        <v>660</v>
      </c>
      <c r="D5354" s="265">
        <v>11.4</v>
      </c>
    </row>
    <row r="5355" spans="1:4" x14ac:dyDescent="0.25">
      <c r="A5355" s="264">
        <v>91166</v>
      </c>
      <c r="B5355" s="264" t="s">
        <v>9122</v>
      </c>
      <c r="C5355" s="264" t="s">
        <v>660</v>
      </c>
      <c r="D5355" s="265">
        <v>3.57</v>
      </c>
    </row>
    <row r="5356" spans="1:4" x14ac:dyDescent="0.25">
      <c r="A5356" s="264">
        <v>91167</v>
      </c>
      <c r="B5356" s="264" t="s">
        <v>9123</v>
      </c>
      <c r="C5356" s="264" t="s">
        <v>660</v>
      </c>
      <c r="D5356" s="265">
        <v>11.18</v>
      </c>
    </row>
    <row r="5357" spans="1:4" x14ac:dyDescent="0.25">
      <c r="A5357" s="264">
        <v>91168</v>
      </c>
      <c r="B5357" s="264" t="s">
        <v>9124</v>
      </c>
      <c r="C5357" s="264" t="s">
        <v>660</v>
      </c>
      <c r="D5357" s="265">
        <v>8.5</v>
      </c>
    </row>
    <row r="5358" spans="1:4" x14ac:dyDescent="0.25">
      <c r="A5358" s="264">
        <v>91169</v>
      </c>
      <c r="B5358" s="264" t="s">
        <v>9125</v>
      </c>
      <c r="C5358" s="264" t="s">
        <v>660</v>
      </c>
      <c r="D5358" s="265">
        <v>10.06</v>
      </c>
    </row>
    <row r="5359" spans="1:4" x14ac:dyDescent="0.25">
      <c r="A5359" s="264">
        <v>91170</v>
      </c>
      <c r="B5359" s="264" t="s">
        <v>9126</v>
      </c>
      <c r="C5359" s="264" t="s">
        <v>660</v>
      </c>
      <c r="D5359" s="265">
        <v>2.87</v>
      </c>
    </row>
    <row r="5360" spans="1:4" x14ac:dyDescent="0.25">
      <c r="A5360" s="264">
        <v>91171</v>
      </c>
      <c r="B5360" s="264" t="s">
        <v>9127</v>
      </c>
      <c r="C5360" s="264" t="s">
        <v>660</v>
      </c>
      <c r="D5360" s="265">
        <v>3.62</v>
      </c>
    </row>
    <row r="5361" spans="1:4" x14ac:dyDescent="0.25">
      <c r="A5361" s="264">
        <v>91172</v>
      </c>
      <c r="B5361" s="264" t="s">
        <v>9128</v>
      </c>
      <c r="C5361" s="264" t="s">
        <v>660</v>
      </c>
      <c r="D5361" s="265">
        <v>5.31</v>
      </c>
    </row>
    <row r="5362" spans="1:4" x14ac:dyDescent="0.25">
      <c r="A5362" s="264">
        <v>91173</v>
      </c>
      <c r="B5362" s="264" t="s">
        <v>9129</v>
      </c>
      <c r="C5362" s="264" t="s">
        <v>660</v>
      </c>
      <c r="D5362" s="265">
        <v>1.45</v>
      </c>
    </row>
    <row r="5363" spans="1:4" x14ac:dyDescent="0.25">
      <c r="A5363" s="264">
        <v>91174</v>
      </c>
      <c r="B5363" s="264" t="s">
        <v>9130</v>
      </c>
      <c r="C5363" s="264" t="s">
        <v>660</v>
      </c>
      <c r="D5363" s="265">
        <v>2.87</v>
      </c>
    </row>
    <row r="5364" spans="1:4" x14ac:dyDescent="0.25">
      <c r="A5364" s="264">
        <v>91175</v>
      </c>
      <c r="B5364" s="264" t="s">
        <v>9131</v>
      </c>
      <c r="C5364" s="264" t="s">
        <v>660</v>
      </c>
      <c r="D5364" s="265">
        <v>4.67</v>
      </c>
    </row>
    <row r="5365" spans="1:4" x14ac:dyDescent="0.25">
      <c r="A5365" s="264">
        <v>91176</v>
      </c>
      <c r="B5365" s="264" t="s">
        <v>9132</v>
      </c>
      <c r="C5365" s="264" t="s">
        <v>660</v>
      </c>
      <c r="D5365" s="265">
        <v>26.86</v>
      </c>
    </row>
    <row r="5366" spans="1:4" x14ac:dyDescent="0.25">
      <c r="A5366" s="264">
        <v>91177</v>
      </c>
      <c r="B5366" s="264" t="s">
        <v>9133</v>
      </c>
      <c r="C5366" s="264" t="s">
        <v>660</v>
      </c>
      <c r="D5366" s="265">
        <v>12.69</v>
      </c>
    </row>
    <row r="5367" spans="1:4" x14ac:dyDescent="0.25">
      <c r="A5367" s="264">
        <v>91178</v>
      </c>
      <c r="B5367" s="264" t="s">
        <v>9134</v>
      </c>
      <c r="C5367" s="264" t="s">
        <v>660</v>
      </c>
      <c r="D5367" s="265">
        <v>14.47</v>
      </c>
    </row>
    <row r="5368" spans="1:4" x14ac:dyDescent="0.25">
      <c r="A5368" s="264">
        <v>91179</v>
      </c>
      <c r="B5368" s="264" t="s">
        <v>9135</v>
      </c>
      <c r="C5368" s="264" t="s">
        <v>660</v>
      </c>
      <c r="D5368" s="265">
        <v>6.88</v>
      </c>
    </row>
    <row r="5369" spans="1:4" x14ac:dyDescent="0.25">
      <c r="A5369" s="264">
        <v>91180</v>
      </c>
      <c r="B5369" s="264" t="s">
        <v>9136</v>
      </c>
      <c r="C5369" s="264" t="s">
        <v>660</v>
      </c>
      <c r="D5369" s="265">
        <v>6.19</v>
      </c>
    </row>
    <row r="5370" spans="1:4" x14ac:dyDescent="0.25">
      <c r="A5370" s="264">
        <v>91181</v>
      </c>
      <c r="B5370" s="264" t="s">
        <v>9137</v>
      </c>
      <c r="C5370" s="264" t="s">
        <v>660</v>
      </c>
      <c r="D5370" s="265">
        <v>6.82</v>
      </c>
    </row>
    <row r="5371" spans="1:4" x14ac:dyDescent="0.25">
      <c r="A5371" s="264">
        <v>91182</v>
      </c>
      <c r="B5371" s="264" t="s">
        <v>9138</v>
      </c>
      <c r="C5371" s="264" t="s">
        <v>660</v>
      </c>
      <c r="D5371" s="265">
        <v>24.6</v>
      </c>
    </row>
    <row r="5372" spans="1:4" x14ac:dyDescent="0.25">
      <c r="A5372" s="264">
        <v>91183</v>
      </c>
      <c r="B5372" s="264" t="s">
        <v>9139</v>
      </c>
      <c r="C5372" s="264" t="s">
        <v>660</v>
      </c>
      <c r="D5372" s="265">
        <v>12.02</v>
      </c>
    </row>
    <row r="5373" spans="1:4" x14ac:dyDescent="0.25">
      <c r="A5373" s="264">
        <v>91184</v>
      </c>
      <c r="B5373" s="264" t="s">
        <v>9140</v>
      </c>
      <c r="C5373" s="264" t="s">
        <v>660</v>
      </c>
      <c r="D5373" s="265">
        <v>11.14</v>
      </c>
    </row>
    <row r="5374" spans="1:4" x14ac:dyDescent="0.25">
      <c r="A5374" s="264">
        <v>91185</v>
      </c>
      <c r="B5374" s="264" t="s">
        <v>9141</v>
      </c>
      <c r="C5374" s="264" t="s">
        <v>660</v>
      </c>
      <c r="D5374" s="265">
        <v>6.31</v>
      </c>
    </row>
    <row r="5375" spans="1:4" x14ac:dyDescent="0.25">
      <c r="A5375" s="264">
        <v>91186</v>
      </c>
      <c r="B5375" s="264" t="s">
        <v>9142</v>
      </c>
      <c r="C5375" s="264" t="s">
        <v>660</v>
      </c>
      <c r="D5375" s="265">
        <v>5.12</v>
      </c>
    </row>
    <row r="5376" spans="1:4" x14ac:dyDescent="0.25">
      <c r="A5376" s="264">
        <v>91187</v>
      </c>
      <c r="B5376" s="264" t="s">
        <v>9143</v>
      </c>
      <c r="C5376" s="264" t="s">
        <v>660</v>
      </c>
      <c r="D5376" s="265">
        <v>5.87</v>
      </c>
    </row>
    <row r="5377" spans="1:4" x14ac:dyDescent="0.25">
      <c r="A5377" s="264">
        <v>91188</v>
      </c>
      <c r="B5377" s="264" t="s">
        <v>9144</v>
      </c>
      <c r="C5377" s="264" t="s">
        <v>3844</v>
      </c>
      <c r="D5377" s="265">
        <v>6.62</v>
      </c>
    </row>
    <row r="5378" spans="1:4" x14ac:dyDescent="0.25">
      <c r="A5378" s="264">
        <v>91189</v>
      </c>
      <c r="B5378" s="264" t="s">
        <v>9145</v>
      </c>
      <c r="C5378" s="264" t="s">
        <v>3844</v>
      </c>
      <c r="D5378" s="265">
        <v>50.79</v>
      </c>
    </row>
    <row r="5379" spans="1:4" x14ac:dyDescent="0.25">
      <c r="A5379" s="264">
        <v>91190</v>
      </c>
      <c r="B5379" s="264" t="s">
        <v>9146</v>
      </c>
      <c r="C5379" s="264" t="s">
        <v>3844</v>
      </c>
      <c r="D5379" s="265">
        <v>4.3899999999999997</v>
      </c>
    </row>
    <row r="5380" spans="1:4" x14ac:dyDescent="0.25">
      <c r="A5380" s="264">
        <v>91191</v>
      </c>
      <c r="B5380" s="264" t="s">
        <v>9147</v>
      </c>
      <c r="C5380" s="264" t="s">
        <v>3844</v>
      </c>
      <c r="D5380" s="265">
        <v>4.66</v>
      </c>
    </row>
    <row r="5381" spans="1:4" x14ac:dyDescent="0.25">
      <c r="A5381" s="264">
        <v>91192</v>
      </c>
      <c r="B5381" s="264" t="s">
        <v>9148</v>
      </c>
      <c r="C5381" s="264" t="s">
        <v>3844</v>
      </c>
      <c r="D5381" s="265">
        <v>5.15</v>
      </c>
    </row>
    <row r="5382" spans="1:4" x14ac:dyDescent="0.25">
      <c r="A5382" s="264">
        <v>91222</v>
      </c>
      <c r="B5382" s="264" t="s">
        <v>9149</v>
      </c>
      <c r="C5382" s="264" t="s">
        <v>660</v>
      </c>
      <c r="D5382" s="265">
        <v>12</v>
      </c>
    </row>
    <row r="5383" spans="1:4" x14ac:dyDescent="0.25">
      <c r="A5383" s="264">
        <v>94480</v>
      </c>
      <c r="B5383" s="264" t="s">
        <v>9150</v>
      </c>
      <c r="C5383" s="264" t="s">
        <v>3844</v>
      </c>
      <c r="D5383" s="266">
        <v>2670.02</v>
      </c>
    </row>
    <row r="5384" spans="1:4" x14ac:dyDescent="0.25">
      <c r="A5384" s="264">
        <v>94481</v>
      </c>
      <c r="B5384" s="264" t="s">
        <v>9151</v>
      </c>
      <c r="C5384" s="264" t="s">
        <v>3844</v>
      </c>
      <c r="D5384" s="266">
        <v>1846.87</v>
      </c>
    </row>
    <row r="5385" spans="1:4" x14ac:dyDescent="0.25">
      <c r="A5385" s="264">
        <v>94482</v>
      </c>
      <c r="B5385" s="264" t="s">
        <v>9152</v>
      </c>
      <c r="C5385" s="264" t="s">
        <v>3844</v>
      </c>
      <c r="D5385" s="266">
        <v>1440.23</v>
      </c>
    </row>
    <row r="5386" spans="1:4" x14ac:dyDescent="0.25">
      <c r="A5386" s="264">
        <v>94483</v>
      </c>
      <c r="B5386" s="264" t="s">
        <v>9153</v>
      </c>
      <c r="C5386" s="264" t="s">
        <v>3844</v>
      </c>
      <c r="D5386" s="266">
        <v>1200.1400000000001</v>
      </c>
    </row>
    <row r="5387" spans="1:4" x14ac:dyDescent="0.25">
      <c r="A5387" s="264">
        <v>95541</v>
      </c>
      <c r="B5387" s="264" t="s">
        <v>9154</v>
      </c>
      <c r="C5387" s="264" t="s">
        <v>3844</v>
      </c>
      <c r="D5387" s="265">
        <v>3.97</v>
      </c>
    </row>
    <row r="5388" spans="1:4" x14ac:dyDescent="0.25">
      <c r="A5388" s="264">
        <v>96559</v>
      </c>
      <c r="B5388" s="264" t="s">
        <v>9155</v>
      </c>
      <c r="C5388" s="264" t="s">
        <v>716</v>
      </c>
      <c r="D5388" s="265">
        <v>32.29</v>
      </c>
    </row>
    <row r="5389" spans="1:4" x14ac:dyDescent="0.25">
      <c r="A5389" s="264">
        <v>96560</v>
      </c>
      <c r="B5389" s="264" t="s">
        <v>9156</v>
      </c>
      <c r="C5389" s="264" t="s">
        <v>716</v>
      </c>
      <c r="D5389" s="265">
        <v>20.11</v>
      </c>
    </row>
    <row r="5390" spans="1:4" x14ac:dyDescent="0.25">
      <c r="A5390" s="264">
        <v>96561</v>
      </c>
      <c r="B5390" s="264" t="s">
        <v>9157</v>
      </c>
      <c r="C5390" s="264" t="s">
        <v>716</v>
      </c>
      <c r="D5390" s="265">
        <v>14.13</v>
      </c>
    </row>
    <row r="5391" spans="1:4" x14ac:dyDescent="0.25">
      <c r="A5391" s="264">
        <v>96562</v>
      </c>
      <c r="B5391" s="264" t="s">
        <v>9158</v>
      </c>
      <c r="C5391" s="264" t="s">
        <v>660</v>
      </c>
      <c r="D5391" s="265">
        <v>19.14</v>
      </c>
    </row>
    <row r="5392" spans="1:4" x14ac:dyDescent="0.25">
      <c r="A5392" s="264">
        <v>96563</v>
      </c>
      <c r="B5392" s="264" t="s">
        <v>9159</v>
      </c>
      <c r="C5392" s="264" t="s">
        <v>660</v>
      </c>
      <c r="D5392" s="265">
        <v>23.16</v>
      </c>
    </row>
    <row r="5393" spans="1:4" x14ac:dyDescent="0.25">
      <c r="A5393" s="264">
        <v>100128</v>
      </c>
      <c r="B5393" s="264" t="s">
        <v>9160</v>
      </c>
      <c r="C5393" s="264" t="s">
        <v>3844</v>
      </c>
      <c r="D5393" s="266">
        <v>2394.7199999999998</v>
      </c>
    </row>
    <row r="5394" spans="1:4" x14ac:dyDescent="0.25">
      <c r="A5394" s="264">
        <v>101802</v>
      </c>
      <c r="B5394" s="264" t="s">
        <v>9161</v>
      </c>
      <c r="C5394" s="264" t="s">
        <v>3844</v>
      </c>
      <c r="D5394" s="266">
        <v>1573.49</v>
      </c>
    </row>
    <row r="5395" spans="1:4" x14ac:dyDescent="0.25">
      <c r="A5395" s="264">
        <v>101803</v>
      </c>
      <c r="B5395" s="264" t="s">
        <v>9162</v>
      </c>
      <c r="C5395" s="264" t="s">
        <v>3844</v>
      </c>
      <c r="D5395" s="265">
        <v>996.82</v>
      </c>
    </row>
    <row r="5396" spans="1:4" x14ac:dyDescent="0.25">
      <c r="A5396" s="264">
        <v>101804</v>
      </c>
      <c r="B5396" s="264" t="s">
        <v>9163</v>
      </c>
      <c r="C5396" s="264" t="s">
        <v>3844</v>
      </c>
      <c r="D5396" s="266">
        <v>1259.43</v>
      </c>
    </row>
    <row r="5397" spans="1:4" x14ac:dyDescent="0.25">
      <c r="A5397" s="264">
        <v>101805</v>
      </c>
      <c r="B5397" s="264" t="s">
        <v>9164</v>
      </c>
      <c r="C5397" s="264" t="s">
        <v>3844</v>
      </c>
      <c r="D5397" s="266">
        <v>1605.56</v>
      </c>
    </row>
    <row r="5398" spans="1:4" x14ac:dyDescent="0.25">
      <c r="A5398" s="264">
        <v>102111</v>
      </c>
      <c r="B5398" s="264" t="s">
        <v>9165</v>
      </c>
      <c r="C5398" s="264" t="s">
        <v>3844</v>
      </c>
      <c r="D5398" s="265">
        <v>976.18</v>
      </c>
    </row>
    <row r="5399" spans="1:4" x14ac:dyDescent="0.25">
      <c r="A5399" s="264">
        <v>102112</v>
      </c>
      <c r="B5399" s="264" t="s">
        <v>9166</v>
      </c>
      <c r="C5399" s="264" t="s">
        <v>3844</v>
      </c>
      <c r="D5399" s="265">
        <v>121.18</v>
      </c>
    </row>
    <row r="5400" spans="1:4" x14ac:dyDescent="0.25">
      <c r="A5400" s="264">
        <v>102113</v>
      </c>
      <c r="B5400" s="264" t="s">
        <v>9167</v>
      </c>
      <c r="C5400" s="264" t="s">
        <v>3844</v>
      </c>
      <c r="D5400" s="266">
        <v>1565.3</v>
      </c>
    </row>
    <row r="5401" spans="1:4" x14ac:dyDescent="0.25">
      <c r="A5401" s="264">
        <v>102114</v>
      </c>
      <c r="B5401" s="264" t="s">
        <v>9168</v>
      </c>
      <c r="C5401" s="264" t="s">
        <v>3844</v>
      </c>
      <c r="D5401" s="265">
        <v>124.06</v>
      </c>
    </row>
    <row r="5402" spans="1:4" x14ac:dyDescent="0.25">
      <c r="A5402" s="264">
        <v>102115</v>
      </c>
      <c r="B5402" s="264" t="s">
        <v>9169</v>
      </c>
      <c r="C5402" s="264" t="s">
        <v>3844</v>
      </c>
      <c r="D5402" s="266">
        <v>2734.8</v>
      </c>
    </row>
    <row r="5403" spans="1:4" x14ac:dyDescent="0.25">
      <c r="A5403" s="264">
        <v>102116</v>
      </c>
      <c r="B5403" s="264" t="s">
        <v>9170</v>
      </c>
      <c r="C5403" s="264" t="s">
        <v>3844</v>
      </c>
      <c r="D5403" s="266">
        <v>1672.56</v>
      </c>
    </row>
    <row r="5404" spans="1:4" x14ac:dyDescent="0.25">
      <c r="A5404" s="264">
        <v>102117</v>
      </c>
      <c r="B5404" s="264" t="s">
        <v>9171</v>
      </c>
      <c r="C5404" s="264" t="s">
        <v>3844</v>
      </c>
      <c r="D5404" s="265">
        <v>127.55</v>
      </c>
    </row>
    <row r="5405" spans="1:4" x14ac:dyDescent="0.25">
      <c r="A5405" s="264">
        <v>102118</v>
      </c>
      <c r="B5405" s="264" t="s">
        <v>9172</v>
      </c>
      <c r="C5405" s="264" t="s">
        <v>3844</v>
      </c>
      <c r="D5405" s="266">
        <v>2286.3200000000002</v>
      </c>
    </row>
    <row r="5406" spans="1:4" x14ac:dyDescent="0.25">
      <c r="A5406" s="264">
        <v>102119</v>
      </c>
      <c r="B5406" s="264" t="s">
        <v>9173</v>
      </c>
      <c r="C5406" s="264" t="s">
        <v>3844</v>
      </c>
      <c r="D5406" s="265">
        <v>130.55000000000001</v>
      </c>
    </row>
    <row r="5407" spans="1:4" x14ac:dyDescent="0.25">
      <c r="A5407" s="264">
        <v>102121</v>
      </c>
      <c r="B5407" s="264" t="s">
        <v>9174</v>
      </c>
      <c r="C5407" s="264" t="s">
        <v>3844</v>
      </c>
      <c r="D5407" s="265">
        <v>161.96</v>
      </c>
    </row>
    <row r="5408" spans="1:4" x14ac:dyDescent="0.25">
      <c r="A5408" s="264">
        <v>102122</v>
      </c>
      <c r="B5408" s="264" t="s">
        <v>9175</v>
      </c>
      <c r="C5408" s="264" t="s">
        <v>3844</v>
      </c>
      <c r="D5408" s="266">
        <v>7774</v>
      </c>
    </row>
    <row r="5409" spans="1:4" x14ac:dyDescent="0.25">
      <c r="A5409" s="264">
        <v>102123</v>
      </c>
      <c r="B5409" s="264" t="s">
        <v>9176</v>
      </c>
      <c r="C5409" s="264" t="s">
        <v>3844</v>
      </c>
      <c r="D5409" s="265">
        <v>170.91</v>
      </c>
    </row>
    <row r="5410" spans="1:4" x14ac:dyDescent="0.25">
      <c r="A5410" s="264">
        <v>102136</v>
      </c>
      <c r="B5410" s="264" t="s">
        <v>9177</v>
      </c>
      <c r="C5410" s="264" t="s">
        <v>3844</v>
      </c>
      <c r="D5410" s="265">
        <v>70.73</v>
      </c>
    </row>
    <row r="5411" spans="1:4" x14ac:dyDescent="0.25">
      <c r="A5411" s="264">
        <v>102137</v>
      </c>
      <c r="B5411" s="264" t="s">
        <v>9178</v>
      </c>
      <c r="C5411" s="264" t="s">
        <v>3844</v>
      </c>
      <c r="D5411" s="265">
        <v>78.010000000000005</v>
      </c>
    </row>
    <row r="5412" spans="1:4" x14ac:dyDescent="0.25">
      <c r="A5412" s="264">
        <v>102138</v>
      </c>
      <c r="B5412" s="264" t="s">
        <v>9179</v>
      </c>
      <c r="C5412" s="264" t="s">
        <v>3844</v>
      </c>
      <c r="D5412" s="265">
        <v>185.47</v>
      </c>
    </row>
    <row r="5413" spans="1:4" x14ac:dyDescent="0.25">
      <c r="A5413" s="264">
        <v>103517</v>
      </c>
      <c r="B5413" s="264" t="s">
        <v>9180</v>
      </c>
      <c r="C5413" s="264" t="s">
        <v>3844</v>
      </c>
      <c r="D5413" s="266">
        <v>3281.24</v>
      </c>
    </row>
    <row r="5414" spans="1:4" x14ac:dyDescent="0.25">
      <c r="A5414" s="264">
        <v>103519</v>
      </c>
      <c r="B5414" s="264" t="s">
        <v>9181</v>
      </c>
      <c r="C5414" s="264" t="s">
        <v>3844</v>
      </c>
      <c r="D5414" s="265">
        <v>10.42</v>
      </c>
    </row>
    <row r="5415" spans="1:4" x14ac:dyDescent="0.25">
      <c r="A5415" s="264">
        <v>103520</v>
      </c>
      <c r="B5415" s="264" t="s">
        <v>9182</v>
      </c>
      <c r="C5415" s="264" t="s">
        <v>3844</v>
      </c>
      <c r="D5415" s="266">
        <v>5434.25</v>
      </c>
    </row>
    <row r="5416" spans="1:4" x14ac:dyDescent="0.25">
      <c r="A5416" s="264">
        <v>103521</v>
      </c>
      <c r="B5416" s="264" t="s">
        <v>9183</v>
      </c>
      <c r="C5416" s="264" t="s">
        <v>3844</v>
      </c>
      <c r="D5416" s="266">
        <v>7215.05</v>
      </c>
    </row>
    <row r="5417" spans="1:4" x14ac:dyDescent="0.25">
      <c r="A5417" s="264">
        <v>103522</v>
      </c>
      <c r="B5417" s="264" t="s">
        <v>9184</v>
      </c>
      <c r="C5417" s="264" t="s">
        <v>3844</v>
      </c>
      <c r="D5417" s="266">
        <v>7288.18</v>
      </c>
    </row>
    <row r="5418" spans="1:4" x14ac:dyDescent="0.25">
      <c r="A5418" s="264">
        <v>103523</v>
      </c>
      <c r="B5418" s="264" t="s">
        <v>9185</v>
      </c>
      <c r="C5418" s="264" t="s">
        <v>3844</v>
      </c>
      <c r="D5418" s="266">
        <v>10961.96</v>
      </c>
    </row>
    <row r="5419" spans="1:4" x14ac:dyDescent="0.25">
      <c r="A5419" s="264">
        <v>104660</v>
      </c>
      <c r="B5419" s="264" t="s">
        <v>9186</v>
      </c>
      <c r="C5419" s="264" t="s">
        <v>3844</v>
      </c>
      <c r="D5419" s="266">
        <v>1157.21</v>
      </c>
    </row>
    <row r="5420" spans="1:4" x14ac:dyDescent="0.25">
      <c r="A5420" s="264">
        <v>104661</v>
      </c>
      <c r="B5420" s="264" t="s">
        <v>9187</v>
      </c>
      <c r="C5420" s="264" t="s">
        <v>3844</v>
      </c>
      <c r="D5420" s="265">
        <v>505.08</v>
      </c>
    </row>
    <row r="5421" spans="1:4" x14ac:dyDescent="0.25">
      <c r="A5421" s="264">
        <v>104662</v>
      </c>
      <c r="B5421" s="264" t="s">
        <v>9188</v>
      </c>
      <c r="C5421" s="264" t="s">
        <v>3844</v>
      </c>
      <c r="D5421" s="265">
        <v>374.38</v>
      </c>
    </row>
    <row r="5422" spans="1:4" x14ac:dyDescent="0.25">
      <c r="A5422" s="264">
        <v>104663</v>
      </c>
      <c r="B5422" s="264" t="s">
        <v>9189</v>
      </c>
      <c r="C5422" s="264" t="s">
        <v>3844</v>
      </c>
      <c r="D5422" s="265">
        <v>443.08</v>
      </c>
    </row>
    <row r="5423" spans="1:4" x14ac:dyDescent="0.25">
      <c r="A5423" s="264">
        <v>104664</v>
      </c>
      <c r="B5423" s="264" t="s">
        <v>9190</v>
      </c>
      <c r="C5423" s="264" t="s">
        <v>3844</v>
      </c>
      <c r="D5423" s="265">
        <v>136.93</v>
      </c>
    </row>
    <row r="5424" spans="1:4" x14ac:dyDescent="0.25">
      <c r="A5424" s="264">
        <v>104665</v>
      </c>
      <c r="B5424" s="264" t="s">
        <v>9191</v>
      </c>
      <c r="C5424" s="264" t="s">
        <v>3844</v>
      </c>
      <c r="D5424" s="265">
        <v>559.41999999999996</v>
      </c>
    </row>
    <row r="5425" spans="1:4" x14ac:dyDescent="0.25">
      <c r="A5425" s="264">
        <v>104666</v>
      </c>
      <c r="B5425" s="264" t="s">
        <v>9192</v>
      </c>
      <c r="C5425" s="264" t="s">
        <v>3844</v>
      </c>
      <c r="D5425" s="265">
        <v>261.29000000000002</v>
      </c>
    </row>
    <row r="5426" spans="1:4" x14ac:dyDescent="0.25">
      <c r="A5426" s="264">
        <v>104667</v>
      </c>
      <c r="B5426" s="264" t="s">
        <v>9193</v>
      </c>
      <c r="C5426" s="264" t="s">
        <v>3844</v>
      </c>
      <c r="D5426" s="265">
        <v>130.26</v>
      </c>
    </row>
    <row r="5427" spans="1:4" x14ac:dyDescent="0.25">
      <c r="A5427" s="264">
        <v>104671</v>
      </c>
      <c r="B5427" s="264" t="s">
        <v>9194</v>
      </c>
      <c r="C5427" s="264" t="s">
        <v>3844</v>
      </c>
      <c r="D5427" s="266">
        <v>1107.02</v>
      </c>
    </row>
    <row r="5428" spans="1:4" x14ac:dyDescent="0.25">
      <c r="A5428" s="264">
        <v>104672</v>
      </c>
      <c r="B5428" s="264" t="s">
        <v>9195</v>
      </c>
      <c r="C5428" s="264" t="s">
        <v>3844</v>
      </c>
      <c r="D5428" s="265">
        <v>385.26</v>
      </c>
    </row>
    <row r="5429" spans="1:4" x14ac:dyDescent="0.25">
      <c r="A5429" s="264">
        <v>104673</v>
      </c>
      <c r="B5429" s="264" t="s">
        <v>9196</v>
      </c>
      <c r="C5429" s="264" t="s">
        <v>3844</v>
      </c>
      <c r="D5429" s="265">
        <v>676.94</v>
      </c>
    </row>
    <row r="5430" spans="1:4" x14ac:dyDescent="0.25">
      <c r="A5430" s="264">
        <v>104674</v>
      </c>
      <c r="B5430" s="264" t="s">
        <v>9197</v>
      </c>
      <c r="C5430" s="264" t="s">
        <v>3844</v>
      </c>
      <c r="D5430" s="265">
        <v>269.3</v>
      </c>
    </row>
    <row r="5431" spans="1:4" x14ac:dyDescent="0.25">
      <c r="A5431" s="264">
        <v>104676</v>
      </c>
      <c r="B5431" s="264" t="s">
        <v>9198</v>
      </c>
      <c r="C5431" s="264" t="s">
        <v>3844</v>
      </c>
      <c r="D5431" s="265">
        <v>347.56</v>
      </c>
    </row>
    <row r="5432" spans="1:4" x14ac:dyDescent="0.25">
      <c r="A5432" s="264">
        <v>104677</v>
      </c>
      <c r="B5432" s="264" t="s">
        <v>9199</v>
      </c>
      <c r="C5432" s="264" t="s">
        <v>3844</v>
      </c>
      <c r="D5432" s="265">
        <v>592.30999999999995</v>
      </c>
    </row>
    <row r="5433" spans="1:4" x14ac:dyDescent="0.25">
      <c r="A5433" s="264">
        <v>104678</v>
      </c>
      <c r="B5433" s="264" t="s">
        <v>9200</v>
      </c>
      <c r="C5433" s="264" t="s">
        <v>3844</v>
      </c>
      <c r="D5433" s="265">
        <v>120.18</v>
      </c>
    </row>
    <row r="5434" spans="1:4" x14ac:dyDescent="0.25">
      <c r="A5434" s="264">
        <v>104679</v>
      </c>
      <c r="B5434" s="264" t="s">
        <v>9201</v>
      </c>
      <c r="C5434" s="264" t="s">
        <v>3844</v>
      </c>
      <c r="D5434" s="265">
        <v>143</v>
      </c>
    </row>
    <row r="5435" spans="1:4" x14ac:dyDescent="0.25">
      <c r="A5435" s="264">
        <v>104680</v>
      </c>
      <c r="B5435" s="264" t="s">
        <v>9202</v>
      </c>
      <c r="C5435" s="264" t="s">
        <v>3844</v>
      </c>
      <c r="D5435" s="265">
        <v>166.78</v>
      </c>
    </row>
    <row r="5436" spans="1:4" x14ac:dyDescent="0.25">
      <c r="A5436" s="264">
        <v>104681</v>
      </c>
      <c r="B5436" s="264" t="s">
        <v>9203</v>
      </c>
      <c r="C5436" s="264" t="s">
        <v>3844</v>
      </c>
      <c r="D5436" s="265">
        <v>126.24</v>
      </c>
    </row>
    <row r="5437" spans="1:4" x14ac:dyDescent="0.25">
      <c r="A5437" s="264">
        <v>104682</v>
      </c>
      <c r="B5437" s="264" t="s">
        <v>9204</v>
      </c>
      <c r="C5437" s="264" t="s">
        <v>3844</v>
      </c>
      <c r="D5437" s="265">
        <v>658.7</v>
      </c>
    </row>
    <row r="5438" spans="1:4" x14ac:dyDescent="0.25">
      <c r="A5438" s="264">
        <v>104683</v>
      </c>
      <c r="B5438" s="264" t="s">
        <v>9205</v>
      </c>
      <c r="C5438" s="264" t="s">
        <v>3844</v>
      </c>
      <c r="D5438" s="265">
        <v>107.21</v>
      </c>
    </row>
    <row r="5439" spans="1:4" x14ac:dyDescent="0.25">
      <c r="A5439" s="264">
        <v>104031</v>
      </c>
      <c r="B5439" s="264" t="s">
        <v>9206</v>
      </c>
      <c r="C5439" s="264" t="s">
        <v>3844</v>
      </c>
      <c r="D5439" s="265">
        <v>21.81</v>
      </c>
    </row>
    <row r="5440" spans="1:4" x14ac:dyDescent="0.25">
      <c r="A5440" s="264">
        <v>104032</v>
      </c>
      <c r="B5440" s="264" t="s">
        <v>9207</v>
      </c>
      <c r="C5440" s="264" t="s">
        <v>3844</v>
      </c>
      <c r="D5440" s="265">
        <v>27.59</v>
      </c>
    </row>
    <row r="5441" spans="1:4" x14ac:dyDescent="0.25">
      <c r="A5441" s="264">
        <v>104033</v>
      </c>
      <c r="B5441" s="264" t="s">
        <v>9208</v>
      </c>
      <c r="C5441" s="264" t="s">
        <v>3844</v>
      </c>
      <c r="D5441" s="265">
        <v>25.09</v>
      </c>
    </row>
    <row r="5442" spans="1:4" x14ac:dyDescent="0.25">
      <c r="A5442" s="264">
        <v>104034</v>
      </c>
      <c r="B5442" s="264" t="s">
        <v>9209</v>
      </c>
      <c r="C5442" s="264" t="s">
        <v>3844</v>
      </c>
      <c r="D5442" s="265">
        <v>32.92</v>
      </c>
    </row>
    <row r="5443" spans="1:4" x14ac:dyDescent="0.25">
      <c r="A5443" s="264">
        <v>104035</v>
      </c>
      <c r="B5443" s="264" t="s">
        <v>9210</v>
      </c>
      <c r="C5443" s="264" t="s">
        <v>3844</v>
      </c>
      <c r="D5443" s="265">
        <v>41.51</v>
      </c>
    </row>
    <row r="5444" spans="1:4" x14ac:dyDescent="0.25">
      <c r="A5444" s="264">
        <v>104036</v>
      </c>
      <c r="B5444" s="264" t="s">
        <v>9211</v>
      </c>
      <c r="C5444" s="264" t="s">
        <v>3844</v>
      </c>
      <c r="D5444" s="265">
        <v>42.83</v>
      </c>
    </row>
    <row r="5445" spans="1:4" x14ac:dyDescent="0.25">
      <c r="A5445" s="264">
        <v>104039</v>
      </c>
      <c r="B5445" s="264" t="s">
        <v>9212</v>
      </c>
      <c r="C5445" s="264" t="s">
        <v>3844</v>
      </c>
      <c r="D5445" s="265">
        <v>80.790000000000006</v>
      </c>
    </row>
    <row r="5446" spans="1:4" x14ac:dyDescent="0.25">
      <c r="A5446" s="264">
        <v>104043</v>
      </c>
      <c r="B5446" s="264" t="s">
        <v>9213</v>
      </c>
      <c r="C5446" s="264" t="s">
        <v>3844</v>
      </c>
      <c r="D5446" s="265">
        <v>9.2200000000000006</v>
      </c>
    </row>
    <row r="5447" spans="1:4" x14ac:dyDescent="0.25">
      <c r="A5447" s="264">
        <v>104044</v>
      </c>
      <c r="B5447" s="264" t="s">
        <v>9214</v>
      </c>
      <c r="C5447" s="264" t="s">
        <v>3844</v>
      </c>
      <c r="D5447" s="265">
        <v>9.77</v>
      </c>
    </row>
    <row r="5448" spans="1:4" x14ac:dyDescent="0.25">
      <c r="A5448" s="264">
        <v>104045</v>
      </c>
      <c r="B5448" s="264" t="s">
        <v>9215</v>
      </c>
      <c r="C5448" s="264" t="s">
        <v>3844</v>
      </c>
      <c r="D5448" s="265">
        <v>15.41</v>
      </c>
    </row>
    <row r="5449" spans="1:4" x14ac:dyDescent="0.25">
      <c r="A5449" s="264">
        <v>104046</v>
      </c>
      <c r="B5449" s="264" t="s">
        <v>9216</v>
      </c>
      <c r="C5449" s="264" t="s">
        <v>3844</v>
      </c>
      <c r="D5449" s="265">
        <v>8.8000000000000007</v>
      </c>
    </row>
    <row r="5450" spans="1:4" x14ac:dyDescent="0.25">
      <c r="A5450" s="264">
        <v>104047</v>
      </c>
      <c r="B5450" s="264" t="s">
        <v>9217</v>
      </c>
      <c r="C5450" s="264" t="s">
        <v>3844</v>
      </c>
      <c r="D5450" s="265">
        <v>10.19</v>
      </c>
    </row>
    <row r="5451" spans="1:4" x14ac:dyDescent="0.25">
      <c r="A5451" s="264">
        <v>104048</v>
      </c>
      <c r="B5451" s="264" t="s">
        <v>9218</v>
      </c>
      <c r="C5451" s="264" t="s">
        <v>3844</v>
      </c>
      <c r="D5451" s="265">
        <v>15.03</v>
      </c>
    </row>
    <row r="5452" spans="1:4" x14ac:dyDescent="0.25">
      <c r="A5452" s="264">
        <v>104049</v>
      </c>
      <c r="B5452" s="264" t="s">
        <v>9219</v>
      </c>
      <c r="C5452" s="264" t="s">
        <v>3844</v>
      </c>
      <c r="D5452" s="265">
        <v>6.48</v>
      </c>
    </row>
    <row r="5453" spans="1:4" x14ac:dyDescent="0.25">
      <c r="A5453" s="264">
        <v>104050</v>
      </c>
      <c r="B5453" s="264" t="s">
        <v>9220</v>
      </c>
      <c r="C5453" s="264" t="s">
        <v>3844</v>
      </c>
      <c r="D5453" s="265">
        <v>9.92</v>
      </c>
    </row>
    <row r="5454" spans="1:4" x14ac:dyDescent="0.25">
      <c r="A5454" s="264">
        <v>104051</v>
      </c>
      <c r="B5454" s="264" t="s">
        <v>9221</v>
      </c>
      <c r="C5454" s="264" t="s">
        <v>3844</v>
      </c>
      <c r="D5454" s="265">
        <v>8.24</v>
      </c>
    </row>
    <row r="5455" spans="1:4" x14ac:dyDescent="0.25">
      <c r="A5455" s="264">
        <v>104052</v>
      </c>
      <c r="B5455" s="264" t="s">
        <v>9222</v>
      </c>
      <c r="C5455" s="264" t="s">
        <v>3844</v>
      </c>
      <c r="D5455" s="265">
        <v>11.54</v>
      </c>
    </row>
    <row r="5456" spans="1:4" x14ac:dyDescent="0.25">
      <c r="A5456" s="264">
        <v>104053</v>
      </c>
      <c r="B5456" s="264" t="s">
        <v>9223</v>
      </c>
      <c r="C5456" s="264" t="s">
        <v>3844</v>
      </c>
      <c r="D5456" s="265">
        <v>9.61</v>
      </c>
    </row>
    <row r="5457" spans="1:4" x14ac:dyDescent="0.25">
      <c r="A5457" s="264">
        <v>104054</v>
      </c>
      <c r="B5457" s="264" t="s">
        <v>9224</v>
      </c>
      <c r="C5457" s="264" t="s">
        <v>3844</v>
      </c>
      <c r="D5457" s="265">
        <v>19.13</v>
      </c>
    </row>
    <row r="5458" spans="1:4" x14ac:dyDescent="0.25">
      <c r="A5458" s="264">
        <v>104055</v>
      </c>
      <c r="B5458" s="264" t="s">
        <v>9225</v>
      </c>
      <c r="C5458" s="264" t="s">
        <v>3844</v>
      </c>
      <c r="D5458" s="265">
        <v>20.74</v>
      </c>
    </row>
    <row r="5459" spans="1:4" x14ac:dyDescent="0.25">
      <c r="A5459" s="264">
        <v>104056</v>
      </c>
      <c r="B5459" s="264" t="s">
        <v>9226</v>
      </c>
      <c r="C5459" s="264" t="s">
        <v>3844</v>
      </c>
      <c r="D5459" s="265">
        <v>31.53</v>
      </c>
    </row>
    <row r="5460" spans="1:4" x14ac:dyDescent="0.25">
      <c r="A5460" s="264">
        <v>104058</v>
      </c>
      <c r="B5460" s="264" t="s">
        <v>9227</v>
      </c>
      <c r="C5460" s="264" t="s">
        <v>3844</v>
      </c>
      <c r="D5460" s="265">
        <v>6.7</v>
      </c>
    </row>
    <row r="5461" spans="1:4" x14ac:dyDescent="0.25">
      <c r="A5461" s="264">
        <v>104059</v>
      </c>
      <c r="B5461" s="264" t="s">
        <v>9228</v>
      </c>
      <c r="C5461" s="264" t="s">
        <v>3844</v>
      </c>
      <c r="D5461" s="265">
        <v>13.19</v>
      </c>
    </row>
    <row r="5462" spans="1:4" x14ac:dyDescent="0.25">
      <c r="A5462" s="264">
        <v>104060</v>
      </c>
      <c r="B5462" s="264" t="s">
        <v>9229</v>
      </c>
      <c r="C5462" s="264" t="s">
        <v>660</v>
      </c>
      <c r="D5462" s="265">
        <v>9.26</v>
      </c>
    </row>
    <row r="5463" spans="1:4" x14ac:dyDescent="0.25">
      <c r="A5463" s="264">
        <v>104061</v>
      </c>
      <c r="B5463" s="264" t="s">
        <v>9230</v>
      </c>
      <c r="C5463" s="264" t="s">
        <v>660</v>
      </c>
      <c r="D5463" s="265">
        <v>16.53</v>
      </c>
    </row>
    <row r="5464" spans="1:4" x14ac:dyDescent="0.25">
      <c r="A5464" s="264">
        <v>104112</v>
      </c>
      <c r="B5464" s="264" t="s">
        <v>9231</v>
      </c>
      <c r="C5464" s="264" t="s">
        <v>3844</v>
      </c>
      <c r="D5464" s="265">
        <v>163.96</v>
      </c>
    </row>
    <row r="5465" spans="1:4" x14ac:dyDescent="0.25">
      <c r="A5465" s="264">
        <v>104114</v>
      </c>
      <c r="B5465" s="264" t="s">
        <v>9232</v>
      </c>
      <c r="C5465" s="264" t="s">
        <v>3844</v>
      </c>
      <c r="D5465" s="265">
        <v>238.29</v>
      </c>
    </row>
    <row r="5466" spans="1:4" x14ac:dyDescent="0.25">
      <c r="A5466" s="264">
        <v>104116</v>
      </c>
      <c r="B5466" s="264" t="s">
        <v>9233</v>
      </c>
      <c r="C5466" s="264" t="s">
        <v>3844</v>
      </c>
      <c r="D5466" s="265">
        <v>312.62</v>
      </c>
    </row>
    <row r="5467" spans="1:4" x14ac:dyDescent="0.25">
      <c r="A5467" s="264">
        <v>104118</v>
      </c>
      <c r="B5467" s="264" t="s">
        <v>9234</v>
      </c>
      <c r="C5467" s="264" t="s">
        <v>3844</v>
      </c>
      <c r="D5467" s="265">
        <v>249.42</v>
      </c>
    </row>
    <row r="5468" spans="1:4" x14ac:dyDescent="0.25">
      <c r="A5468" s="264">
        <v>104120</v>
      </c>
      <c r="B5468" s="264" t="s">
        <v>9235</v>
      </c>
      <c r="C5468" s="264" t="s">
        <v>3844</v>
      </c>
      <c r="D5468" s="265">
        <v>383.07</v>
      </c>
    </row>
    <row r="5469" spans="1:4" x14ac:dyDescent="0.25">
      <c r="A5469" s="264">
        <v>104122</v>
      </c>
      <c r="B5469" s="264" t="s">
        <v>9236</v>
      </c>
      <c r="C5469" s="264" t="s">
        <v>3844</v>
      </c>
      <c r="D5469" s="265">
        <v>516.72</v>
      </c>
    </row>
    <row r="5470" spans="1:4" x14ac:dyDescent="0.25">
      <c r="A5470" s="264">
        <v>104062</v>
      </c>
      <c r="B5470" s="264" t="s">
        <v>9237</v>
      </c>
      <c r="C5470" s="264" t="s">
        <v>3844</v>
      </c>
      <c r="D5470" s="265">
        <v>104.6</v>
      </c>
    </row>
    <row r="5471" spans="1:4" x14ac:dyDescent="0.25">
      <c r="A5471" s="264">
        <v>104063</v>
      </c>
      <c r="B5471" s="264" t="s">
        <v>9238</v>
      </c>
      <c r="C5471" s="264" t="s">
        <v>3844</v>
      </c>
      <c r="D5471" s="265">
        <v>99.13</v>
      </c>
    </row>
    <row r="5472" spans="1:4" x14ac:dyDescent="0.25">
      <c r="A5472" s="264">
        <v>104064</v>
      </c>
      <c r="B5472" s="264" t="s">
        <v>9239</v>
      </c>
      <c r="C5472" s="264" t="s">
        <v>3844</v>
      </c>
      <c r="D5472" s="265">
        <v>259.23</v>
      </c>
    </row>
    <row r="5473" spans="1:4" x14ac:dyDescent="0.25">
      <c r="A5473" s="264">
        <v>104065</v>
      </c>
      <c r="B5473" s="264" t="s">
        <v>9240</v>
      </c>
      <c r="C5473" s="264" t="s">
        <v>3844</v>
      </c>
      <c r="D5473" s="265">
        <v>218.15</v>
      </c>
    </row>
    <row r="5474" spans="1:4" x14ac:dyDescent="0.25">
      <c r="A5474" s="264">
        <v>104072</v>
      </c>
      <c r="B5474" s="264" t="s">
        <v>9241</v>
      </c>
      <c r="C5474" s="264" t="s">
        <v>3844</v>
      </c>
      <c r="D5474" s="265">
        <v>390.75</v>
      </c>
    </row>
    <row r="5475" spans="1:4" x14ac:dyDescent="0.25">
      <c r="A5475" s="264">
        <v>104076</v>
      </c>
      <c r="B5475" s="264" t="s">
        <v>9242</v>
      </c>
      <c r="C5475" s="264" t="s">
        <v>3844</v>
      </c>
      <c r="D5475" s="265">
        <v>64.11</v>
      </c>
    </row>
    <row r="5476" spans="1:4" x14ac:dyDescent="0.25">
      <c r="A5476" s="264">
        <v>104082</v>
      </c>
      <c r="B5476" s="264" t="s">
        <v>9243</v>
      </c>
      <c r="C5476" s="264" t="s">
        <v>3844</v>
      </c>
      <c r="D5476" s="265">
        <v>41.89</v>
      </c>
    </row>
    <row r="5477" spans="1:4" x14ac:dyDescent="0.25">
      <c r="A5477" s="264">
        <v>104083</v>
      </c>
      <c r="B5477" s="264" t="s">
        <v>9244</v>
      </c>
      <c r="C5477" s="264" t="s">
        <v>3844</v>
      </c>
      <c r="D5477" s="265">
        <v>103.16</v>
      </c>
    </row>
    <row r="5478" spans="1:4" x14ac:dyDescent="0.25">
      <c r="A5478" s="264">
        <v>104084</v>
      </c>
      <c r="B5478" s="264" t="s">
        <v>9245</v>
      </c>
      <c r="C5478" s="264" t="s">
        <v>3844</v>
      </c>
      <c r="D5478" s="265">
        <v>118.65</v>
      </c>
    </row>
    <row r="5479" spans="1:4" x14ac:dyDescent="0.25">
      <c r="A5479" s="264">
        <v>104085</v>
      </c>
      <c r="B5479" s="264" t="s">
        <v>9246</v>
      </c>
      <c r="C5479" s="264" t="s">
        <v>660</v>
      </c>
      <c r="D5479" s="265">
        <v>77.540000000000006</v>
      </c>
    </row>
    <row r="5480" spans="1:4" x14ac:dyDescent="0.25">
      <c r="A5480" s="264">
        <v>104086</v>
      </c>
      <c r="B5480" s="264" t="s">
        <v>9247</v>
      </c>
      <c r="C5480" s="264" t="s">
        <v>660</v>
      </c>
      <c r="D5480" s="265">
        <v>141.99</v>
      </c>
    </row>
    <row r="5481" spans="1:4" x14ac:dyDescent="0.25">
      <c r="A5481" s="264">
        <v>104124</v>
      </c>
      <c r="B5481" s="264" t="s">
        <v>9248</v>
      </c>
      <c r="C5481" s="264" t="s">
        <v>3844</v>
      </c>
      <c r="D5481" s="265">
        <v>446.99</v>
      </c>
    </row>
    <row r="5482" spans="1:4" x14ac:dyDescent="0.25">
      <c r="A5482" s="264">
        <v>104130</v>
      </c>
      <c r="B5482" s="264" t="s">
        <v>9249</v>
      </c>
      <c r="C5482" s="264" t="s">
        <v>3844</v>
      </c>
      <c r="D5482" s="265">
        <v>676.4</v>
      </c>
    </row>
    <row r="5483" spans="1:4" x14ac:dyDescent="0.25">
      <c r="A5483" s="264">
        <v>104136</v>
      </c>
      <c r="B5483" s="264" t="s">
        <v>9250</v>
      </c>
      <c r="C5483" s="264" t="s">
        <v>3844</v>
      </c>
      <c r="D5483" s="265">
        <v>907.02</v>
      </c>
    </row>
    <row r="5484" spans="1:4" x14ac:dyDescent="0.25">
      <c r="A5484" s="264">
        <v>104142</v>
      </c>
      <c r="B5484" s="264" t="s">
        <v>9251</v>
      </c>
      <c r="C5484" s="264" t="s">
        <v>3844</v>
      </c>
      <c r="D5484" s="265">
        <v>572.1</v>
      </c>
    </row>
    <row r="5485" spans="1:4" x14ac:dyDescent="0.25">
      <c r="A5485" s="264">
        <v>104148</v>
      </c>
      <c r="B5485" s="264" t="s">
        <v>9252</v>
      </c>
      <c r="C5485" s="264" t="s">
        <v>3844</v>
      </c>
      <c r="D5485" s="265">
        <v>884.69</v>
      </c>
    </row>
    <row r="5486" spans="1:4" x14ac:dyDescent="0.25">
      <c r="A5486" s="264">
        <v>104154</v>
      </c>
      <c r="B5486" s="264" t="s">
        <v>9253</v>
      </c>
      <c r="C5486" s="264" t="s">
        <v>3844</v>
      </c>
      <c r="D5486" s="266">
        <v>1199.99</v>
      </c>
    </row>
    <row r="5487" spans="1:4" x14ac:dyDescent="0.25">
      <c r="A5487" s="264">
        <v>96520</v>
      </c>
      <c r="B5487" s="264" t="s">
        <v>9254</v>
      </c>
      <c r="C5487" s="264" t="s">
        <v>1054</v>
      </c>
      <c r="D5487" s="265">
        <v>96.63</v>
      </c>
    </row>
    <row r="5488" spans="1:4" x14ac:dyDescent="0.25">
      <c r="A5488" s="264">
        <v>96521</v>
      </c>
      <c r="B5488" s="264" t="s">
        <v>9255</v>
      </c>
      <c r="C5488" s="264" t="s">
        <v>1054</v>
      </c>
      <c r="D5488" s="265">
        <v>43.97</v>
      </c>
    </row>
    <row r="5489" spans="1:4" x14ac:dyDescent="0.25">
      <c r="A5489" s="264">
        <v>96522</v>
      </c>
      <c r="B5489" s="264" t="s">
        <v>9256</v>
      </c>
      <c r="C5489" s="264" t="s">
        <v>1054</v>
      </c>
      <c r="D5489" s="265">
        <v>134.04</v>
      </c>
    </row>
    <row r="5490" spans="1:4" x14ac:dyDescent="0.25">
      <c r="A5490" s="264">
        <v>96523</v>
      </c>
      <c r="B5490" s="264" t="s">
        <v>9257</v>
      </c>
      <c r="C5490" s="264" t="s">
        <v>1054</v>
      </c>
      <c r="D5490" s="265">
        <v>85.37</v>
      </c>
    </row>
    <row r="5491" spans="1:4" x14ac:dyDescent="0.25">
      <c r="A5491" s="264">
        <v>96524</v>
      </c>
      <c r="B5491" s="264" t="s">
        <v>9258</v>
      </c>
      <c r="C5491" s="264" t="s">
        <v>1054</v>
      </c>
      <c r="D5491" s="265">
        <v>169.81</v>
      </c>
    </row>
    <row r="5492" spans="1:4" x14ac:dyDescent="0.25">
      <c r="A5492" s="264">
        <v>96525</v>
      </c>
      <c r="B5492" s="264" t="s">
        <v>9259</v>
      </c>
      <c r="C5492" s="264" t="s">
        <v>1054</v>
      </c>
      <c r="D5492" s="265">
        <v>41.59</v>
      </c>
    </row>
    <row r="5493" spans="1:4" x14ac:dyDescent="0.25">
      <c r="A5493" s="264">
        <v>96526</v>
      </c>
      <c r="B5493" s="264" t="s">
        <v>9260</v>
      </c>
      <c r="C5493" s="264" t="s">
        <v>1054</v>
      </c>
      <c r="D5493" s="265">
        <v>270.85000000000002</v>
      </c>
    </row>
    <row r="5494" spans="1:4" x14ac:dyDescent="0.25">
      <c r="A5494" s="264">
        <v>96527</v>
      </c>
      <c r="B5494" s="264" t="s">
        <v>9261</v>
      </c>
      <c r="C5494" s="264" t="s">
        <v>1054</v>
      </c>
      <c r="D5494" s="265">
        <v>112.02</v>
      </c>
    </row>
    <row r="5495" spans="1:4" x14ac:dyDescent="0.25">
      <c r="A5495" s="264">
        <v>96528</v>
      </c>
      <c r="B5495" s="264" t="s">
        <v>9262</v>
      </c>
      <c r="C5495" s="264" t="s">
        <v>716</v>
      </c>
      <c r="D5495" s="265">
        <v>203.12</v>
      </c>
    </row>
    <row r="5496" spans="1:4" x14ac:dyDescent="0.25">
      <c r="A5496" s="264">
        <v>101114</v>
      </c>
      <c r="B5496" s="264" t="s">
        <v>9263</v>
      </c>
      <c r="C5496" s="264" t="s">
        <v>1054</v>
      </c>
      <c r="D5496" s="265">
        <v>3.79</v>
      </c>
    </row>
    <row r="5497" spans="1:4" x14ac:dyDescent="0.25">
      <c r="A5497" s="264">
        <v>101115</v>
      </c>
      <c r="B5497" s="264" t="s">
        <v>9264</v>
      </c>
      <c r="C5497" s="264" t="s">
        <v>1054</v>
      </c>
      <c r="D5497" s="265">
        <v>3.17</v>
      </c>
    </row>
    <row r="5498" spans="1:4" x14ac:dyDescent="0.25">
      <c r="A5498" s="264">
        <v>101116</v>
      </c>
      <c r="B5498" s="264" t="s">
        <v>9265</v>
      </c>
      <c r="C5498" s="264" t="s">
        <v>1054</v>
      </c>
      <c r="D5498" s="265">
        <v>1.99</v>
      </c>
    </row>
    <row r="5499" spans="1:4" x14ac:dyDescent="0.25">
      <c r="A5499" s="264">
        <v>101117</v>
      </c>
      <c r="B5499" s="264" t="s">
        <v>9266</v>
      </c>
      <c r="C5499" s="264" t="s">
        <v>1054</v>
      </c>
      <c r="D5499" s="265">
        <v>2.69</v>
      </c>
    </row>
    <row r="5500" spans="1:4" x14ac:dyDescent="0.25">
      <c r="A5500" s="264">
        <v>101118</v>
      </c>
      <c r="B5500" s="264" t="s">
        <v>9267</v>
      </c>
      <c r="C5500" s="264" t="s">
        <v>1054</v>
      </c>
      <c r="D5500" s="265">
        <v>3.26</v>
      </c>
    </row>
    <row r="5501" spans="1:4" x14ac:dyDescent="0.25">
      <c r="A5501" s="264">
        <v>101119</v>
      </c>
      <c r="B5501" s="264" t="s">
        <v>9268</v>
      </c>
      <c r="C5501" s="264" t="s">
        <v>1054</v>
      </c>
      <c r="D5501" s="265">
        <v>7.24</v>
      </c>
    </row>
    <row r="5502" spans="1:4" x14ac:dyDescent="0.25">
      <c r="A5502" s="264">
        <v>101120</v>
      </c>
      <c r="B5502" s="264" t="s">
        <v>9269</v>
      </c>
      <c r="C5502" s="264" t="s">
        <v>1054</v>
      </c>
      <c r="D5502" s="265">
        <v>6.07</v>
      </c>
    </row>
    <row r="5503" spans="1:4" x14ac:dyDescent="0.25">
      <c r="A5503" s="264">
        <v>101121</v>
      </c>
      <c r="B5503" s="264" t="s">
        <v>9270</v>
      </c>
      <c r="C5503" s="264" t="s">
        <v>1054</v>
      </c>
      <c r="D5503" s="265">
        <v>3.81</v>
      </c>
    </row>
    <row r="5504" spans="1:4" x14ac:dyDescent="0.25">
      <c r="A5504" s="264">
        <v>101122</v>
      </c>
      <c r="B5504" s="264" t="s">
        <v>9271</v>
      </c>
      <c r="C5504" s="264" t="s">
        <v>1054</v>
      </c>
      <c r="D5504" s="265">
        <v>5.14</v>
      </c>
    </row>
    <row r="5505" spans="1:4" x14ac:dyDescent="0.25">
      <c r="A5505" s="264">
        <v>101123</v>
      </c>
      <c r="B5505" s="264" t="s">
        <v>9272</v>
      </c>
      <c r="C5505" s="264" t="s">
        <v>1054</v>
      </c>
      <c r="D5505" s="265">
        <v>6.24</v>
      </c>
    </row>
    <row r="5506" spans="1:4" x14ac:dyDescent="0.25">
      <c r="A5506" s="264">
        <v>101124</v>
      </c>
      <c r="B5506" s="264" t="s">
        <v>9273</v>
      </c>
      <c r="C5506" s="264" t="s">
        <v>1054</v>
      </c>
      <c r="D5506" s="265">
        <v>14.06</v>
      </c>
    </row>
    <row r="5507" spans="1:4" x14ac:dyDescent="0.25">
      <c r="A5507" s="264">
        <v>101125</v>
      </c>
      <c r="B5507" s="264" t="s">
        <v>9274</v>
      </c>
      <c r="C5507" s="264" t="s">
        <v>1054</v>
      </c>
      <c r="D5507" s="265">
        <v>13.44</v>
      </c>
    </row>
    <row r="5508" spans="1:4" x14ac:dyDescent="0.25">
      <c r="A5508" s="264">
        <v>101126</v>
      </c>
      <c r="B5508" s="264" t="s">
        <v>9275</v>
      </c>
      <c r="C5508" s="264" t="s">
        <v>1054</v>
      </c>
      <c r="D5508" s="265">
        <v>12.26</v>
      </c>
    </row>
    <row r="5509" spans="1:4" x14ac:dyDescent="0.25">
      <c r="A5509" s="264">
        <v>101127</v>
      </c>
      <c r="B5509" s="264" t="s">
        <v>9276</v>
      </c>
      <c r="C5509" s="264" t="s">
        <v>1054</v>
      </c>
      <c r="D5509" s="265">
        <v>12.96</v>
      </c>
    </row>
    <row r="5510" spans="1:4" x14ac:dyDescent="0.25">
      <c r="A5510" s="264">
        <v>101128</v>
      </c>
      <c r="B5510" s="264" t="s">
        <v>9277</v>
      </c>
      <c r="C5510" s="264" t="s">
        <v>1054</v>
      </c>
      <c r="D5510" s="265">
        <v>13.53</v>
      </c>
    </row>
    <row r="5511" spans="1:4" x14ac:dyDescent="0.25">
      <c r="A5511" s="264">
        <v>101129</v>
      </c>
      <c r="B5511" s="264" t="s">
        <v>9278</v>
      </c>
      <c r="C5511" s="264" t="s">
        <v>1054</v>
      </c>
      <c r="D5511" s="265">
        <v>17.920000000000002</v>
      </c>
    </row>
    <row r="5512" spans="1:4" x14ac:dyDescent="0.25">
      <c r="A5512" s="264">
        <v>101130</v>
      </c>
      <c r="B5512" s="264" t="s">
        <v>9279</v>
      </c>
      <c r="C5512" s="264" t="s">
        <v>1054</v>
      </c>
      <c r="D5512" s="265">
        <v>16.75</v>
      </c>
    </row>
    <row r="5513" spans="1:4" x14ac:dyDescent="0.25">
      <c r="A5513" s="264">
        <v>101131</v>
      </c>
      <c r="B5513" s="264" t="s">
        <v>9280</v>
      </c>
      <c r="C5513" s="264" t="s">
        <v>1054</v>
      </c>
      <c r="D5513" s="265">
        <v>14.49</v>
      </c>
    </row>
    <row r="5514" spans="1:4" x14ac:dyDescent="0.25">
      <c r="A5514" s="264">
        <v>101132</v>
      </c>
      <c r="B5514" s="264" t="s">
        <v>9281</v>
      </c>
      <c r="C5514" s="264" t="s">
        <v>1054</v>
      </c>
      <c r="D5514" s="265">
        <v>15.82</v>
      </c>
    </row>
    <row r="5515" spans="1:4" x14ac:dyDescent="0.25">
      <c r="A5515" s="264">
        <v>101133</v>
      </c>
      <c r="B5515" s="264" t="s">
        <v>9282</v>
      </c>
      <c r="C5515" s="264" t="s">
        <v>1054</v>
      </c>
      <c r="D5515" s="265">
        <v>16.920000000000002</v>
      </c>
    </row>
    <row r="5516" spans="1:4" x14ac:dyDescent="0.25">
      <c r="A5516" s="264">
        <v>101134</v>
      </c>
      <c r="B5516" s="264" t="s">
        <v>9283</v>
      </c>
      <c r="C5516" s="264" t="s">
        <v>1054</v>
      </c>
      <c r="D5516" s="265">
        <v>14.68</v>
      </c>
    </row>
    <row r="5517" spans="1:4" x14ac:dyDescent="0.25">
      <c r="A5517" s="264">
        <v>101135</v>
      </c>
      <c r="B5517" s="264" t="s">
        <v>9284</v>
      </c>
      <c r="C5517" s="264" t="s">
        <v>1054</v>
      </c>
      <c r="D5517" s="265">
        <v>14.06</v>
      </c>
    </row>
    <row r="5518" spans="1:4" x14ac:dyDescent="0.25">
      <c r="A5518" s="264">
        <v>101136</v>
      </c>
      <c r="B5518" s="264" t="s">
        <v>9285</v>
      </c>
      <c r="C5518" s="264" t="s">
        <v>1054</v>
      </c>
      <c r="D5518" s="265">
        <v>12.88</v>
      </c>
    </row>
    <row r="5519" spans="1:4" x14ac:dyDescent="0.25">
      <c r="A5519" s="264">
        <v>101137</v>
      </c>
      <c r="B5519" s="264" t="s">
        <v>9286</v>
      </c>
      <c r="C5519" s="264" t="s">
        <v>1054</v>
      </c>
      <c r="D5519" s="265">
        <v>13.58</v>
      </c>
    </row>
    <row r="5520" spans="1:4" x14ac:dyDescent="0.25">
      <c r="A5520" s="264">
        <v>101138</v>
      </c>
      <c r="B5520" s="264" t="s">
        <v>9287</v>
      </c>
      <c r="C5520" s="264" t="s">
        <v>1054</v>
      </c>
      <c r="D5520" s="265">
        <v>14.15</v>
      </c>
    </row>
    <row r="5521" spans="1:4" x14ac:dyDescent="0.25">
      <c r="A5521" s="264">
        <v>101139</v>
      </c>
      <c r="B5521" s="264" t="s">
        <v>9288</v>
      </c>
      <c r="C5521" s="264" t="s">
        <v>1054</v>
      </c>
      <c r="D5521" s="265">
        <v>18.559999999999999</v>
      </c>
    </row>
    <row r="5522" spans="1:4" x14ac:dyDescent="0.25">
      <c r="A5522" s="264">
        <v>101140</v>
      </c>
      <c r="B5522" s="264" t="s">
        <v>9289</v>
      </c>
      <c r="C5522" s="264" t="s">
        <v>1054</v>
      </c>
      <c r="D5522" s="265">
        <v>17.39</v>
      </c>
    </row>
    <row r="5523" spans="1:4" x14ac:dyDescent="0.25">
      <c r="A5523" s="264">
        <v>101141</v>
      </c>
      <c r="B5523" s="264" t="s">
        <v>9290</v>
      </c>
      <c r="C5523" s="264" t="s">
        <v>1054</v>
      </c>
      <c r="D5523" s="265">
        <v>15.13</v>
      </c>
    </row>
    <row r="5524" spans="1:4" x14ac:dyDescent="0.25">
      <c r="A5524" s="264">
        <v>101142</v>
      </c>
      <c r="B5524" s="264" t="s">
        <v>9291</v>
      </c>
      <c r="C5524" s="264" t="s">
        <v>1054</v>
      </c>
      <c r="D5524" s="265">
        <v>16.46</v>
      </c>
    </row>
    <row r="5525" spans="1:4" x14ac:dyDescent="0.25">
      <c r="A5525" s="264">
        <v>101143</v>
      </c>
      <c r="B5525" s="264" t="s">
        <v>9292</v>
      </c>
      <c r="C5525" s="264" t="s">
        <v>1054</v>
      </c>
      <c r="D5525" s="265">
        <v>17.559999999999999</v>
      </c>
    </row>
    <row r="5526" spans="1:4" x14ac:dyDescent="0.25">
      <c r="A5526" s="264">
        <v>101144</v>
      </c>
      <c r="B5526" s="264" t="s">
        <v>9293</v>
      </c>
      <c r="C5526" s="264" t="s">
        <v>1054</v>
      </c>
      <c r="D5526" s="265">
        <v>14.34</v>
      </c>
    </row>
    <row r="5527" spans="1:4" x14ac:dyDescent="0.25">
      <c r="A5527" s="264">
        <v>101145</v>
      </c>
      <c r="B5527" s="264" t="s">
        <v>9294</v>
      </c>
      <c r="C5527" s="264" t="s">
        <v>1054</v>
      </c>
      <c r="D5527" s="265">
        <v>13.72</v>
      </c>
    </row>
    <row r="5528" spans="1:4" x14ac:dyDescent="0.25">
      <c r="A5528" s="264">
        <v>101146</v>
      </c>
      <c r="B5528" s="264" t="s">
        <v>9295</v>
      </c>
      <c r="C5528" s="264" t="s">
        <v>1054</v>
      </c>
      <c r="D5528" s="265">
        <v>12.54</v>
      </c>
    </row>
    <row r="5529" spans="1:4" x14ac:dyDescent="0.25">
      <c r="A5529" s="264">
        <v>101147</v>
      </c>
      <c r="B5529" s="264" t="s">
        <v>9296</v>
      </c>
      <c r="C5529" s="264" t="s">
        <v>1054</v>
      </c>
      <c r="D5529" s="265">
        <v>13.24</v>
      </c>
    </row>
    <row r="5530" spans="1:4" x14ac:dyDescent="0.25">
      <c r="A5530" s="264">
        <v>101148</v>
      </c>
      <c r="B5530" s="264" t="s">
        <v>9297</v>
      </c>
      <c r="C5530" s="264" t="s">
        <v>1054</v>
      </c>
      <c r="D5530" s="265">
        <v>13.81</v>
      </c>
    </row>
    <row r="5531" spans="1:4" x14ac:dyDescent="0.25">
      <c r="A5531" s="264">
        <v>101149</v>
      </c>
      <c r="B5531" s="264" t="s">
        <v>9298</v>
      </c>
      <c r="C5531" s="264" t="s">
        <v>1054</v>
      </c>
      <c r="D5531" s="265">
        <v>18.21</v>
      </c>
    </row>
    <row r="5532" spans="1:4" x14ac:dyDescent="0.25">
      <c r="A5532" s="264">
        <v>101150</v>
      </c>
      <c r="B5532" s="264" t="s">
        <v>9299</v>
      </c>
      <c r="C5532" s="264" t="s">
        <v>1054</v>
      </c>
      <c r="D5532" s="265">
        <v>17.04</v>
      </c>
    </row>
    <row r="5533" spans="1:4" x14ac:dyDescent="0.25">
      <c r="A5533" s="264">
        <v>101151</v>
      </c>
      <c r="B5533" s="264" t="s">
        <v>9300</v>
      </c>
      <c r="C5533" s="264" t="s">
        <v>1054</v>
      </c>
      <c r="D5533" s="265">
        <v>14.78</v>
      </c>
    </row>
    <row r="5534" spans="1:4" x14ac:dyDescent="0.25">
      <c r="A5534" s="264">
        <v>101152</v>
      </c>
      <c r="B5534" s="264" t="s">
        <v>9301</v>
      </c>
      <c r="C5534" s="264" t="s">
        <v>1054</v>
      </c>
      <c r="D5534" s="265">
        <v>16.11</v>
      </c>
    </row>
    <row r="5535" spans="1:4" x14ac:dyDescent="0.25">
      <c r="A5535" s="264">
        <v>101153</v>
      </c>
      <c r="B5535" s="264" t="s">
        <v>9302</v>
      </c>
      <c r="C5535" s="264" t="s">
        <v>1054</v>
      </c>
      <c r="D5535" s="265">
        <v>17.21</v>
      </c>
    </row>
    <row r="5536" spans="1:4" x14ac:dyDescent="0.25">
      <c r="A5536" s="264">
        <v>101206</v>
      </c>
      <c r="B5536" s="264" t="s">
        <v>9303</v>
      </c>
      <c r="C5536" s="264" t="s">
        <v>1054</v>
      </c>
      <c r="D5536" s="265">
        <v>11.3</v>
      </c>
    </row>
    <row r="5537" spans="1:4" x14ac:dyDescent="0.25">
      <c r="A5537" s="264">
        <v>101207</v>
      </c>
      <c r="B5537" s="264" t="s">
        <v>9304</v>
      </c>
      <c r="C5537" s="264" t="s">
        <v>1054</v>
      </c>
      <c r="D5537" s="265">
        <v>9.8699999999999992</v>
      </c>
    </row>
    <row r="5538" spans="1:4" x14ac:dyDescent="0.25">
      <c r="A5538" s="264">
        <v>101208</v>
      </c>
      <c r="B5538" s="264" t="s">
        <v>9305</v>
      </c>
      <c r="C5538" s="264" t="s">
        <v>1054</v>
      </c>
      <c r="D5538" s="265">
        <v>9.6</v>
      </c>
    </row>
    <row r="5539" spans="1:4" x14ac:dyDescent="0.25">
      <c r="A5539" s="264">
        <v>101209</v>
      </c>
      <c r="B5539" s="264" t="s">
        <v>9306</v>
      </c>
      <c r="C5539" s="264" t="s">
        <v>1054</v>
      </c>
      <c r="D5539" s="265">
        <v>8.9</v>
      </c>
    </row>
    <row r="5540" spans="1:4" x14ac:dyDescent="0.25">
      <c r="A5540" s="264">
        <v>101210</v>
      </c>
      <c r="B5540" s="264" t="s">
        <v>9307</v>
      </c>
      <c r="C5540" s="264" t="s">
        <v>1054</v>
      </c>
      <c r="D5540" s="265">
        <v>15.87</v>
      </c>
    </row>
    <row r="5541" spans="1:4" x14ac:dyDescent="0.25">
      <c r="A5541" s="264">
        <v>101211</v>
      </c>
      <c r="B5541" s="264" t="s">
        <v>9308</v>
      </c>
      <c r="C5541" s="264" t="s">
        <v>1054</v>
      </c>
      <c r="D5541" s="265">
        <v>17.03</v>
      </c>
    </row>
    <row r="5542" spans="1:4" x14ac:dyDescent="0.25">
      <c r="A5542" s="264">
        <v>101212</v>
      </c>
      <c r="B5542" s="264" t="s">
        <v>9309</v>
      </c>
      <c r="C5542" s="264" t="s">
        <v>1054</v>
      </c>
      <c r="D5542" s="265">
        <v>19.829999999999998</v>
      </c>
    </row>
    <row r="5543" spans="1:4" x14ac:dyDescent="0.25">
      <c r="A5543" s="264">
        <v>101213</v>
      </c>
      <c r="B5543" s="264" t="s">
        <v>9310</v>
      </c>
      <c r="C5543" s="264" t="s">
        <v>1054</v>
      </c>
      <c r="D5543" s="265">
        <v>22.1</v>
      </c>
    </row>
    <row r="5544" spans="1:4" x14ac:dyDescent="0.25">
      <c r="A5544" s="264">
        <v>101214</v>
      </c>
      <c r="B5544" s="264" t="s">
        <v>9311</v>
      </c>
      <c r="C5544" s="264" t="s">
        <v>1054</v>
      </c>
      <c r="D5544" s="265">
        <v>26.77</v>
      </c>
    </row>
    <row r="5545" spans="1:4" x14ac:dyDescent="0.25">
      <c r="A5545" s="264">
        <v>101215</v>
      </c>
      <c r="B5545" s="264" t="s">
        <v>9312</v>
      </c>
      <c r="C5545" s="264" t="s">
        <v>1054</v>
      </c>
      <c r="D5545" s="265">
        <v>15.21</v>
      </c>
    </row>
    <row r="5546" spans="1:4" x14ac:dyDescent="0.25">
      <c r="A5546" s="264">
        <v>101216</v>
      </c>
      <c r="B5546" s="264" t="s">
        <v>9313</v>
      </c>
      <c r="C5546" s="264" t="s">
        <v>1054</v>
      </c>
      <c r="D5546" s="265">
        <v>15.99</v>
      </c>
    </row>
    <row r="5547" spans="1:4" x14ac:dyDescent="0.25">
      <c r="A5547" s="264">
        <v>101217</v>
      </c>
      <c r="B5547" s="264" t="s">
        <v>9314</v>
      </c>
      <c r="C5547" s="264" t="s">
        <v>1054</v>
      </c>
      <c r="D5547" s="265">
        <v>18.57</v>
      </c>
    </row>
    <row r="5548" spans="1:4" x14ac:dyDescent="0.25">
      <c r="A5548" s="264">
        <v>101218</v>
      </c>
      <c r="B5548" s="264" t="s">
        <v>9315</v>
      </c>
      <c r="C5548" s="264" t="s">
        <v>1054</v>
      </c>
      <c r="D5548" s="265">
        <v>19.690000000000001</v>
      </c>
    </row>
    <row r="5549" spans="1:4" x14ac:dyDescent="0.25">
      <c r="A5549" s="264">
        <v>101219</v>
      </c>
      <c r="B5549" s="264" t="s">
        <v>9316</v>
      </c>
      <c r="C5549" s="264" t="s">
        <v>1054</v>
      </c>
      <c r="D5549" s="265">
        <v>23.89</v>
      </c>
    </row>
    <row r="5550" spans="1:4" x14ac:dyDescent="0.25">
      <c r="A5550" s="264">
        <v>101220</v>
      </c>
      <c r="B5550" s="264" t="s">
        <v>9317</v>
      </c>
      <c r="C5550" s="264" t="s">
        <v>1054</v>
      </c>
      <c r="D5550" s="265">
        <v>14.94</v>
      </c>
    </row>
    <row r="5551" spans="1:4" x14ac:dyDescent="0.25">
      <c r="A5551" s="264">
        <v>101221</v>
      </c>
      <c r="B5551" s="264" t="s">
        <v>9318</v>
      </c>
      <c r="C5551" s="264" t="s">
        <v>1054</v>
      </c>
      <c r="D5551" s="265">
        <v>15.82</v>
      </c>
    </row>
    <row r="5552" spans="1:4" x14ac:dyDescent="0.25">
      <c r="A5552" s="264">
        <v>101222</v>
      </c>
      <c r="B5552" s="264" t="s">
        <v>9319</v>
      </c>
      <c r="C5552" s="264" t="s">
        <v>1054</v>
      </c>
      <c r="D5552" s="265">
        <v>18.38</v>
      </c>
    </row>
    <row r="5553" spans="1:4" x14ac:dyDescent="0.25">
      <c r="A5553" s="264">
        <v>101223</v>
      </c>
      <c r="B5553" s="264" t="s">
        <v>9320</v>
      </c>
      <c r="C5553" s="264" t="s">
        <v>1054</v>
      </c>
      <c r="D5553" s="265">
        <v>20.41</v>
      </c>
    </row>
    <row r="5554" spans="1:4" x14ac:dyDescent="0.25">
      <c r="A5554" s="264">
        <v>101224</v>
      </c>
      <c r="B5554" s="264" t="s">
        <v>9321</v>
      </c>
      <c r="C5554" s="264" t="s">
        <v>1054</v>
      </c>
      <c r="D5554" s="265">
        <v>25.57</v>
      </c>
    </row>
    <row r="5555" spans="1:4" x14ac:dyDescent="0.25">
      <c r="A5555" s="264">
        <v>101225</v>
      </c>
      <c r="B5555" s="264" t="s">
        <v>9322</v>
      </c>
      <c r="C5555" s="264" t="s">
        <v>1054</v>
      </c>
      <c r="D5555" s="265">
        <v>13.7</v>
      </c>
    </row>
    <row r="5556" spans="1:4" x14ac:dyDescent="0.25">
      <c r="A5556" s="264">
        <v>101226</v>
      </c>
      <c r="B5556" s="264" t="s">
        <v>9323</v>
      </c>
      <c r="C5556" s="264" t="s">
        <v>1054</v>
      </c>
      <c r="D5556" s="265">
        <v>14.47</v>
      </c>
    </row>
    <row r="5557" spans="1:4" x14ac:dyDescent="0.25">
      <c r="A5557" s="264">
        <v>101227</v>
      </c>
      <c r="B5557" s="264" t="s">
        <v>9324</v>
      </c>
      <c r="C5557" s="264" t="s">
        <v>1054</v>
      </c>
      <c r="D5557" s="265">
        <v>16.760000000000002</v>
      </c>
    </row>
    <row r="5558" spans="1:4" x14ac:dyDescent="0.25">
      <c r="A5558" s="264">
        <v>101228</v>
      </c>
      <c r="B5558" s="264" t="s">
        <v>9325</v>
      </c>
      <c r="C5558" s="264" t="s">
        <v>1054</v>
      </c>
      <c r="D5558" s="265">
        <v>17.93</v>
      </c>
    </row>
    <row r="5559" spans="1:4" x14ac:dyDescent="0.25">
      <c r="A5559" s="264">
        <v>101229</v>
      </c>
      <c r="B5559" s="264" t="s">
        <v>9326</v>
      </c>
      <c r="C5559" s="264" t="s">
        <v>1054</v>
      </c>
      <c r="D5559" s="265">
        <v>22.56</v>
      </c>
    </row>
    <row r="5560" spans="1:4" x14ac:dyDescent="0.25">
      <c r="A5560" s="264">
        <v>101230</v>
      </c>
      <c r="B5560" s="264" t="s">
        <v>9327</v>
      </c>
      <c r="C5560" s="264" t="s">
        <v>1054</v>
      </c>
      <c r="D5560" s="265">
        <v>9.9700000000000006</v>
      </c>
    </row>
    <row r="5561" spans="1:4" x14ac:dyDescent="0.25">
      <c r="A5561" s="264">
        <v>101231</v>
      </c>
      <c r="B5561" s="264" t="s">
        <v>9328</v>
      </c>
      <c r="C5561" s="264" t="s">
        <v>1054</v>
      </c>
      <c r="D5561" s="265">
        <v>9.48</v>
      </c>
    </row>
    <row r="5562" spans="1:4" x14ac:dyDescent="0.25">
      <c r="A5562" s="264">
        <v>101232</v>
      </c>
      <c r="B5562" s="264" t="s">
        <v>9329</v>
      </c>
      <c r="C5562" s="264" t="s">
        <v>1054</v>
      </c>
      <c r="D5562" s="265">
        <v>8.57</v>
      </c>
    </row>
    <row r="5563" spans="1:4" x14ac:dyDescent="0.25">
      <c r="A5563" s="264">
        <v>101233</v>
      </c>
      <c r="B5563" s="264" t="s">
        <v>9330</v>
      </c>
      <c r="C5563" s="264" t="s">
        <v>1054</v>
      </c>
      <c r="D5563" s="265">
        <v>7.92</v>
      </c>
    </row>
    <row r="5564" spans="1:4" x14ac:dyDescent="0.25">
      <c r="A5564" s="264">
        <v>101234</v>
      </c>
      <c r="B5564" s="264" t="s">
        <v>9331</v>
      </c>
      <c r="C5564" s="264" t="s">
        <v>1054</v>
      </c>
      <c r="D5564" s="265">
        <v>15.48</v>
      </c>
    </row>
    <row r="5565" spans="1:4" x14ac:dyDescent="0.25">
      <c r="A5565" s="264">
        <v>101235</v>
      </c>
      <c r="B5565" s="264" t="s">
        <v>9332</v>
      </c>
      <c r="C5565" s="264" t="s">
        <v>1054</v>
      </c>
      <c r="D5565" s="265">
        <v>16.34</v>
      </c>
    </row>
    <row r="5566" spans="1:4" x14ac:dyDescent="0.25">
      <c r="A5566" s="264">
        <v>101236</v>
      </c>
      <c r="B5566" s="264" t="s">
        <v>9333</v>
      </c>
      <c r="C5566" s="264" t="s">
        <v>1054</v>
      </c>
      <c r="D5566" s="265">
        <v>19.010000000000002</v>
      </c>
    </row>
    <row r="5567" spans="1:4" x14ac:dyDescent="0.25">
      <c r="A5567" s="264">
        <v>101237</v>
      </c>
      <c r="B5567" s="264" t="s">
        <v>9334</v>
      </c>
      <c r="C5567" s="264" t="s">
        <v>1054</v>
      </c>
      <c r="D5567" s="265">
        <v>20.3</v>
      </c>
    </row>
    <row r="5568" spans="1:4" x14ac:dyDescent="0.25">
      <c r="A5568" s="264">
        <v>101238</v>
      </c>
      <c r="B5568" s="264" t="s">
        <v>9335</v>
      </c>
      <c r="C5568" s="264" t="s">
        <v>1054</v>
      </c>
      <c r="D5568" s="265">
        <v>25.63</v>
      </c>
    </row>
    <row r="5569" spans="1:4" x14ac:dyDescent="0.25">
      <c r="A5569" s="264">
        <v>101239</v>
      </c>
      <c r="B5569" s="264" t="s">
        <v>9336</v>
      </c>
      <c r="C5569" s="264" t="s">
        <v>1054</v>
      </c>
      <c r="D5569" s="265">
        <v>13.67</v>
      </c>
    </row>
    <row r="5570" spans="1:4" x14ac:dyDescent="0.25">
      <c r="A5570" s="264">
        <v>101240</v>
      </c>
      <c r="B5570" s="264" t="s">
        <v>9337</v>
      </c>
      <c r="C5570" s="264" t="s">
        <v>1054</v>
      </c>
      <c r="D5570" s="265">
        <v>14.46</v>
      </c>
    </row>
    <row r="5571" spans="1:4" x14ac:dyDescent="0.25">
      <c r="A5571" s="264">
        <v>101241</v>
      </c>
      <c r="B5571" s="264" t="s">
        <v>9338</v>
      </c>
      <c r="C5571" s="264" t="s">
        <v>1054</v>
      </c>
      <c r="D5571" s="265">
        <v>16.850000000000001</v>
      </c>
    </row>
    <row r="5572" spans="1:4" x14ac:dyDescent="0.25">
      <c r="A5572" s="264">
        <v>101242</v>
      </c>
      <c r="B5572" s="264" t="s">
        <v>9339</v>
      </c>
      <c r="C5572" s="264" t="s">
        <v>1054</v>
      </c>
      <c r="D5572" s="265">
        <v>18.79</v>
      </c>
    </row>
    <row r="5573" spans="1:4" x14ac:dyDescent="0.25">
      <c r="A5573" s="264">
        <v>101243</v>
      </c>
      <c r="B5573" s="264" t="s">
        <v>9340</v>
      </c>
      <c r="C5573" s="264" t="s">
        <v>1054</v>
      </c>
      <c r="D5573" s="265">
        <v>22.83</v>
      </c>
    </row>
    <row r="5574" spans="1:4" x14ac:dyDescent="0.25">
      <c r="A5574" s="264">
        <v>101244</v>
      </c>
      <c r="B5574" s="264" t="s">
        <v>9341</v>
      </c>
      <c r="C5574" s="264" t="s">
        <v>1054</v>
      </c>
      <c r="D5574" s="265">
        <v>14.31</v>
      </c>
    </row>
    <row r="5575" spans="1:4" x14ac:dyDescent="0.25">
      <c r="A5575" s="264">
        <v>101245</v>
      </c>
      <c r="B5575" s="264" t="s">
        <v>9342</v>
      </c>
      <c r="C5575" s="264" t="s">
        <v>1054</v>
      </c>
      <c r="D5575" s="265">
        <v>15.19</v>
      </c>
    </row>
    <row r="5576" spans="1:4" x14ac:dyDescent="0.25">
      <c r="A5576" s="264">
        <v>101246</v>
      </c>
      <c r="B5576" s="264" t="s">
        <v>9343</v>
      </c>
      <c r="C5576" s="264" t="s">
        <v>1054</v>
      </c>
      <c r="D5576" s="265">
        <v>17.64</v>
      </c>
    </row>
    <row r="5577" spans="1:4" x14ac:dyDescent="0.25">
      <c r="A5577" s="264">
        <v>101247</v>
      </c>
      <c r="B5577" s="264" t="s">
        <v>9344</v>
      </c>
      <c r="C5577" s="264" t="s">
        <v>1054</v>
      </c>
      <c r="D5577" s="265">
        <v>19.559999999999999</v>
      </c>
    </row>
    <row r="5578" spans="1:4" x14ac:dyDescent="0.25">
      <c r="A5578" s="264">
        <v>101248</v>
      </c>
      <c r="B5578" s="264" t="s">
        <v>9345</v>
      </c>
      <c r="C5578" s="264" t="s">
        <v>1054</v>
      </c>
      <c r="D5578" s="265">
        <v>24.49</v>
      </c>
    </row>
    <row r="5579" spans="1:4" x14ac:dyDescent="0.25">
      <c r="A5579" s="264">
        <v>101249</v>
      </c>
      <c r="B5579" s="264" t="s">
        <v>9346</v>
      </c>
      <c r="C5579" s="264" t="s">
        <v>1054</v>
      </c>
      <c r="D5579" s="265">
        <v>12.51</v>
      </c>
    </row>
    <row r="5580" spans="1:4" x14ac:dyDescent="0.25">
      <c r="A5580" s="264">
        <v>101250</v>
      </c>
      <c r="B5580" s="264" t="s">
        <v>9347</v>
      </c>
      <c r="C5580" s="264" t="s">
        <v>1054</v>
      </c>
      <c r="D5580" s="265">
        <v>13.86</v>
      </c>
    </row>
    <row r="5581" spans="1:4" x14ac:dyDescent="0.25">
      <c r="A5581" s="264">
        <v>101251</v>
      </c>
      <c r="B5581" s="264" t="s">
        <v>9348</v>
      </c>
      <c r="C5581" s="264" t="s">
        <v>1054</v>
      </c>
      <c r="D5581" s="265">
        <v>15.86</v>
      </c>
    </row>
    <row r="5582" spans="1:4" x14ac:dyDescent="0.25">
      <c r="A5582" s="264">
        <v>101252</v>
      </c>
      <c r="B5582" s="264" t="s">
        <v>9349</v>
      </c>
      <c r="C5582" s="264" t="s">
        <v>1054</v>
      </c>
      <c r="D5582" s="265">
        <v>17.18</v>
      </c>
    </row>
    <row r="5583" spans="1:4" x14ac:dyDescent="0.25">
      <c r="A5583" s="264">
        <v>101253</v>
      </c>
      <c r="B5583" s="264" t="s">
        <v>9350</v>
      </c>
      <c r="C5583" s="264" t="s">
        <v>1054</v>
      </c>
      <c r="D5583" s="265">
        <v>21.62</v>
      </c>
    </row>
    <row r="5584" spans="1:4" x14ac:dyDescent="0.25">
      <c r="A5584" s="264">
        <v>101254</v>
      </c>
      <c r="B5584" s="264" t="s">
        <v>9351</v>
      </c>
      <c r="C5584" s="264" t="s">
        <v>1054</v>
      </c>
      <c r="D5584" s="265">
        <v>11.85</v>
      </c>
    </row>
    <row r="5585" spans="1:4" x14ac:dyDescent="0.25">
      <c r="A5585" s="264">
        <v>101255</v>
      </c>
      <c r="B5585" s="264" t="s">
        <v>9352</v>
      </c>
      <c r="C5585" s="264" t="s">
        <v>1054</v>
      </c>
      <c r="D5585" s="265">
        <v>10.52</v>
      </c>
    </row>
    <row r="5586" spans="1:4" x14ac:dyDescent="0.25">
      <c r="A5586" s="264">
        <v>101256</v>
      </c>
      <c r="B5586" s="264" t="s">
        <v>9353</v>
      </c>
      <c r="C5586" s="264" t="s">
        <v>1054</v>
      </c>
      <c r="D5586" s="265">
        <v>18.309999999999999</v>
      </c>
    </row>
    <row r="5587" spans="1:4" x14ac:dyDescent="0.25">
      <c r="A5587" s="264">
        <v>101257</v>
      </c>
      <c r="B5587" s="264" t="s">
        <v>9354</v>
      </c>
      <c r="C5587" s="264" t="s">
        <v>1054</v>
      </c>
      <c r="D5587" s="265">
        <v>19.329999999999998</v>
      </c>
    </row>
    <row r="5588" spans="1:4" x14ac:dyDescent="0.25">
      <c r="A5588" s="264">
        <v>101258</v>
      </c>
      <c r="B5588" s="264" t="s">
        <v>9355</v>
      </c>
      <c r="C5588" s="264" t="s">
        <v>1054</v>
      </c>
      <c r="D5588" s="265">
        <v>22.42</v>
      </c>
    </row>
    <row r="5589" spans="1:4" x14ac:dyDescent="0.25">
      <c r="A5589" s="264">
        <v>101259</v>
      </c>
      <c r="B5589" s="264" t="s">
        <v>9356</v>
      </c>
      <c r="C5589" s="264" t="s">
        <v>1054</v>
      </c>
      <c r="D5589" s="265">
        <v>24.88</v>
      </c>
    </row>
    <row r="5590" spans="1:4" x14ac:dyDescent="0.25">
      <c r="A5590" s="264">
        <v>101260</v>
      </c>
      <c r="B5590" s="264" t="s">
        <v>9357</v>
      </c>
      <c r="C5590" s="264" t="s">
        <v>1054</v>
      </c>
      <c r="D5590" s="265">
        <v>31.09</v>
      </c>
    </row>
    <row r="5591" spans="1:4" x14ac:dyDescent="0.25">
      <c r="A5591" s="264">
        <v>101261</v>
      </c>
      <c r="B5591" s="264" t="s">
        <v>9358</v>
      </c>
      <c r="C5591" s="264" t="s">
        <v>1054</v>
      </c>
      <c r="D5591" s="265">
        <v>17.329999999999998</v>
      </c>
    </row>
    <row r="5592" spans="1:4" x14ac:dyDescent="0.25">
      <c r="A5592" s="264">
        <v>101262</v>
      </c>
      <c r="B5592" s="264" t="s">
        <v>9359</v>
      </c>
      <c r="C5592" s="264" t="s">
        <v>1054</v>
      </c>
      <c r="D5592" s="265">
        <v>18.34</v>
      </c>
    </row>
    <row r="5593" spans="1:4" x14ac:dyDescent="0.25">
      <c r="A5593" s="264">
        <v>101263</v>
      </c>
      <c r="B5593" s="264" t="s">
        <v>9360</v>
      </c>
      <c r="C5593" s="264" t="s">
        <v>1054</v>
      </c>
      <c r="D5593" s="265">
        <v>21.22</v>
      </c>
    </row>
    <row r="5594" spans="1:4" x14ac:dyDescent="0.25">
      <c r="A5594" s="264">
        <v>101264</v>
      </c>
      <c r="B5594" s="264" t="s">
        <v>9361</v>
      </c>
      <c r="C5594" s="264" t="s">
        <v>1054</v>
      </c>
      <c r="D5594" s="265">
        <v>23.5</v>
      </c>
    </row>
    <row r="5595" spans="1:4" x14ac:dyDescent="0.25">
      <c r="A5595" s="264">
        <v>101265</v>
      </c>
      <c r="B5595" s="264" t="s">
        <v>9362</v>
      </c>
      <c r="C5595" s="264" t="s">
        <v>1054</v>
      </c>
      <c r="D5595" s="265">
        <v>29.31</v>
      </c>
    </row>
    <row r="5596" spans="1:4" x14ac:dyDescent="0.25">
      <c r="A5596" s="264">
        <v>101266</v>
      </c>
      <c r="B5596" s="264" t="s">
        <v>9363</v>
      </c>
      <c r="C5596" s="264" t="s">
        <v>1054</v>
      </c>
      <c r="D5596" s="265">
        <v>10.56</v>
      </c>
    </row>
    <row r="5597" spans="1:4" x14ac:dyDescent="0.25">
      <c r="A5597" s="264">
        <v>101267</v>
      </c>
      <c r="B5597" s="264" t="s">
        <v>9364</v>
      </c>
      <c r="C5597" s="264" t="s">
        <v>1054</v>
      </c>
      <c r="D5597" s="265">
        <v>10.130000000000001</v>
      </c>
    </row>
    <row r="5598" spans="1:4" x14ac:dyDescent="0.25">
      <c r="A5598" s="264">
        <v>101268</v>
      </c>
      <c r="B5598" s="264" t="s">
        <v>9365</v>
      </c>
      <c r="C5598" s="264" t="s">
        <v>1054</v>
      </c>
      <c r="D5598" s="265">
        <v>16.670000000000002</v>
      </c>
    </row>
    <row r="5599" spans="1:4" x14ac:dyDescent="0.25">
      <c r="A5599" s="264">
        <v>101269</v>
      </c>
      <c r="B5599" s="264" t="s">
        <v>9366</v>
      </c>
      <c r="C5599" s="264" t="s">
        <v>1054</v>
      </c>
      <c r="D5599" s="265">
        <v>18.53</v>
      </c>
    </row>
    <row r="5600" spans="1:4" x14ac:dyDescent="0.25">
      <c r="A5600" s="264">
        <v>101270</v>
      </c>
      <c r="B5600" s="264" t="s">
        <v>9367</v>
      </c>
      <c r="C5600" s="264" t="s">
        <v>1054</v>
      </c>
      <c r="D5600" s="265">
        <v>21.47</v>
      </c>
    </row>
    <row r="5601" spans="1:4" x14ac:dyDescent="0.25">
      <c r="A5601" s="264">
        <v>101271</v>
      </c>
      <c r="B5601" s="264" t="s">
        <v>9368</v>
      </c>
      <c r="C5601" s="264" t="s">
        <v>1054</v>
      </c>
      <c r="D5601" s="265">
        <v>23.8</v>
      </c>
    </row>
    <row r="5602" spans="1:4" x14ac:dyDescent="0.25">
      <c r="A5602" s="264">
        <v>101272</v>
      </c>
      <c r="B5602" s="264" t="s">
        <v>9369</v>
      </c>
      <c r="C5602" s="264" t="s">
        <v>1054</v>
      </c>
      <c r="D5602" s="265">
        <v>29.72</v>
      </c>
    </row>
    <row r="5603" spans="1:4" x14ac:dyDescent="0.25">
      <c r="A5603" s="264">
        <v>101273</v>
      </c>
      <c r="B5603" s="264" t="s">
        <v>9370</v>
      </c>
      <c r="C5603" s="264" t="s">
        <v>1054</v>
      </c>
      <c r="D5603" s="265">
        <v>15.94</v>
      </c>
    </row>
    <row r="5604" spans="1:4" x14ac:dyDescent="0.25">
      <c r="A5604" s="264">
        <v>101274</v>
      </c>
      <c r="B5604" s="264" t="s">
        <v>9371</v>
      </c>
      <c r="C5604" s="264" t="s">
        <v>1054</v>
      </c>
      <c r="D5604" s="265">
        <v>17.600000000000001</v>
      </c>
    </row>
    <row r="5605" spans="1:4" x14ac:dyDescent="0.25">
      <c r="A5605" s="264">
        <v>101275</v>
      </c>
      <c r="B5605" s="264" t="s">
        <v>9372</v>
      </c>
      <c r="C5605" s="264" t="s">
        <v>1054</v>
      </c>
      <c r="D5605" s="265">
        <v>20.399999999999999</v>
      </c>
    </row>
    <row r="5606" spans="1:4" x14ac:dyDescent="0.25">
      <c r="A5606" s="264">
        <v>101276</v>
      </c>
      <c r="B5606" s="264" t="s">
        <v>9373</v>
      </c>
      <c r="C5606" s="264" t="s">
        <v>1054</v>
      </c>
      <c r="D5606" s="265">
        <v>22.55</v>
      </c>
    </row>
    <row r="5607" spans="1:4" x14ac:dyDescent="0.25">
      <c r="A5607" s="264">
        <v>101277</v>
      </c>
      <c r="B5607" s="264" t="s">
        <v>9374</v>
      </c>
      <c r="C5607" s="264" t="s">
        <v>1054</v>
      </c>
      <c r="D5607" s="265">
        <v>28.79</v>
      </c>
    </row>
    <row r="5608" spans="1:4" x14ac:dyDescent="0.25">
      <c r="A5608" s="264">
        <v>102354</v>
      </c>
      <c r="B5608" s="264" t="s">
        <v>9375</v>
      </c>
      <c r="C5608" s="264" t="s">
        <v>1054</v>
      </c>
      <c r="D5608" s="265">
        <v>128.71</v>
      </c>
    </row>
    <row r="5609" spans="1:4" x14ac:dyDescent="0.25">
      <c r="A5609" s="264">
        <v>102355</v>
      </c>
      <c r="B5609" s="264" t="s">
        <v>9376</v>
      </c>
      <c r="C5609" s="264" t="s">
        <v>1054</v>
      </c>
      <c r="D5609" s="265">
        <v>148.06</v>
      </c>
    </row>
    <row r="5610" spans="1:4" x14ac:dyDescent="0.25">
      <c r="A5610" s="264">
        <v>102360</v>
      </c>
      <c r="B5610" s="264" t="s">
        <v>9377</v>
      </c>
      <c r="C5610" s="264" t="s">
        <v>1054</v>
      </c>
      <c r="D5610" s="265">
        <v>22.39</v>
      </c>
    </row>
    <row r="5611" spans="1:4" x14ac:dyDescent="0.25">
      <c r="A5611" s="264">
        <v>102361</v>
      </c>
      <c r="B5611" s="264" t="s">
        <v>9378</v>
      </c>
      <c r="C5611" s="264" t="s">
        <v>1054</v>
      </c>
      <c r="D5611" s="265">
        <v>35.64</v>
      </c>
    </row>
    <row r="5612" spans="1:4" x14ac:dyDescent="0.25">
      <c r="A5612" s="264">
        <v>90082</v>
      </c>
      <c r="B5612" s="264" t="s">
        <v>9379</v>
      </c>
      <c r="C5612" s="264" t="s">
        <v>1054</v>
      </c>
      <c r="D5612" s="265">
        <v>10.54</v>
      </c>
    </row>
    <row r="5613" spans="1:4" x14ac:dyDescent="0.25">
      <c r="A5613" s="264">
        <v>90084</v>
      </c>
      <c r="B5613" s="264" t="s">
        <v>9380</v>
      </c>
      <c r="C5613" s="264" t="s">
        <v>1054</v>
      </c>
      <c r="D5613" s="265">
        <v>10.199999999999999</v>
      </c>
    </row>
    <row r="5614" spans="1:4" x14ac:dyDescent="0.25">
      <c r="A5614" s="264">
        <v>90086</v>
      </c>
      <c r="B5614" s="264" t="s">
        <v>9381</v>
      </c>
      <c r="C5614" s="264" t="s">
        <v>1054</v>
      </c>
      <c r="D5614" s="265">
        <v>9.64</v>
      </c>
    </row>
    <row r="5615" spans="1:4" x14ac:dyDescent="0.25">
      <c r="A5615" s="264">
        <v>90087</v>
      </c>
      <c r="B5615" s="264" t="s">
        <v>9382</v>
      </c>
      <c r="C5615" s="264" t="s">
        <v>1054</v>
      </c>
      <c r="D5615" s="265">
        <v>8.83</v>
      </c>
    </row>
    <row r="5616" spans="1:4" x14ac:dyDescent="0.25">
      <c r="A5616" s="264">
        <v>90090</v>
      </c>
      <c r="B5616" s="264" t="s">
        <v>9383</v>
      </c>
      <c r="C5616" s="264" t="s">
        <v>1054</v>
      </c>
      <c r="D5616" s="265">
        <v>8.6300000000000008</v>
      </c>
    </row>
    <row r="5617" spans="1:4" x14ac:dyDescent="0.25">
      <c r="A5617" s="264">
        <v>90091</v>
      </c>
      <c r="B5617" s="264" t="s">
        <v>9384</v>
      </c>
      <c r="C5617" s="264" t="s">
        <v>1054</v>
      </c>
      <c r="D5617" s="265">
        <v>5.69</v>
      </c>
    </row>
    <row r="5618" spans="1:4" x14ac:dyDescent="0.25">
      <c r="A5618" s="264">
        <v>90092</v>
      </c>
      <c r="B5618" s="264" t="s">
        <v>9385</v>
      </c>
      <c r="C5618" s="264" t="s">
        <v>1054</v>
      </c>
      <c r="D5618" s="265">
        <v>5.62</v>
      </c>
    </row>
    <row r="5619" spans="1:4" x14ac:dyDescent="0.25">
      <c r="A5619" s="264">
        <v>90094</v>
      </c>
      <c r="B5619" s="264" t="s">
        <v>9386</v>
      </c>
      <c r="C5619" s="264" t="s">
        <v>1054</v>
      </c>
      <c r="D5619" s="265">
        <v>5.33</v>
      </c>
    </row>
    <row r="5620" spans="1:4" x14ac:dyDescent="0.25">
      <c r="A5620" s="264">
        <v>90095</v>
      </c>
      <c r="B5620" s="264" t="s">
        <v>9387</v>
      </c>
      <c r="C5620" s="264" t="s">
        <v>1054</v>
      </c>
      <c r="D5620" s="265">
        <v>4.8499999999999996</v>
      </c>
    </row>
    <row r="5621" spans="1:4" x14ac:dyDescent="0.25">
      <c r="A5621" s="264">
        <v>90098</v>
      </c>
      <c r="B5621" s="264" t="s">
        <v>9388</v>
      </c>
      <c r="C5621" s="264" t="s">
        <v>1054</v>
      </c>
      <c r="D5621" s="265">
        <v>4.7699999999999996</v>
      </c>
    </row>
    <row r="5622" spans="1:4" x14ac:dyDescent="0.25">
      <c r="A5622" s="264">
        <v>90099</v>
      </c>
      <c r="B5622" s="264" t="s">
        <v>9389</v>
      </c>
      <c r="C5622" s="264" t="s">
        <v>1054</v>
      </c>
      <c r="D5622" s="265">
        <v>15.31</v>
      </c>
    </row>
    <row r="5623" spans="1:4" x14ac:dyDescent="0.25">
      <c r="A5623" s="264">
        <v>90100</v>
      </c>
      <c r="B5623" s="264" t="s">
        <v>9390</v>
      </c>
      <c r="C5623" s="264" t="s">
        <v>1054</v>
      </c>
      <c r="D5623" s="265">
        <v>13</v>
      </c>
    </row>
    <row r="5624" spans="1:4" x14ac:dyDescent="0.25">
      <c r="A5624" s="264">
        <v>90101</v>
      </c>
      <c r="B5624" s="264" t="s">
        <v>9391</v>
      </c>
      <c r="C5624" s="264" t="s">
        <v>1054</v>
      </c>
      <c r="D5624" s="265">
        <v>12.83</v>
      </c>
    </row>
    <row r="5625" spans="1:4" x14ac:dyDescent="0.25">
      <c r="A5625" s="264">
        <v>90102</v>
      </c>
      <c r="B5625" s="264" t="s">
        <v>9392</v>
      </c>
      <c r="C5625" s="264" t="s">
        <v>1054</v>
      </c>
      <c r="D5625" s="265">
        <v>11.68</v>
      </c>
    </row>
    <row r="5626" spans="1:4" x14ac:dyDescent="0.25">
      <c r="A5626" s="264">
        <v>90105</v>
      </c>
      <c r="B5626" s="264" t="s">
        <v>9393</v>
      </c>
      <c r="C5626" s="264" t="s">
        <v>1054</v>
      </c>
      <c r="D5626" s="265">
        <v>8.43</v>
      </c>
    </row>
    <row r="5627" spans="1:4" x14ac:dyDescent="0.25">
      <c r="A5627" s="264">
        <v>90106</v>
      </c>
      <c r="B5627" s="264" t="s">
        <v>9394</v>
      </c>
      <c r="C5627" s="264" t="s">
        <v>1054</v>
      </c>
      <c r="D5627" s="265">
        <v>7.17</v>
      </c>
    </row>
    <row r="5628" spans="1:4" x14ac:dyDescent="0.25">
      <c r="A5628" s="264">
        <v>90107</v>
      </c>
      <c r="B5628" s="264" t="s">
        <v>9395</v>
      </c>
      <c r="C5628" s="264" t="s">
        <v>1054</v>
      </c>
      <c r="D5628" s="265">
        <v>7.08</v>
      </c>
    </row>
    <row r="5629" spans="1:4" x14ac:dyDescent="0.25">
      <c r="A5629" s="264">
        <v>90108</v>
      </c>
      <c r="B5629" s="264" t="s">
        <v>9396</v>
      </c>
      <c r="C5629" s="264" t="s">
        <v>1054</v>
      </c>
      <c r="D5629" s="265">
        <v>6.45</v>
      </c>
    </row>
    <row r="5630" spans="1:4" x14ac:dyDescent="0.25">
      <c r="A5630" s="264">
        <v>93358</v>
      </c>
      <c r="B5630" s="264" t="s">
        <v>9397</v>
      </c>
      <c r="C5630" s="264" t="s">
        <v>1054</v>
      </c>
      <c r="D5630" s="265">
        <v>73.3</v>
      </c>
    </row>
    <row r="5631" spans="1:4" x14ac:dyDescent="0.25">
      <c r="A5631" s="264">
        <v>102276</v>
      </c>
      <c r="B5631" s="264" t="s">
        <v>9398</v>
      </c>
      <c r="C5631" s="264" t="s">
        <v>1054</v>
      </c>
      <c r="D5631" s="265">
        <v>11.86</v>
      </c>
    </row>
    <row r="5632" spans="1:4" x14ac:dyDescent="0.25">
      <c r="A5632" s="264">
        <v>102277</v>
      </c>
      <c r="B5632" s="264" t="s">
        <v>9399</v>
      </c>
      <c r="C5632" s="264" t="s">
        <v>1054</v>
      </c>
      <c r="D5632" s="265">
        <v>9.36</v>
      </c>
    </row>
    <row r="5633" spans="1:4" x14ac:dyDescent="0.25">
      <c r="A5633" s="264">
        <v>102278</v>
      </c>
      <c r="B5633" s="264" t="s">
        <v>9400</v>
      </c>
      <c r="C5633" s="264" t="s">
        <v>1054</v>
      </c>
      <c r="D5633" s="265">
        <v>9.19</v>
      </c>
    </row>
    <row r="5634" spans="1:4" x14ac:dyDescent="0.25">
      <c r="A5634" s="264">
        <v>102279</v>
      </c>
      <c r="B5634" s="264" t="s">
        <v>9401</v>
      </c>
      <c r="C5634" s="264" t="s">
        <v>1054</v>
      </c>
      <c r="D5634" s="265">
        <v>6.53</v>
      </c>
    </row>
    <row r="5635" spans="1:4" x14ac:dyDescent="0.25">
      <c r="A5635" s="264">
        <v>102280</v>
      </c>
      <c r="B5635" s="264" t="s">
        <v>9402</v>
      </c>
      <c r="C5635" s="264" t="s">
        <v>1054</v>
      </c>
      <c r="D5635" s="265">
        <v>5.17</v>
      </c>
    </row>
    <row r="5636" spans="1:4" x14ac:dyDescent="0.25">
      <c r="A5636" s="264">
        <v>102281</v>
      </c>
      <c r="B5636" s="264" t="s">
        <v>9403</v>
      </c>
      <c r="C5636" s="264" t="s">
        <v>1054</v>
      </c>
      <c r="D5636" s="265">
        <v>5.07</v>
      </c>
    </row>
    <row r="5637" spans="1:4" x14ac:dyDescent="0.25">
      <c r="A5637" s="264">
        <v>102282</v>
      </c>
      <c r="B5637" s="264" t="s">
        <v>9404</v>
      </c>
      <c r="C5637" s="264" t="s">
        <v>1054</v>
      </c>
      <c r="D5637" s="265">
        <v>13.16</v>
      </c>
    </row>
    <row r="5638" spans="1:4" x14ac:dyDescent="0.25">
      <c r="A5638" s="264">
        <v>102283</v>
      </c>
      <c r="B5638" s="264" t="s">
        <v>9405</v>
      </c>
      <c r="C5638" s="264" t="s">
        <v>1054</v>
      </c>
      <c r="D5638" s="265">
        <v>11.7</v>
      </c>
    </row>
    <row r="5639" spans="1:4" x14ac:dyDescent="0.25">
      <c r="A5639" s="264">
        <v>102284</v>
      </c>
      <c r="B5639" s="264" t="s">
        <v>9406</v>
      </c>
      <c r="C5639" s="264" t="s">
        <v>1054</v>
      </c>
      <c r="D5639" s="265">
        <v>11.32</v>
      </c>
    </row>
    <row r="5640" spans="1:4" x14ac:dyDescent="0.25">
      <c r="A5640" s="264">
        <v>102285</v>
      </c>
      <c r="B5640" s="264" t="s">
        <v>9407</v>
      </c>
      <c r="C5640" s="264" t="s">
        <v>1054</v>
      </c>
      <c r="D5640" s="265">
        <v>10.71</v>
      </c>
    </row>
    <row r="5641" spans="1:4" x14ac:dyDescent="0.25">
      <c r="A5641" s="264">
        <v>102286</v>
      </c>
      <c r="B5641" s="264" t="s">
        <v>9408</v>
      </c>
      <c r="C5641" s="264" t="s">
        <v>1054</v>
      </c>
      <c r="D5641" s="265">
        <v>10.42</v>
      </c>
    </row>
    <row r="5642" spans="1:4" x14ac:dyDescent="0.25">
      <c r="A5642" s="264">
        <v>102287</v>
      </c>
      <c r="B5642" s="264" t="s">
        <v>9409</v>
      </c>
      <c r="C5642" s="264" t="s">
        <v>1054</v>
      </c>
      <c r="D5642" s="265">
        <v>10.220000000000001</v>
      </c>
    </row>
    <row r="5643" spans="1:4" x14ac:dyDescent="0.25">
      <c r="A5643" s="264">
        <v>102288</v>
      </c>
      <c r="B5643" s="264" t="s">
        <v>9410</v>
      </c>
      <c r="C5643" s="264" t="s">
        <v>1054</v>
      </c>
      <c r="D5643" s="265">
        <v>9.82</v>
      </c>
    </row>
    <row r="5644" spans="1:4" x14ac:dyDescent="0.25">
      <c r="A5644" s="264">
        <v>102289</v>
      </c>
      <c r="B5644" s="264" t="s">
        <v>9411</v>
      </c>
      <c r="C5644" s="264" t="s">
        <v>1054</v>
      </c>
      <c r="D5644" s="265">
        <v>9.6</v>
      </c>
    </row>
    <row r="5645" spans="1:4" x14ac:dyDescent="0.25">
      <c r="A5645" s="264">
        <v>102290</v>
      </c>
      <c r="B5645" s="264" t="s">
        <v>9412</v>
      </c>
      <c r="C5645" s="264" t="s">
        <v>1054</v>
      </c>
      <c r="D5645" s="265">
        <v>7.26</v>
      </c>
    </row>
    <row r="5646" spans="1:4" x14ac:dyDescent="0.25">
      <c r="A5646" s="264">
        <v>102291</v>
      </c>
      <c r="B5646" s="264" t="s">
        <v>9413</v>
      </c>
      <c r="C5646" s="264" t="s">
        <v>1054</v>
      </c>
      <c r="D5646" s="265">
        <v>6.45</v>
      </c>
    </row>
    <row r="5647" spans="1:4" x14ac:dyDescent="0.25">
      <c r="A5647" s="264">
        <v>102292</v>
      </c>
      <c r="B5647" s="264" t="s">
        <v>9414</v>
      </c>
      <c r="C5647" s="264" t="s">
        <v>1054</v>
      </c>
      <c r="D5647" s="265">
        <v>6.24</v>
      </c>
    </row>
    <row r="5648" spans="1:4" x14ac:dyDescent="0.25">
      <c r="A5648" s="264">
        <v>102293</v>
      </c>
      <c r="B5648" s="264" t="s">
        <v>9415</v>
      </c>
      <c r="C5648" s="264" t="s">
        <v>1054</v>
      </c>
      <c r="D5648" s="265">
        <v>5.91</v>
      </c>
    </row>
    <row r="5649" spans="1:4" x14ac:dyDescent="0.25">
      <c r="A5649" s="264">
        <v>102294</v>
      </c>
      <c r="B5649" s="264" t="s">
        <v>9416</v>
      </c>
      <c r="C5649" s="264" t="s">
        <v>1054</v>
      </c>
      <c r="D5649" s="265">
        <v>5.75</v>
      </c>
    </row>
    <row r="5650" spans="1:4" x14ac:dyDescent="0.25">
      <c r="A5650" s="264">
        <v>102295</v>
      </c>
      <c r="B5650" s="264" t="s">
        <v>9417</v>
      </c>
      <c r="C5650" s="264" t="s">
        <v>1054</v>
      </c>
      <c r="D5650" s="265">
        <v>5.63</v>
      </c>
    </row>
    <row r="5651" spans="1:4" x14ac:dyDescent="0.25">
      <c r="A5651" s="264">
        <v>102296</v>
      </c>
      <c r="B5651" s="264" t="s">
        <v>9418</v>
      </c>
      <c r="C5651" s="264" t="s">
        <v>1054</v>
      </c>
      <c r="D5651" s="265">
        <v>5.41</v>
      </c>
    </row>
    <row r="5652" spans="1:4" x14ac:dyDescent="0.25">
      <c r="A5652" s="264">
        <v>102297</v>
      </c>
      <c r="B5652" s="264" t="s">
        <v>9419</v>
      </c>
      <c r="C5652" s="264" t="s">
        <v>1054</v>
      </c>
      <c r="D5652" s="265">
        <v>5.29</v>
      </c>
    </row>
    <row r="5653" spans="1:4" x14ac:dyDescent="0.25">
      <c r="A5653" s="264">
        <v>102298</v>
      </c>
      <c r="B5653" s="264" t="s">
        <v>9420</v>
      </c>
      <c r="C5653" s="264" t="s">
        <v>1054</v>
      </c>
      <c r="D5653" s="265">
        <v>17.010000000000002</v>
      </c>
    </row>
    <row r="5654" spans="1:4" x14ac:dyDescent="0.25">
      <c r="A5654" s="264">
        <v>102299</v>
      </c>
      <c r="B5654" s="264" t="s">
        <v>9421</v>
      </c>
      <c r="C5654" s="264" t="s">
        <v>1054</v>
      </c>
      <c r="D5654" s="265">
        <v>14.44</v>
      </c>
    </row>
    <row r="5655" spans="1:4" x14ac:dyDescent="0.25">
      <c r="A5655" s="264">
        <v>102300</v>
      </c>
      <c r="B5655" s="264" t="s">
        <v>9422</v>
      </c>
      <c r="C5655" s="264" t="s">
        <v>1054</v>
      </c>
      <c r="D5655" s="265">
        <v>14.27</v>
      </c>
    </row>
    <row r="5656" spans="1:4" x14ac:dyDescent="0.25">
      <c r="A5656" s="264">
        <v>102301</v>
      </c>
      <c r="B5656" s="264" t="s">
        <v>9423</v>
      </c>
      <c r="C5656" s="264" t="s">
        <v>1054</v>
      </c>
      <c r="D5656" s="265">
        <v>12.97</v>
      </c>
    </row>
    <row r="5657" spans="1:4" x14ac:dyDescent="0.25">
      <c r="A5657" s="264">
        <v>102302</v>
      </c>
      <c r="B5657" s="264" t="s">
        <v>9424</v>
      </c>
      <c r="C5657" s="264" t="s">
        <v>1054</v>
      </c>
      <c r="D5657" s="265">
        <v>9.3800000000000008</v>
      </c>
    </row>
    <row r="5658" spans="1:4" x14ac:dyDescent="0.25">
      <c r="A5658" s="264">
        <v>102303</v>
      </c>
      <c r="B5658" s="264" t="s">
        <v>9425</v>
      </c>
      <c r="C5658" s="264" t="s">
        <v>1054</v>
      </c>
      <c r="D5658" s="265">
        <v>7.96</v>
      </c>
    </row>
    <row r="5659" spans="1:4" x14ac:dyDescent="0.25">
      <c r="A5659" s="264">
        <v>102304</v>
      </c>
      <c r="B5659" s="264" t="s">
        <v>9426</v>
      </c>
      <c r="C5659" s="264" t="s">
        <v>1054</v>
      </c>
      <c r="D5659" s="265">
        <v>7.85</v>
      </c>
    </row>
    <row r="5660" spans="1:4" x14ac:dyDescent="0.25">
      <c r="A5660" s="264">
        <v>102305</v>
      </c>
      <c r="B5660" s="264" t="s">
        <v>9427</v>
      </c>
      <c r="C5660" s="264" t="s">
        <v>1054</v>
      </c>
      <c r="D5660" s="265">
        <v>7.16</v>
      </c>
    </row>
    <row r="5661" spans="1:4" x14ac:dyDescent="0.25">
      <c r="A5661" s="264">
        <v>102306</v>
      </c>
      <c r="B5661" s="264" t="s">
        <v>9428</v>
      </c>
      <c r="C5661" s="264" t="s">
        <v>1054</v>
      </c>
      <c r="D5661" s="265">
        <v>14.83</v>
      </c>
    </row>
    <row r="5662" spans="1:4" x14ac:dyDescent="0.25">
      <c r="A5662" s="264">
        <v>102307</v>
      </c>
      <c r="B5662" s="264" t="s">
        <v>9429</v>
      </c>
      <c r="C5662" s="264" t="s">
        <v>1054</v>
      </c>
      <c r="D5662" s="265">
        <v>13.16</v>
      </c>
    </row>
    <row r="5663" spans="1:4" x14ac:dyDescent="0.25">
      <c r="A5663" s="264">
        <v>102308</v>
      </c>
      <c r="B5663" s="264" t="s">
        <v>9430</v>
      </c>
      <c r="C5663" s="264" t="s">
        <v>1054</v>
      </c>
      <c r="D5663" s="265">
        <v>12.75</v>
      </c>
    </row>
    <row r="5664" spans="1:4" x14ac:dyDescent="0.25">
      <c r="A5664" s="264">
        <v>102309</v>
      </c>
      <c r="B5664" s="264" t="s">
        <v>9431</v>
      </c>
      <c r="C5664" s="264" t="s">
        <v>1054</v>
      </c>
      <c r="D5664" s="265">
        <v>12.07</v>
      </c>
    </row>
    <row r="5665" spans="1:4" x14ac:dyDescent="0.25">
      <c r="A5665" s="264">
        <v>102310</v>
      </c>
      <c r="B5665" s="264" t="s">
        <v>9432</v>
      </c>
      <c r="C5665" s="264" t="s">
        <v>1054</v>
      </c>
      <c r="D5665" s="265">
        <v>11.72</v>
      </c>
    </row>
    <row r="5666" spans="1:4" x14ac:dyDescent="0.25">
      <c r="A5666" s="264">
        <v>102311</v>
      </c>
      <c r="B5666" s="264" t="s">
        <v>9433</v>
      </c>
      <c r="C5666" s="264" t="s">
        <v>1054</v>
      </c>
      <c r="D5666" s="265">
        <v>11.49</v>
      </c>
    </row>
    <row r="5667" spans="1:4" x14ac:dyDescent="0.25">
      <c r="A5667" s="264">
        <v>102312</v>
      </c>
      <c r="B5667" s="264" t="s">
        <v>9434</v>
      </c>
      <c r="C5667" s="264" t="s">
        <v>1054</v>
      </c>
      <c r="D5667" s="265">
        <v>11.05</v>
      </c>
    </row>
    <row r="5668" spans="1:4" x14ac:dyDescent="0.25">
      <c r="A5668" s="264">
        <v>102313</v>
      </c>
      <c r="B5668" s="264" t="s">
        <v>9435</v>
      </c>
      <c r="C5668" s="264" t="s">
        <v>1054</v>
      </c>
      <c r="D5668" s="265">
        <v>10.79</v>
      </c>
    </row>
    <row r="5669" spans="1:4" x14ac:dyDescent="0.25">
      <c r="A5669" s="264">
        <v>102314</v>
      </c>
      <c r="B5669" s="264" t="s">
        <v>9436</v>
      </c>
      <c r="C5669" s="264" t="s">
        <v>1054</v>
      </c>
      <c r="D5669" s="265">
        <v>8.18</v>
      </c>
    </row>
    <row r="5670" spans="1:4" x14ac:dyDescent="0.25">
      <c r="A5670" s="264">
        <v>102315</v>
      </c>
      <c r="B5670" s="264" t="s">
        <v>9437</v>
      </c>
      <c r="C5670" s="264" t="s">
        <v>1054</v>
      </c>
      <c r="D5670" s="265">
        <v>7.26</v>
      </c>
    </row>
    <row r="5671" spans="1:4" x14ac:dyDescent="0.25">
      <c r="A5671" s="264">
        <v>102316</v>
      </c>
      <c r="B5671" s="264" t="s">
        <v>9438</v>
      </c>
      <c r="C5671" s="264" t="s">
        <v>1054</v>
      </c>
      <c r="D5671" s="265">
        <v>7.04</v>
      </c>
    </row>
    <row r="5672" spans="1:4" x14ac:dyDescent="0.25">
      <c r="A5672" s="264">
        <v>102317</v>
      </c>
      <c r="B5672" s="264" t="s">
        <v>9439</v>
      </c>
      <c r="C5672" s="264" t="s">
        <v>1054</v>
      </c>
      <c r="D5672" s="265">
        <v>6.64</v>
      </c>
    </row>
    <row r="5673" spans="1:4" x14ac:dyDescent="0.25">
      <c r="A5673" s="264">
        <v>102318</v>
      </c>
      <c r="B5673" s="264" t="s">
        <v>9440</v>
      </c>
      <c r="C5673" s="264" t="s">
        <v>1054</v>
      </c>
      <c r="D5673" s="265">
        <v>6.47</v>
      </c>
    </row>
    <row r="5674" spans="1:4" x14ac:dyDescent="0.25">
      <c r="A5674" s="264">
        <v>102319</v>
      </c>
      <c r="B5674" s="264" t="s">
        <v>9441</v>
      </c>
      <c r="C5674" s="264" t="s">
        <v>1054</v>
      </c>
      <c r="D5674" s="265">
        <v>6.33</v>
      </c>
    </row>
    <row r="5675" spans="1:4" x14ac:dyDescent="0.25">
      <c r="A5675" s="264">
        <v>102320</v>
      </c>
      <c r="B5675" s="264" t="s">
        <v>9442</v>
      </c>
      <c r="C5675" s="264" t="s">
        <v>1054</v>
      </c>
      <c r="D5675" s="265">
        <v>6.08</v>
      </c>
    </row>
    <row r="5676" spans="1:4" x14ac:dyDescent="0.25">
      <c r="A5676" s="264">
        <v>102321</v>
      </c>
      <c r="B5676" s="264" t="s">
        <v>9443</v>
      </c>
      <c r="C5676" s="264" t="s">
        <v>1054</v>
      </c>
      <c r="D5676" s="265">
        <v>5.97</v>
      </c>
    </row>
    <row r="5677" spans="1:4" x14ac:dyDescent="0.25">
      <c r="A5677" s="264">
        <v>102322</v>
      </c>
      <c r="B5677" s="264" t="s">
        <v>9444</v>
      </c>
      <c r="C5677" s="264" t="s">
        <v>1054</v>
      </c>
      <c r="D5677" s="265">
        <v>19.14</v>
      </c>
    </row>
    <row r="5678" spans="1:4" x14ac:dyDescent="0.25">
      <c r="A5678" s="264">
        <v>102323</v>
      </c>
      <c r="B5678" s="264" t="s">
        <v>9445</v>
      </c>
      <c r="C5678" s="264" t="s">
        <v>1054</v>
      </c>
      <c r="D5678" s="265">
        <v>16.25</v>
      </c>
    </row>
    <row r="5679" spans="1:4" x14ac:dyDescent="0.25">
      <c r="A5679" s="264">
        <v>102324</v>
      </c>
      <c r="B5679" s="264" t="s">
        <v>9446</v>
      </c>
      <c r="C5679" s="264" t="s">
        <v>1054</v>
      </c>
      <c r="D5679" s="265">
        <v>16.05</v>
      </c>
    </row>
    <row r="5680" spans="1:4" x14ac:dyDescent="0.25">
      <c r="A5680" s="264">
        <v>102325</v>
      </c>
      <c r="B5680" s="264" t="s">
        <v>9447</v>
      </c>
      <c r="C5680" s="264" t="s">
        <v>1054</v>
      </c>
      <c r="D5680" s="265">
        <v>14.6</v>
      </c>
    </row>
    <row r="5681" spans="1:4" x14ac:dyDescent="0.25">
      <c r="A5681" s="264">
        <v>102326</v>
      </c>
      <c r="B5681" s="264" t="s">
        <v>9448</v>
      </c>
      <c r="C5681" s="264" t="s">
        <v>1054</v>
      </c>
      <c r="D5681" s="265">
        <v>10.57</v>
      </c>
    </row>
    <row r="5682" spans="1:4" x14ac:dyDescent="0.25">
      <c r="A5682" s="264">
        <v>102327</v>
      </c>
      <c r="B5682" s="264" t="s">
        <v>9449</v>
      </c>
      <c r="C5682" s="264" t="s">
        <v>1054</v>
      </c>
      <c r="D5682" s="265">
        <v>8.9700000000000006</v>
      </c>
    </row>
    <row r="5683" spans="1:4" x14ac:dyDescent="0.25">
      <c r="A5683" s="264">
        <v>102328</v>
      </c>
      <c r="B5683" s="264" t="s">
        <v>9450</v>
      </c>
      <c r="C5683" s="264" t="s">
        <v>1054</v>
      </c>
      <c r="D5683" s="265">
        <v>8.85</v>
      </c>
    </row>
    <row r="5684" spans="1:4" x14ac:dyDescent="0.25">
      <c r="A5684" s="264">
        <v>102329</v>
      </c>
      <c r="B5684" s="264" t="s">
        <v>9451</v>
      </c>
      <c r="C5684" s="264" t="s">
        <v>1054</v>
      </c>
      <c r="D5684" s="265">
        <v>8.06</v>
      </c>
    </row>
    <row r="5685" spans="1:4" x14ac:dyDescent="0.25">
      <c r="A5685" s="264">
        <v>94304</v>
      </c>
      <c r="B5685" s="264" t="s">
        <v>9452</v>
      </c>
      <c r="C5685" s="264" t="s">
        <v>1054</v>
      </c>
      <c r="D5685" s="265">
        <v>66.17</v>
      </c>
    </row>
    <row r="5686" spans="1:4" x14ac:dyDescent="0.25">
      <c r="A5686" s="264">
        <v>94305</v>
      </c>
      <c r="B5686" s="264" t="s">
        <v>9453</v>
      </c>
      <c r="C5686" s="264" t="s">
        <v>1054</v>
      </c>
      <c r="D5686" s="265">
        <v>62.28</v>
      </c>
    </row>
    <row r="5687" spans="1:4" x14ac:dyDescent="0.25">
      <c r="A5687" s="264">
        <v>94306</v>
      </c>
      <c r="B5687" s="264" t="s">
        <v>9454</v>
      </c>
      <c r="C5687" s="264" t="s">
        <v>1054</v>
      </c>
      <c r="D5687" s="265">
        <v>57.35</v>
      </c>
    </row>
    <row r="5688" spans="1:4" x14ac:dyDescent="0.25">
      <c r="A5688" s="264">
        <v>94307</v>
      </c>
      <c r="B5688" s="264" t="s">
        <v>9455</v>
      </c>
      <c r="C5688" s="264" t="s">
        <v>1054</v>
      </c>
      <c r="D5688" s="265">
        <v>58.47</v>
      </c>
    </row>
    <row r="5689" spans="1:4" x14ac:dyDescent="0.25">
      <c r="A5689" s="264">
        <v>94308</v>
      </c>
      <c r="B5689" s="264" t="s">
        <v>9456</v>
      </c>
      <c r="C5689" s="264" t="s">
        <v>1054</v>
      </c>
      <c r="D5689" s="265">
        <v>55.47</v>
      </c>
    </row>
    <row r="5690" spans="1:4" x14ac:dyDescent="0.25">
      <c r="A5690" s="264">
        <v>94309</v>
      </c>
      <c r="B5690" s="264" t="s">
        <v>9457</v>
      </c>
      <c r="C5690" s="264" t="s">
        <v>1054</v>
      </c>
      <c r="D5690" s="265">
        <v>56.83</v>
      </c>
    </row>
    <row r="5691" spans="1:4" x14ac:dyDescent="0.25">
      <c r="A5691" s="264">
        <v>94310</v>
      </c>
      <c r="B5691" s="264" t="s">
        <v>9458</v>
      </c>
      <c r="C5691" s="264" t="s">
        <v>1054</v>
      </c>
      <c r="D5691" s="265">
        <v>54.51</v>
      </c>
    </row>
    <row r="5692" spans="1:4" x14ac:dyDescent="0.25">
      <c r="A5692" s="264">
        <v>94315</v>
      </c>
      <c r="B5692" s="264" t="s">
        <v>9459</v>
      </c>
      <c r="C5692" s="264" t="s">
        <v>1054</v>
      </c>
      <c r="D5692" s="265">
        <v>74.510000000000005</v>
      </c>
    </row>
    <row r="5693" spans="1:4" x14ac:dyDescent="0.25">
      <c r="A5693" s="264">
        <v>94316</v>
      </c>
      <c r="B5693" s="264" t="s">
        <v>9460</v>
      </c>
      <c r="C5693" s="264" t="s">
        <v>1054</v>
      </c>
      <c r="D5693" s="265">
        <v>65.319999999999993</v>
      </c>
    </row>
    <row r="5694" spans="1:4" x14ac:dyDescent="0.25">
      <c r="A5694" s="264">
        <v>94317</v>
      </c>
      <c r="B5694" s="264" t="s">
        <v>9461</v>
      </c>
      <c r="C5694" s="264" t="s">
        <v>1054</v>
      </c>
      <c r="D5694" s="265">
        <v>61.26</v>
      </c>
    </row>
    <row r="5695" spans="1:4" x14ac:dyDescent="0.25">
      <c r="A5695" s="264">
        <v>94318</v>
      </c>
      <c r="B5695" s="264" t="s">
        <v>9462</v>
      </c>
      <c r="C5695" s="264" t="s">
        <v>1054</v>
      </c>
      <c r="D5695" s="265">
        <v>56.03</v>
      </c>
    </row>
    <row r="5696" spans="1:4" x14ac:dyDescent="0.25">
      <c r="A5696" s="264">
        <v>94319</v>
      </c>
      <c r="B5696" s="264" t="s">
        <v>9463</v>
      </c>
      <c r="C5696" s="264" t="s">
        <v>1054</v>
      </c>
      <c r="D5696" s="265">
        <v>76.489999999999995</v>
      </c>
    </row>
    <row r="5697" spans="1:4" x14ac:dyDescent="0.25">
      <c r="A5697" s="264">
        <v>94327</v>
      </c>
      <c r="B5697" s="264" t="s">
        <v>9464</v>
      </c>
      <c r="C5697" s="264" t="s">
        <v>1054</v>
      </c>
      <c r="D5697" s="265">
        <v>71.06</v>
      </c>
    </row>
    <row r="5698" spans="1:4" x14ac:dyDescent="0.25">
      <c r="A5698" s="264">
        <v>94328</v>
      </c>
      <c r="B5698" s="264" t="s">
        <v>9465</v>
      </c>
      <c r="C5698" s="264" t="s">
        <v>1054</v>
      </c>
      <c r="D5698" s="265">
        <v>67.17</v>
      </c>
    </row>
    <row r="5699" spans="1:4" x14ac:dyDescent="0.25">
      <c r="A5699" s="264">
        <v>94329</v>
      </c>
      <c r="B5699" s="264" t="s">
        <v>9466</v>
      </c>
      <c r="C5699" s="264" t="s">
        <v>1054</v>
      </c>
      <c r="D5699" s="265">
        <v>62.24</v>
      </c>
    </row>
    <row r="5700" spans="1:4" x14ac:dyDescent="0.25">
      <c r="A5700" s="264">
        <v>94330</v>
      </c>
      <c r="B5700" s="264" t="s">
        <v>9467</v>
      </c>
      <c r="C5700" s="264" t="s">
        <v>1054</v>
      </c>
      <c r="D5700" s="265">
        <v>63.36</v>
      </c>
    </row>
    <row r="5701" spans="1:4" x14ac:dyDescent="0.25">
      <c r="A5701" s="264">
        <v>94331</v>
      </c>
      <c r="B5701" s="264" t="s">
        <v>9468</v>
      </c>
      <c r="C5701" s="264" t="s">
        <v>1054</v>
      </c>
      <c r="D5701" s="265">
        <v>60.36</v>
      </c>
    </row>
    <row r="5702" spans="1:4" x14ac:dyDescent="0.25">
      <c r="A5702" s="264">
        <v>94332</v>
      </c>
      <c r="B5702" s="264" t="s">
        <v>9469</v>
      </c>
      <c r="C5702" s="264" t="s">
        <v>1054</v>
      </c>
      <c r="D5702" s="265">
        <v>61.72</v>
      </c>
    </row>
    <row r="5703" spans="1:4" x14ac:dyDescent="0.25">
      <c r="A5703" s="264">
        <v>94333</v>
      </c>
      <c r="B5703" s="264" t="s">
        <v>9470</v>
      </c>
      <c r="C5703" s="264" t="s">
        <v>1054</v>
      </c>
      <c r="D5703" s="265">
        <v>59.4</v>
      </c>
    </row>
    <row r="5704" spans="1:4" x14ac:dyDescent="0.25">
      <c r="A5704" s="264">
        <v>94338</v>
      </c>
      <c r="B5704" s="264" t="s">
        <v>9471</v>
      </c>
      <c r="C5704" s="264" t="s">
        <v>1054</v>
      </c>
      <c r="D5704" s="265">
        <v>79.400000000000006</v>
      </c>
    </row>
    <row r="5705" spans="1:4" x14ac:dyDescent="0.25">
      <c r="A5705" s="264">
        <v>94339</v>
      </c>
      <c r="B5705" s="264" t="s">
        <v>9472</v>
      </c>
      <c r="C5705" s="264" t="s">
        <v>1054</v>
      </c>
      <c r="D5705" s="265">
        <v>70.209999999999994</v>
      </c>
    </row>
    <row r="5706" spans="1:4" x14ac:dyDescent="0.25">
      <c r="A5706" s="264">
        <v>94340</v>
      </c>
      <c r="B5706" s="264" t="s">
        <v>9473</v>
      </c>
      <c r="C5706" s="264" t="s">
        <v>1054</v>
      </c>
      <c r="D5706" s="265">
        <v>66.150000000000006</v>
      </c>
    </row>
    <row r="5707" spans="1:4" x14ac:dyDescent="0.25">
      <c r="A5707" s="264">
        <v>94341</v>
      </c>
      <c r="B5707" s="264" t="s">
        <v>9474</v>
      </c>
      <c r="C5707" s="264" t="s">
        <v>1054</v>
      </c>
      <c r="D5707" s="265">
        <v>60.92</v>
      </c>
    </row>
    <row r="5708" spans="1:4" x14ac:dyDescent="0.25">
      <c r="A5708" s="264">
        <v>94342</v>
      </c>
      <c r="B5708" s="264" t="s">
        <v>9475</v>
      </c>
      <c r="C5708" s="264" t="s">
        <v>1054</v>
      </c>
      <c r="D5708" s="265">
        <v>81.38</v>
      </c>
    </row>
    <row r="5709" spans="1:4" x14ac:dyDescent="0.25">
      <c r="A5709" s="264">
        <v>96385</v>
      </c>
      <c r="B5709" s="264" t="s">
        <v>9476</v>
      </c>
      <c r="C5709" s="264" t="s">
        <v>1054</v>
      </c>
      <c r="D5709" s="265">
        <v>11.01</v>
      </c>
    </row>
    <row r="5710" spans="1:4" x14ac:dyDescent="0.25">
      <c r="A5710" s="264">
        <v>96386</v>
      </c>
      <c r="B5710" s="264" t="s">
        <v>9477</v>
      </c>
      <c r="C5710" s="264" t="s">
        <v>1054</v>
      </c>
      <c r="D5710" s="265">
        <v>8</v>
      </c>
    </row>
    <row r="5711" spans="1:4" x14ac:dyDescent="0.25">
      <c r="A5711" s="264">
        <v>93360</v>
      </c>
      <c r="B5711" s="264" t="s">
        <v>9478</v>
      </c>
      <c r="C5711" s="264" t="s">
        <v>1054</v>
      </c>
      <c r="D5711" s="265">
        <v>21.92</v>
      </c>
    </row>
    <row r="5712" spans="1:4" x14ac:dyDescent="0.25">
      <c r="A5712" s="264">
        <v>93361</v>
      </c>
      <c r="B5712" s="264" t="s">
        <v>9479</v>
      </c>
      <c r="C5712" s="264" t="s">
        <v>1054</v>
      </c>
      <c r="D5712" s="265">
        <v>18.149999999999999</v>
      </c>
    </row>
    <row r="5713" spans="1:4" x14ac:dyDescent="0.25">
      <c r="A5713" s="264">
        <v>93362</v>
      </c>
      <c r="B5713" s="264" t="s">
        <v>9480</v>
      </c>
      <c r="C5713" s="264" t="s">
        <v>1054</v>
      </c>
      <c r="D5713" s="265">
        <v>13.11</v>
      </c>
    </row>
    <row r="5714" spans="1:4" x14ac:dyDescent="0.25">
      <c r="A5714" s="264">
        <v>93363</v>
      </c>
      <c r="B5714" s="264" t="s">
        <v>9481</v>
      </c>
      <c r="C5714" s="264" t="s">
        <v>1054</v>
      </c>
      <c r="D5714" s="265">
        <v>14.23</v>
      </c>
    </row>
    <row r="5715" spans="1:4" x14ac:dyDescent="0.25">
      <c r="A5715" s="264">
        <v>93364</v>
      </c>
      <c r="B5715" s="264" t="s">
        <v>9482</v>
      </c>
      <c r="C5715" s="264" t="s">
        <v>1054</v>
      </c>
      <c r="D5715" s="265">
        <v>11.21</v>
      </c>
    </row>
    <row r="5716" spans="1:4" x14ac:dyDescent="0.25">
      <c r="A5716" s="264">
        <v>93365</v>
      </c>
      <c r="B5716" s="264" t="s">
        <v>9483</v>
      </c>
      <c r="C5716" s="264" t="s">
        <v>1054</v>
      </c>
      <c r="D5716" s="265">
        <v>12.49</v>
      </c>
    </row>
    <row r="5717" spans="1:4" x14ac:dyDescent="0.25">
      <c r="A5717" s="264">
        <v>93366</v>
      </c>
      <c r="B5717" s="264" t="s">
        <v>9484</v>
      </c>
      <c r="C5717" s="264" t="s">
        <v>1054</v>
      </c>
      <c r="D5717" s="265">
        <v>10.28</v>
      </c>
    </row>
    <row r="5718" spans="1:4" x14ac:dyDescent="0.25">
      <c r="A5718" s="264">
        <v>93367</v>
      </c>
      <c r="B5718" s="264" t="s">
        <v>9485</v>
      </c>
      <c r="C5718" s="264" t="s">
        <v>1054</v>
      </c>
      <c r="D5718" s="265">
        <v>20.52</v>
      </c>
    </row>
    <row r="5719" spans="1:4" x14ac:dyDescent="0.25">
      <c r="A5719" s="264">
        <v>93368</v>
      </c>
      <c r="B5719" s="264" t="s">
        <v>9486</v>
      </c>
      <c r="C5719" s="264" t="s">
        <v>1054</v>
      </c>
      <c r="D5719" s="265">
        <v>16.649999999999999</v>
      </c>
    </row>
    <row r="5720" spans="1:4" x14ac:dyDescent="0.25">
      <c r="A5720" s="264">
        <v>93369</v>
      </c>
      <c r="B5720" s="264" t="s">
        <v>9487</v>
      </c>
      <c r="C5720" s="264" t="s">
        <v>1054</v>
      </c>
      <c r="D5720" s="265">
        <v>11.71</v>
      </c>
    </row>
    <row r="5721" spans="1:4" x14ac:dyDescent="0.25">
      <c r="A5721" s="264">
        <v>93370</v>
      </c>
      <c r="B5721" s="264" t="s">
        <v>9488</v>
      </c>
      <c r="C5721" s="264" t="s">
        <v>1054</v>
      </c>
      <c r="D5721" s="265">
        <v>12.84</v>
      </c>
    </row>
    <row r="5722" spans="1:4" x14ac:dyDescent="0.25">
      <c r="A5722" s="264">
        <v>93371</v>
      </c>
      <c r="B5722" s="264" t="s">
        <v>9489</v>
      </c>
      <c r="C5722" s="264" t="s">
        <v>1054</v>
      </c>
      <c r="D5722" s="265">
        <v>9.84</v>
      </c>
    </row>
    <row r="5723" spans="1:4" x14ac:dyDescent="0.25">
      <c r="A5723" s="264">
        <v>93372</v>
      </c>
      <c r="B5723" s="264" t="s">
        <v>9490</v>
      </c>
      <c r="C5723" s="264" t="s">
        <v>1054</v>
      </c>
      <c r="D5723" s="265">
        <v>11.19</v>
      </c>
    </row>
    <row r="5724" spans="1:4" x14ac:dyDescent="0.25">
      <c r="A5724" s="264">
        <v>93373</v>
      </c>
      <c r="B5724" s="264" t="s">
        <v>9491</v>
      </c>
      <c r="C5724" s="264" t="s">
        <v>1054</v>
      </c>
      <c r="D5724" s="265">
        <v>8.89</v>
      </c>
    </row>
    <row r="5725" spans="1:4" x14ac:dyDescent="0.25">
      <c r="A5725" s="264">
        <v>93374</v>
      </c>
      <c r="B5725" s="264" t="s">
        <v>9492</v>
      </c>
      <c r="C5725" s="264" t="s">
        <v>1054</v>
      </c>
      <c r="D5725" s="265">
        <v>26.31</v>
      </c>
    </row>
    <row r="5726" spans="1:4" x14ac:dyDescent="0.25">
      <c r="A5726" s="264">
        <v>93375</v>
      </c>
      <c r="B5726" s="264" t="s">
        <v>9493</v>
      </c>
      <c r="C5726" s="264" t="s">
        <v>1054</v>
      </c>
      <c r="D5726" s="265">
        <v>20.29</v>
      </c>
    </row>
    <row r="5727" spans="1:4" x14ac:dyDescent="0.25">
      <c r="A5727" s="264">
        <v>93376</v>
      </c>
      <c r="B5727" s="264" t="s">
        <v>9494</v>
      </c>
      <c r="C5727" s="264" t="s">
        <v>1054</v>
      </c>
      <c r="D5727" s="265">
        <v>16.59</v>
      </c>
    </row>
    <row r="5728" spans="1:4" x14ac:dyDescent="0.25">
      <c r="A5728" s="264">
        <v>93377</v>
      </c>
      <c r="B5728" s="264" t="s">
        <v>9495</v>
      </c>
      <c r="C5728" s="264" t="s">
        <v>1054</v>
      </c>
      <c r="D5728" s="265">
        <v>11.09</v>
      </c>
    </row>
    <row r="5729" spans="1:4" x14ac:dyDescent="0.25">
      <c r="A5729" s="264">
        <v>93378</v>
      </c>
      <c r="B5729" s="264" t="s">
        <v>9496</v>
      </c>
      <c r="C5729" s="264" t="s">
        <v>1054</v>
      </c>
      <c r="D5729" s="265">
        <v>24.65</v>
      </c>
    </row>
    <row r="5730" spans="1:4" x14ac:dyDescent="0.25">
      <c r="A5730" s="264">
        <v>93379</v>
      </c>
      <c r="B5730" s="264" t="s">
        <v>9497</v>
      </c>
      <c r="C5730" s="264" t="s">
        <v>1054</v>
      </c>
      <c r="D5730" s="265">
        <v>19.02</v>
      </c>
    </row>
    <row r="5731" spans="1:4" x14ac:dyDescent="0.25">
      <c r="A5731" s="264">
        <v>93380</v>
      </c>
      <c r="B5731" s="264" t="s">
        <v>9498</v>
      </c>
      <c r="C5731" s="264" t="s">
        <v>1054</v>
      </c>
      <c r="D5731" s="265">
        <v>15.6</v>
      </c>
    </row>
    <row r="5732" spans="1:4" x14ac:dyDescent="0.25">
      <c r="A5732" s="264">
        <v>93381</v>
      </c>
      <c r="B5732" s="264" t="s">
        <v>9499</v>
      </c>
      <c r="C5732" s="264" t="s">
        <v>1054</v>
      </c>
      <c r="D5732" s="265">
        <v>10.39</v>
      </c>
    </row>
    <row r="5733" spans="1:4" x14ac:dyDescent="0.25">
      <c r="A5733" s="264">
        <v>93382</v>
      </c>
      <c r="B5733" s="264" t="s">
        <v>9500</v>
      </c>
      <c r="C5733" s="264" t="s">
        <v>1054</v>
      </c>
      <c r="D5733" s="265">
        <v>30.85</v>
      </c>
    </row>
    <row r="5734" spans="1:4" x14ac:dyDescent="0.25">
      <c r="A5734" s="264">
        <v>96995</v>
      </c>
      <c r="B5734" s="264" t="s">
        <v>9501</v>
      </c>
      <c r="C5734" s="264" t="s">
        <v>1054</v>
      </c>
      <c r="D5734" s="265">
        <v>44.44</v>
      </c>
    </row>
    <row r="5735" spans="1:4" x14ac:dyDescent="0.25">
      <c r="A5735" s="264">
        <v>97916</v>
      </c>
      <c r="B5735" s="264" t="s">
        <v>9502</v>
      </c>
      <c r="C5735" s="264" t="s">
        <v>9503</v>
      </c>
      <c r="D5735" s="265">
        <v>2.2799999999999998</v>
      </c>
    </row>
    <row r="5736" spans="1:4" x14ac:dyDescent="0.25">
      <c r="A5736" s="264">
        <v>97917</v>
      </c>
      <c r="B5736" s="264" t="s">
        <v>9504</v>
      </c>
      <c r="C5736" s="264" t="s">
        <v>9503</v>
      </c>
      <c r="D5736" s="265">
        <v>1.97</v>
      </c>
    </row>
    <row r="5737" spans="1:4" x14ac:dyDescent="0.25">
      <c r="A5737" s="264">
        <v>97918</v>
      </c>
      <c r="B5737" s="264" t="s">
        <v>9505</v>
      </c>
      <c r="C5737" s="264" t="s">
        <v>9503</v>
      </c>
      <c r="D5737" s="265">
        <v>1.81</v>
      </c>
    </row>
    <row r="5738" spans="1:4" x14ac:dyDescent="0.25">
      <c r="A5738" s="264">
        <v>97919</v>
      </c>
      <c r="B5738" s="264" t="s">
        <v>9506</v>
      </c>
      <c r="C5738" s="264" t="s">
        <v>9503</v>
      </c>
      <c r="D5738" s="265">
        <v>0.71</v>
      </c>
    </row>
    <row r="5739" spans="1:4" x14ac:dyDescent="0.25">
      <c r="A5739" s="264">
        <v>101616</v>
      </c>
      <c r="B5739" s="264" t="s">
        <v>9507</v>
      </c>
      <c r="C5739" s="264" t="s">
        <v>716</v>
      </c>
      <c r="D5739" s="265">
        <v>5.52</v>
      </c>
    </row>
    <row r="5740" spans="1:4" x14ac:dyDescent="0.25">
      <c r="A5740" s="264">
        <v>101617</v>
      </c>
      <c r="B5740" s="264" t="s">
        <v>9508</v>
      </c>
      <c r="C5740" s="264" t="s">
        <v>716</v>
      </c>
      <c r="D5740" s="265">
        <v>2.71</v>
      </c>
    </row>
    <row r="5741" spans="1:4" x14ac:dyDescent="0.25">
      <c r="A5741" s="264">
        <v>101618</v>
      </c>
      <c r="B5741" s="264" t="s">
        <v>9509</v>
      </c>
      <c r="C5741" s="264" t="s">
        <v>1054</v>
      </c>
      <c r="D5741" s="265">
        <v>198.46</v>
      </c>
    </row>
    <row r="5742" spans="1:4" x14ac:dyDescent="0.25">
      <c r="A5742" s="264">
        <v>101619</v>
      </c>
      <c r="B5742" s="264" t="s">
        <v>9510</v>
      </c>
      <c r="C5742" s="264" t="s">
        <v>1054</v>
      </c>
      <c r="D5742" s="265">
        <v>308.42</v>
      </c>
    </row>
    <row r="5743" spans="1:4" x14ac:dyDescent="0.25">
      <c r="A5743" s="264">
        <v>101620</v>
      </c>
      <c r="B5743" s="264" t="s">
        <v>9511</v>
      </c>
      <c r="C5743" s="264" t="s">
        <v>1054</v>
      </c>
      <c r="D5743" s="265">
        <v>176.06</v>
      </c>
    </row>
    <row r="5744" spans="1:4" x14ac:dyDescent="0.25">
      <c r="A5744" s="264">
        <v>101621</v>
      </c>
      <c r="B5744" s="264" t="s">
        <v>9512</v>
      </c>
      <c r="C5744" s="264" t="s">
        <v>1054</v>
      </c>
      <c r="D5744" s="265">
        <v>286.02</v>
      </c>
    </row>
    <row r="5745" spans="1:4" x14ac:dyDescent="0.25">
      <c r="A5745" s="264">
        <v>101622</v>
      </c>
      <c r="B5745" s="264" t="s">
        <v>9513</v>
      </c>
      <c r="C5745" s="264" t="s">
        <v>1054</v>
      </c>
      <c r="D5745" s="265">
        <v>178.92</v>
      </c>
    </row>
    <row r="5746" spans="1:4" x14ac:dyDescent="0.25">
      <c r="A5746" s="264">
        <v>101623</v>
      </c>
      <c r="B5746" s="264" t="s">
        <v>9514</v>
      </c>
      <c r="C5746" s="264" t="s">
        <v>1054</v>
      </c>
      <c r="D5746" s="265">
        <v>284.33999999999997</v>
      </c>
    </row>
    <row r="5747" spans="1:4" x14ac:dyDescent="0.25">
      <c r="A5747" s="264">
        <v>101624</v>
      </c>
      <c r="B5747" s="264" t="s">
        <v>9515</v>
      </c>
      <c r="C5747" s="264" t="s">
        <v>1054</v>
      </c>
      <c r="D5747" s="265">
        <v>241.87</v>
      </c>
    </row>
    <row r="5748" spans="1:4" x14ac:dyDescent="0.25">
      <c r="A5748" s="264">
        <v>101625</v>
      </c>
      <c r="B5748" s="264" t="s">
        <v>9516</v>
      </c>
      <c r="C5748" s="264" t="s">
        <v>1054</v>
      </c>
      <c r="D5748" s="265">
        <v>141.79</v>
      </c>
    </row>
    <row r="5749" spans="1:4" x14ac:dyDescent="0.25">
      <c r="A5749" s="264">
        <v>95606</v>
      </c>
      <c r="B5749" s="264" t="s">
        <v>9517</v>
      </c>
      <c r="C5749" s="264" t="s">
        <v>1054</v>
      </c>
      <c r="D5749" s="265">
        <v>2.13</v>
      </c>
    </row>
    <row r="5750" spans="1:4" x14ac:dyDescent="0.25">
      <c r="A5750" s="264">
        <v>101159</v>
      </c>
      <c r="B5750" s="264" t="s">
        <v>9518</v>
      </c>
      <c r="C5750" s="264" t="s">
        <v>716</v>
      </c>
      <c r="D5750" s="265">
        <v>113.5</v>
      </c>
    </row>
    <row r="5751" spans="1:4" x14ac:dyDescent="0.25">
      <c r="A5751" s="264">
        <v>103322</v>
      </c>
      <c r="B5751" s="264" t="s">
        <v>9519</v>
      </c>
      <c r="C5751" s="264" t="s">
        <v>716</v>
      </c>
      <c r="D5751" s="265">
        <v>45.92</v>
      </c>
    </row>
    <row r="5752" spans="1:4" x14ac:dyDescent="0.25">
      <c r="A5752" s="264">
        <v>103323</v>
      </c>
      <c r="B5752" s="264" t="s">
        <v>9520</v>
      </c>
      <c r="C5752" s="264" t="s">
        <v>716</v>
      </c>
      <c r="D5752" s="265">
        <v>46.91</v>
      </c>
    </row>
    <row r="5753" spans="1:4" x14ac:dyDescent="0.25">
      <c r="A5753" s="264">
        <v>103324</v>
      </c>
      <c r="B5753" s="264" t="s">
        <v>9521</v>
      </c>
      <c r="C5753" s="264" t="s">
        <v>716</v>
      </c>
      <c r="D5753" s="265">
        <v>61.99</v>
      </c>
    </row>
    <row r="5754" spans="1:4" x14ac:dyDescent="0.25">
      <c r="A5754" s="264">
        <v>103325</v>
      </c>
      <c r="B5754" s="264" t="s">
        <v>9522</v>
      </c>
      <c r="C5754" s="264" t="s">
        <v>716</v>
      </c>
      <c r="D5754" s="265">
        <v>63.12</v>
      </c>
    </row>
    <row r="5755" spans="1:4" x14ac:dyDescent="0.25">
      <c r="A5755" s="264">
        <v>103326</v>
      </c>
      <c r="B5755" s="264" t="s">
        <v>9523</v>
      </c>
      <c r="C5755" s="264" t="s">
        <v>716</v>
      </c>
      <c r="D5755" s="265">
        <v>74.86</v>
      </c>
    </row>
    <row r="5756" spans="1:4" x14ac:dyDescent="0.25">
      <c r="A5756" s="264">
        <v>103327</v>
      </c>
      <c r="B5756" s="264" t="s">
        <v>9524</v>
      </c>
      <c r="C5756" s="264" t="s">
        <v>716</v>
      </c>
      <c r="D5756" s="265">
        <v>76.180000000000007</v>
      </c>
    </row>
    <row r="5757" spans="1:4" x14ac:dyDescent="0.25">
      <c r="A5757" s="264">
        <v>103328</v>
      </c>
      <c r="B5757" s="264" t="s">
        <v>9525</v>
      </c>
      <c r="C5757" s="264" t="s">
        <v>716</v>
      </c>
      <c r="D5757" s="265">
        <v>75.78</v>
      </c>
    </row>
    <row r="5758" spans="1:4" x14ac:dyDescent="0.25">
      <c r="A5758" s="264">
        <v>103329</v>
      </c>
      <c r="B5758" s="264" t="s">
        <v>9526</v>
      </c>
      <c r="C5758" s="264" t="s">
        <v>716</v>
      </c>
      <c r="D5758" s="265">
        <v>76.650000000000006</v>
      </c>
    </row>
    <row r="5759" spans="1:4" x14ac:dyDescent="0.25">
      <c r="A5759" s="264">
        <v>103330</v>
      </c>
      <c r="B5759" s="264" t="s">
        <v>9527</v>
      </c>
      <c r="C5759" s="264" t="s">
        <v>716</v>
      </c>
      <c r="D5759" s="265">
        <v>68.16</v>
      </c>
    </row>
    <row r="5760" spans="1:4" x14ac:dyDescent="0.25">
      <c r="A5760" s="264">
        <v>103331</v>
      </c>
      <c r="B5760" s="264" t="s">
        <v>9528</v>
      </c>
      <c r="C5760" s="264" t="s">
        <v>716</v>
      </c>
      <c r="D5760" s="265">
        <v>69.099999999999994</v>
      </c>
    </row>
    <row r="5761" spans="1:4" x14ac:dyDescent="0.25">
      <c r="A5761" s="264">
        <v>103332</v>
      </c>
      <c r="B5761" s="264" t="s">
        <v>9529</v>
      </c>
      <c r="C5761" s="264" t="s">
        <v>716</v>
      </c>
      <c r="D5761" s="265">
        <v>100.16</v>
      </c>
    </row>
    <row r="5762" spans="1:4" x14ac:dyDescent="0.25">
      <c r="A5762" s="264">
        <v>103333</v>
      </c>
      <c r="B5762" s="264" t="s">
        <v>9530</v>
      </c>
      <c r="C5762" s="264" t="s">
        <v>716</v>
      </c>
      <c r="D5762" s="265">
        <v>101.17</v>
      </c>
    </row>
    <row r="5763" spans="1:4" x14ac:dyDescent="0.25">
      <c r="A5763" s="264">
        <v>103334</v>
      </c>
      <c r="B5763" s="264" t="s">
        <v>9531</v>
      </c>
      <c r="C5763" s="264" t="s">
        <v>716</v>
      </c>
      <c r="D5763" s="265">
        <v>120.67</v>
      </c>
    </row>
    <row r="5764" spans="1:4" x14ac:dyDescent="0.25">
      <c r="A5764" s="264">
        <v>103335</v>
      </c>
      <c r="B5764" s="264" t="s">
        <v>9532</v>
      </c>
      <c r="C5764" s="264" t="s">
        <v>716</v>
      </c>
      <c r="D5764" s="265">
        <v>122.43</v>
      </c>
    </row>
    <row r="5765" spans="1:4" x14ac:dyDescent="0.25">
      <c r="A5765" s="264">
        <v>103350</v>
      </c>
      <c r="B5765" s="264" t="s">
        <v>9533</v>
      </c>
      <c r="C5765" s="264" t="s">
        <v>716</v>
      </c>
      <c r="D5765" s="265">
        <v>147.07</v>
      </c>
    </row>
    <row r="5766" spans="1:4" x14ac:dyDescent="0.25">
      <c r="A5766" s="264">
        <v>103351</v>
      </c>
      <c r="B5766" s="264" t="s">
        <v>9534</v>
      </c>
      <c r="C5766" s="264" t="s">
        <v>716</v>
      </c>
      <c r="D5766" s="265">
        <v>148.35</v>
      </c>
    </row>
    <row r="5767" spans="1:4" x14ac:dyDescent="0.25">
      <c r="A5767" s="264">
        <v>103356</v>
      </c>
      <c r="B5767" s="264" t="s">
        <v>9535</v>
      </c>
      <c r="C5767" s="264" t="s">
        <v>716</v>
      </c>
      <c r="D5767" s="265">
        <v>45.77</v>
      </c>
    </row>
    <row r="5768" spans="1:4" x14ac:dyDescent="0.25">
      <c r="A5768" s="264">
        <v>103357</v>
      </c>
      <c r="B5768" s="264" t="s">
        <v>9536</v>
      </c>
      <c r="C5768" s="264" t="s">
        <v>716</v>
      </c>
      <c r="D5768" s="265">
        <v>46.51</v>
      </c>
    </row>
    <row r="5769" spans="1:4" x14ac:dyDescent="0.25">
      <c r="A5769" s="264">
        <v>89282</v>
      </c>
      <c r="B5769" s="264" t="s">
        <v>9537</v>
      </c>
      <c r="C5769" s="264" t="s">
        <v>716</v>
      </c>
      <c r="D5769" s="265">
        <v>55.1</v>
      </c>
    </row>
    <row r="5770" spans="1:4" x14ac:dyDescent="0.25">
      <c r="A5770" s="264">
        <v>89283</v>
      </c>
      <c r="B5770" s="264" t="s">
        <v>9538</v>
      </c>
      <c r="C5770" s="264" t="s">
        <v>716</v>
      </c>
      <c r="D5770" s="265">
        <v>56.23</v>
      </c>
    </row>
    <row r="5771" spans="1:4" x14ac:dyDescent="0.25">
      <c r="A5771" s="264">
        <v>89290</v>
      </c>
      <c r="B5771" s="264" t="s">
        <v>9539</v>
      </c>
      <c r="C5771" s="264" t="s">
        <v>716</v>
      </c>
      <c r="D5771" s="265">
        <v>63.21</v>
      </c>
    </row>
    <row r="5772" spans="1:4" x14ac:dyDescent="0.25">
      <c r="A5772" s="264">
        <v>89291</v>
      </c>
      <c r="B5772" s="264" t="s">
        <v>9540</v>
      </c>
      <c r="C5772" s="264" t="s">
        <v>716</v>
      </c>
      <c r="D5772" s="265">
        <v>64.459999999999994</v>
      </c>
    </row>
    <row r="5773" spans="1:4" x14ac:dyDescent="0.25">
      <c r="A5773" s="264">
        <v>89298</v>
      </c>
      <c r="B5773" s="264" t="s">
        <v>9541</v>
      </c>
      <c r="C5773" s="264" t="s">
        <v>716</v>
      </c>
      <c r="D5773" s="265">
        <v>65</v>
      </c>
    </row>
    <row r="5774" spans="1:4" x14ac:dyDescent="0.25">
      <c r="A5774" s="264">
        <v>89299</v>
      </c>
      <c r="B5774" s="264" t="s">
        <v>9542</v>
      </c>
      <c r="C5774" s="264" t="s">
        <v>716</v>
      </c>
      <c r="D5774" s="265">
        <v>66.5</v>
      </c>
    </row>
    <row r="5775" spans="1:4" x14ac:dyDescent="0.25">
      <c r="A5775" s="264">
        <v>89306</v>
      </c>
      <c r="B5775" s="264" t="s">
        <v>9543</v>
      </c>
      <c r="C5775" s="264" t="s">
        <v>716</v>
      </c>
      <c r="D5775" s="265">
        <v>77.2</v>
      </c>
    </row>
    <row r="5776" spans="1:4" x14ac:dyDescent="0.25">
      <c r="A5776" s="264">
        <v>89307</v>
      </c>
      <c r="B5776" s="264" t="s">
        <v>9544</v>
      </c>
      <c r="C5776" s="264" t="s">
        <v>716</v>
      </c>
      <c r="D5776" s="265">
        <v>78.88</v>
      </c>
    </row>
    <row r="5777" spans="1:4" x14ac:dyDescent="0.25">
      <c r="A5777" s="264">
        <v>101157</v>
      </c>
      <c r="B5777" s="264" t="s">
        <v>9545</v>
      </c>
      <c r="C5777" s="264" t="s">
        <v>716</v>
      </c>
      <c r="D5777" s="265">
        <v>63.08</v>
      </c>
    </row>
    <row r="5778" spans="1:4" x14ac:dyDescent="0.25">
      <c r="A5778" s="264">
        <v>101158</v>
      </c>
      <c r="B5778" s="264" t="s">
        <v>9546</v>
      </c>
      <c r="C5778" s="264" t="s">
        <v>716</v>
      </c>
      <c r="D5778" s="265">
        <v>82.9</v>
      </c>
    </row>
    <row r="5779" spans="1:4" x14ac:dyDescent="0.25">
      <c r="A5779" s="264">
        <v>101162</v>
      </c>
      <c r="B5779" s="264" t="s">
        <v>9547</v>
      </c>
      <c r="C5779" s="264" t="s">
        <v>716</v>
      </c>
      <c r="D5779" s="265">
        <v>125.62</v>
      </c>
    </row>
    <row r="5780" spans="1:4" x14ac:dyDescent="0.25">
      <c r="A5780" s="264">
        <v>103316</v>
      </c>
      <c r="B5780" s="264" t="s">
        <v>9548</v>
      </c>
      <c r="C5780" s="264" t="s">
        <v>716</v>
      </c>
      <c r="D5780" s="265">
        <v>68.75</v>
      </c>
    </row>
    <row r="5781" spans="1:4" x14ac:dyDescent="0.25">
      <c r="A5781" s="264">
        <v>103317</v>
      </c>
      <c r="B5781" s="264" t="s">
        <v>9549</v>
      </c>
      <c r="C5781" s="264" t="s">
        <v>716</v>
      </c>
      <c r="D5781" s="265">
        <v>69.58</v>
      </c>
    </row>
    <row r="5782" spans="1:4" x14ac:dyDescent="0.25">
      <c r="A5782" s="264">
        <v>103318</v>
      </c>
      <c r="B5782" s="264" t="s">
        <v>9550</v>
      </c>
      <c r="C5782" s="264" t="s">
        <v>716</v>
      </c>
      <c r="D5782" s="265">
        <v>89.23</v>
      </c>
    </row>
    <row r="5783" spans="1:4" x14ac:dyDescent="0.25">
      <c r="A5783" s="264">
        <v>103319</v>
      </c>
      <c r="B5783" s="264" t="s">
        <v>9551</v>
      </c>
      <c r="C5783" s="264" t="s">
        <v>716</v>
      </c>
      <c r="D5783" s="265">
        <v>90.21</v>
      </c>
    </row>
    <row r="5784" spans="1:4" x14ac:dyDescent="0.25">
      <c r="A5784" s="264">
        <v>103320</v>
      </c>
      <c r="B5784" s="264" t="s">
        <v>9552</v>
      </c>
      <c r="C5784" s="264" t="s">
        <v>716</v>
      </c>
      <c r="D5784" s="265">
        <v>107.84</v>
      </c>
    </row>
    <row r="5785" spans="1:4" x14ac:dyDescent="0.25">
      <c r="A5785" s="264">
        <v>103321</v>
      </c>
      <c r="B5785" s="264" t="s">
        <v>9553</v>
      </c>
      <c r="C5785" s="264" t="s">
        <v>716</v>
      </c>
      <c r="D5785" s="265">
        <v>109.07</v>
      </c>
    </row>
    <row r="5786" spans="1:4" x14ac:dyDescent="0.25">
      <c r="A5786" s="264">
        <v>103336</v>
      </c>
      <c r="B5786" s="264" t="s">
        <v>9554</v>
      </c>
      <c r="C5786" s="264" t="s">
        <v>716</v>
      </c>
      <c r="D5786" s="265">
        <v>76.8</v>
      </c>
    </row>
    <row r="5787" spans="1:4" x14ac:dyDescent="0.25">
      <c r="A5787" s="264">
        <v>103337</v>
      </c>
      <c r="B5787" s="264" t="s">
        <v>9555</v>
      </c>
      <c r="C5787" s="264" t="s">
        <v>716</v>
      </c>
      <c r="D5787" s="265">
        <v>77.63</v>
      </c>
    </row>
    <row r="5788" spans="1:4" x14ac:dyDescent="0.25">
      <c r="A5788" s="264">
        <v>103338</v>
      </c>
      <c r="B5788" s="264" t="s">
        <v>9556</v>
      </c>
      <c r="C5788" s="264" t="s">
        <v>716</v>
      </c>
      <c r="D5788" s="265">
        <v>101.04</v>
      </c>
    </row>
    <row r="5789" spans="1:4" x14ac:dyDescent="0.25">
      <c r="A5789" s="264">
        <v>103339</v>
      </c>
      <c r="B5789" s="264" t="s">
        <v>9557</v>
      </c>
      <c r="C5789" s="264" t="s">
        <v>716</v>
      </c>
      <c r="D5789" s="265">
        <v>102.02</v>
      </c>
    </row>
    <row r="5790" spans="1:4" x14ac:dyDescent="0.25">
      <c r="A5790" s="264">
        <v>103340</v>
      </c>
      <c r="B5790" s="264" t="s">
        <v>9558</v>
      </c>
      <c r="C5790" s="264" t="s">
        <v>716</v>
      </c>
      <c r="D5790" s="265">
        <v>123.04</v>
      </c>
    </row>
    <row r="5791" spans="1:4" x14ac:dyDescent="0.25">
      <c r="A5791" s="264">
        <v>103341</v>
      </c>
      <c r="B5791" s="264" t="s">
        <v>9559</v>
      </c>
      <c r="C5791" s="264" t="s">
        <v>716</v>
      </c>
      <c r="D5791" s="265">
        <v>124.27</v>
      </c>
    </row>
    <row r="5792" spans="1:4" x14ac:dyDescent="0.25">
      <c r="A5792" s="264">
        <v>103342</v>
      </c>
      <c r="B5792" s="264" t="s">
        <v>9560</v>
      </c>
      <c r="C5792" s="264" t="s">
        <v>716</v>
      </c>
      <c r="D5792" s="265">
        <v>104.01</v>
      </c>
    </row>
    <row r="5793" spans="1:4" x14ac:dyDescent="0.25">
      <c r="A5793" s="264">
        <v>103343</v>
      </c>
      <c r="B5793" s="264" t="s">
        <v>9561</v>
      </c>
      <c r="C5793" s="264" t="s">
        <v>716</v>
      </c>
      <c r="D5793" s="265">
        <v>105.09</v>
      </c>
    </row>
    <row r="5794" spans="1:4" x14ac:dyDescent="0.25">
      <c r="A5794" s="264">
        <v>89453</v>
      </c>
      <c r="B5794" s="264" t="s">
        <v>9562</v>
      </c>
      <c r="C5794" s="264" t="s">
        <v>716</v>
      </c>
      <c r="D5794" s="265">
        <v>78.39</v>
      </c>
    </row>
    <row r="5795" spans="1:4" x14ac:dyDescent="0.25">
      <c r="A5795" s="264">
        <v>89455</v>
      </c>
      <c r="B5795" s="264" t="s">
        <v>9563</v>
      </c>
      <c r="C5795" s="264" t="s">
        <v>716</v>
      </c>
      <c r="D5795" s="265">
        <v>95.49</v>
      </c>
    </row>
    <row r="5796" spans="1:4" x14ac:dyDescent="0.25">
      <c r="A5796" s="264">
        <v>89462</v>
      </c>
      <c r="B5796" s="264" t="s">
        <v>9564</v>
      </c>
      <c r="C5796" s="264" t="s">
        <v>716</v>
      </c>
      <c r="D5796" s="265">
        <v>102.77</v>
      </c>
    </row>
    <row r="5797" spans="1:4" x14ac:dyDescent="0.25">
      <c r="A5797" s="264">
        <v>89464</v>
      </c>
      <c r="B5797" s="264" t="s">
        <v>9565</v>
      </c>
      <c r="C5797" s="264" t="s">
        <v>716</v>
      </c>
      <c r="D5797" s="265">
        <v>121.47</v>
      </c>
    </row>
    <row r="5798" spans="1:4" x14ac:dyDescent="0.25">
      <c r="A5798" s="264">
        <v>89470</v>
      </c>
      <c r="B5798" s="264" t="s">
        <v>9566</v>
      </c>
      <c r="C5798" s="264" t="s">
        <v>716</v>
      </c>
      <c r="D5798" s="265">
        <v>88.39</v>
      </c>
    </row>
    <row r="5799" spans="1:4" x14ac:dyDescent="0.25">
      <c r="A5799" s="264">
        <v>89472</v>
      </c>
      <c r="B5799" s="264" t="s">
        <v>9567</v>
      </c>
      <c r="C5799" s="264" t="s">
        <v>716</v>
      </c>
      <c r="D5799" s="265">
        <v>106.4</v>
      </c>
    </row>
    <row r="5800" spans="1:4" x14ac:dyDescent="0.25">
      <c r="A5800" s="264">
        <v>89478</v>
      </c>
      <c r="B5800" s="264" t="s">
        <v>9568</v>
      </c>
      <c r="C5800" s="264" t="s">
        <v>716</v>
      </c>
      <c r="D5800" s="265">
        <v>119.09</v>
      </c>
    </row>
    <row r="5801" spans="1:4" x14ac:dyDescent="0.25">
      <c r="A5801" s="264">
        <v>89480</v>
      </c>
      <c r="B5801" s="264" t="s">
        <v>9569</v>
      </c>
      <c r="C5801" s="264" t="s">
        <v>716</v>
      </c>
      <c r="D5801" s="265">
        <v>138.71</v>
      </c>
    </row>
    <row r="5802" spans="1:4" x14ac:dyDescent="0.25">
      <c r="A5802" s="264">
        <v>91815</v>
      </c>
      <c r="B5802" s="264" t="s">
        <v>9570</v>
      </c>
      <c r="C5802" s="264" t="s">
        <v>716</v>
      </c>
      <c r="D5802" s="265">
        <v>78.39</v>
      </c>
    </row>
    <row r="5803" spans="1:4" x14ac:dyDescent="0.25">
      <c r="A5803" s="264">
        <v>91816</v>
      </c>
      <c r="B5803" s="264" t="s">
        <v>9571</v>
      </c>
      <c r="C5803" s="264" t="s">
        <v>716</v>
      </c>
      <c r="D5803" s="265">
        <v>102.77</v>
      </c>
    </row>
    <row r="5804" spans="1:4" x14ac:dyDescent="0.25">
      <c r="A5804" s="264">
        <v>101161</v>
      </c>
      <c r="B5804" s="264" t="s">
        <v>9572</v>
      </c>
      <c r="C5804" s="264" t="s">
        <v>716</v>
      </c>
      <c r="D5804" s="265">
        <v>203.19</v>
      </c>
    </row>
    <row r="5805" spans="1:4" x14ac:dyDescent="0.25">
      <c r="A5805" s="264">
        <v>101163</v>
      </c>
      <c r="B5805" s="264" t="s">
        <v>9573</v>
      </c>
      <c r="C5805" s="264" t="s">
        <v>716</v>
      </c>
      <c r="D5805" s="265">
        <v>741.7</v>
      </c>
    </row>
    <row r="5806" spans="1:4" x14ac:dyDescent="0.25">
      <c r="A5806" s="264">
        <v>101164</v>
      </c>
      <c r="B5806" s="264" t="s">
        <v>9574</v>
      </c>
      <c r="C5806" s="264" t="s">
        <v>716</v>
      </c>
      <c r="D5806" s="265">
        <v>752.59</v>
      </c>
    </row>
    <row r="5807" spans="1:4" x14ac:dyDescent="0.25">
      <c r="A5807" s="264">
        <v>96358</v>
      </c>
      <c r="B5807" s="264" t="s">
        <v>9575</v>
      </c>
      <c r="C5807" s="264" t="s">
        <v>716</v>
      </c>
      <c r="D5807" s="265">
        <v>94.48</v>
      </c>
    </row>
    <row r="5808" spans="1:4" x14ac:dyDescent="0.25">
      <c r="A5808" s="264">
        <v>96359</v>
      </c>
      <c r="B5808" s="264" t="s">
        <v>9576</v>
      </c>
      <c r="C5808" s="264" t="s">
        <v>716</v>
      </c>
      <c r="D5808" s="265">
        <v>105.88</v>
      </c>
    </row>
    <row r="5809" spans="1:4" x14ac:dyDescent="0.25">
      <c r="A5809" s="264">
        <v>96360</v>
      </c>
      <c r="B5809" s="264" t="s">
        <v>9577</v>
      </c>
      <c r="C5809" s="264" t="s">
        <v>716</v>
      </c>
      <c r="D5809" s="265">
        <v>123.94</v>
      </c>
    </row>
    <row r="5810" spans="1:4" x14ac:dyDescent="0.25">
      <c r="A5810" s="264">
        <v>96361</v>
      </c>
      <c r="B5810" s="264" t="s">
        <v>9578</v>
      </c>
      <c r="C5810" s="264" t="s">
        <v>716</v>
      </c>
      <c r="D5810" s="265">
        <v>146.1</v>
      </c>
    </row>
    <row r="5811" spans="1:4" x14ac:dyDescent="0.25">
      <c r="A5811" s="264">
        <v>96362</v>
      </c>
      <c r="B5811" s="264" t="s">
        <v>9579</v>
      </c>
      <c r="C5811" s="264" t="s">
        <v>716</v>
      </c>
      <c r="D5811" s="265">
        <v>122.71</v>
      </c>
    </row>
    <row r="5812" spans="1:4" x14ac:dyDescent="0.25">
      <c r="A5812" s="264">
        <v>96363</v>
      </c>
      <c r="B5812" s="264" t="s">
        <v>9580</v>
      </c>
      <c r="C5812" s="264" t="s">
        <v>716</v>
      </c>
      <c r="D5812" s="265">
        <v>134.55000000000001</v>
      </c>
    </row>
    <row r="5813" spans="1:4" x14ac:dyDescent="0.25">
      <c r="A5813" s="264">
        <v>96364</v>
      </c>
      <c r="B5813" s="264" t="s">
        <v>9581</v>
      </c>
      <c r="C5813" s="264" t="s">
        <v>716</v>
      </c>
      <c r="D5813" s="265">
        <v>152.18</v>
      </c>
    </row>
    <row r="5814" spans="1:4" x14ac:dyDescent="0.25">
      <c r="A5814" s="264">
        <v>96365</v>
      </c>
      <c r="B5814" s="264" t="s">
        <v>9582</v>
      </c>
      <c r="C5814" s="264" t="s">
        <v>716</v>
      </c>
      <c r="D5814" s="265">
        <v>174.74</v>
      </c>
    </row>
    <row r="5815" spans="1:4" x14ac:dyDescent="0.25">
      <c r="A5815" s="264">
        <v>96366</v>
      </c>
      <c r="B5815" s="264" t="s">
        <v>9583</v>
      </c>
      <c r="C5815" s="264" t="s">
        <v>716</v>
      </c>
      <c r="D5815" s="265">
        <v>150.94</v>
      </c>
    </row>
    <row r="5816" spans="1:4" x14ac:dyDescent="0.25">
      <c r="A5816" s="264">
        <v>96367</v>
      </c>
      <c r="B5816" s="264" t="s">
        <v>9584</v>
      </c>
      <c r="C5816" s="264" t="s">
        <v>716</v>
      </c>
      <c r="D5816" s="265">
        <v>163.18</v>
      </c>
    </row>
    <row r="5817" spans="1:4" x14ac:dyDescent="0.25">
      <c r="A5817" s="264">
        <v>96368</v>
      </c>
      <c r="B5817" s="264" t="s">
        <v>9585</v>
      </c>
      <c r="C5817" s="264" t="s">
        <v>716</v>
      </c>
      <c r="D5817" s="265">
        <v>180.4</v>
      </c>
    </row>
    <row r="5818" spans="1:4" x14ac:dyDescent="0.25">
      <c r="A5818" s="264">
        <v>96369</v>
      </c>
      <c r="B5818" s="264" t="s">
        <v>9586</v>
      </c>
      <c r="C5818" s="264" t="s">
        <v>716</v>
      </c>
      <c r="D5818" s="265">
        <v>203.38</v>
      </c>
    </row>
    <row r="5819" spans="1:4" x14ac:dyDescent="0.25">
      <c r="A5819" s="264">
        <v>96370</v>
      </c>
      <c r="B5819" s="264" t="s">
        <v>9587</v>
      </c>
      <c r="C5819" s="264" t="s">
        <v>716</v>
      </c>
      <c r="D5819" s="265">
        <v>62.6</v>
      </c>
    </row>
    <row r="5820" spans="1:4" x14ac:dyDescent="0.25">
      <c r="A5820" s="264">
        <v>96371</v>
      </c>
      <c r="B5820" s="264" t="s">
        <v>9588</v>
      </c>
      <c r="C5820" s="264" t="s">
        <v>716</v>
      </c>
      <c r="D5820" s="265">
        <v>73.78</v>
      </c>
    </row>
    <row r="5821" spans="1:4" x14ac:dyDescent="0.25">
      <c r="A5821" s="264">
        <v>96373</v>
      </c>
      <c r="B5821" s="264" t="s">
        <v>9589</v>
      </c>
      <c r="C5821" s="264" t="s">
        <v>660</v>
      </c>
      <c r="D5821" s="265">
        <v>11.25</v>
      </c>
    </row>
    <row r="5822" spans="1:4" x14ac:dyDescent="0.25">
      <c r="A5822" s="264">
        <v>96374</v>
      </c>
      <c r="B5822" s="264" t="s">
        <v>9590</v>
      </c>
      <c r="C5822" s="264" t="s">
        <v>660</v>
      </c>
      <c r="D5822" s="265">
        <v>29.57</v>
      </c>
    </row>
    <row r="5823" spans="1:4" x14ac:dyDescent="0.25">
      <c r="A5823" s="264">
        <v>102235</v>
      </c>
      <c r="B5823" s="264" t="s">
        <v>9591</v>
      </c>
      <c r="C5823" s="264" t="s">
        <v>716</v>
      </c>
      <c r="D5823" s="265">
        <v>534.04</v>
      </c>
    </row>
    <row r="5824" spans="1:4" x14ac:dyDescent="0.25">
      <c r="A5824" s="264">
        <v>102253</v>
      </c>
      <c r="B5824" s="264" t="s">
        <v>9592</v>
      </c>
      <c r="C5824" s="264" t="s">
        <v>716</v>
      </c>
      <c r="D5824" s="265">
        <v>550.09</v>
      </c>
    </row>
    <row r="5825" spans="1:4" x14ac:dyDescent="0.25">
      <c r="A5825" s="264">
        <v>102254</v>
      </c>
      <c r="B5825" s="264" t="s">
        <v>9593</v>
      </c>
      <c r="C5825" s="264" t="s">
        <v>716</v>
      </c>
      <c r="D5825" s="265">
        <v>411.83</v>
      </c>
    </row>
    <row r="5826" spans="1:4" x14ac:dyDescent="0.25">
      <c r="A5826" s="264">
        <v>102255</v>
      </c>
      <c r="B5826" s="264" t="s">
        <v>9594</v>
      </c>
      <c r="C5826" s="264" t="s">
        <v>716</v>
      </c>
      <c r="D5826" s="265">
        <v>586.65</v>
      </c>
    </row>
    <row r="5827" spans="1:4" x14ac:dyDescent="0.25">
      <c r="A5827" s="264">
        <v>102256</v>
      </c>
      <c r="B5827" s="264" t="s">
        <v>9595</v>
      </c>
      <c r="C5827" s="264" t="s">
        <v>716</v>
      </c>
      <c r="D5827" s="265">
        <v>454.98</v>
      </c>
    </row>
    <row r="5828" spans="1:4" x14ac:dyDescent="0.25">
      <c r="A5828" s="264">
        <v>102257</v>
      </c>
      <c r="B5828" s="264" t="s">
        <v>9596</v>
      </c>
      <c r="C5828" s="264" t="s">
        <v>716</v>
      </c>
      <c r="D5828" s="265">
        <v>343.4</v>
      </c>
    </row>
    <row r="5829" spans="1:4" x14ac:dyDescent="0.25">
      <c r="A5829" s="264">
        <v>102258</v>
      </c>
      <c r="B5829" s="264" t="s">
        <v>9597</v>
      </c>
      <c r="C5829" s="264" t="s">
        <v>716</v>
      </c>
      <c r="D5829" s="265">
        <v>382.69</v>
      </c>
    </row>
    <row r="5830" spans="1:4" x14ac:dyDescent="0.25">
      <c r="A5830" s="264">
        <v>101154</v>
      </c>
      <c r="B5830" s="264" t="s">
        <v>9598</v>
      </c>
      <c r="C5830" s="264" t="s">
        <v>716</v>
      </c>
      <c r="D5830" s="265">
        <v>102.24</v>
      </c>
    </row>
    <row r="5831" spans="1:4" x14ac:dyDescent="0.25">
      <c r="A5831" s="264">
        <v>101155</v>
      </c>
      <c r="B5831" s="264" t="s">
        <v>9599</v>
      </c>
      <c r="C5831" s="264" t="s">
        <v>716</v>
      </c>
      <c r="D5831" s="265">
        <v>142.91999999999999</v>
      </c>
    </row>
    <row r="5832" spans="1:4" x14ac:dyDescent="0.25">
      <c r="A5832" s="264">
        <v>101156</v>
      </c>
      <c r="B5832" s="264" t="s">
        <v>9600</v>
      </c>
      <c r="C5832" s="264" t="s">
        <v>716</v>
      </c>
      <c r="D5832" s="265">
        <v>208.99</v>
      </c>
    </row>
    <row r="5833" spans="1:4" x14ac:dyDescent="0.25">
      <c r="A5833" s="264">
        <v>101814</v>
      </c>
      <c r="B5833" s="264" t="s">
        <v>9601</v>
      </c>
      <c r="C5833" s="264" t="s">
        <v>716</v>
      </c>
      <c r="D5833" s="265">
        <v>41.16</v>
      </c>
    </row>
    <row r="5834" spans="1:4" x14ac:dyDescent="0.25">
      <c r="A5834" s="264">
        <v>101816</v>
      </c>
      <c r="B5834" s="264" t="s">
        <v>9602</v>
      </c>
      <c r="C5834" s="264" t="s">
        <v>716</v>
      </c>
      <c r="D5834" s="265">
        <v>61.82</v>
      </c>
    </row>
    <row r="5835" spans="1:4" x14ac:dyDescent="0.25">
      <c r="A5835" s="264">
        <v>101817</v>
      </c>
      <c r="B5835" s="264" t="s">
        <v>9603</v>
      </c>
      <c r="C5835" s="264" t="s">
        <v>716</v>
      </c>
      <c r="D5835" s="265">
        <v>43.75</v>
      </c>
    </row>
    <row r="5836" spans="1:4" x14ac:dyDescent="0.25">
      <c r="A5836" s="264">
        <v>101819</v>
      </c>
      <c r="B5836" s="264" t="s">
        <v>9604</v>
      </c>
      <c r="C5836" s="264" t="s">
        <v>716</v>
      </c>
      <c r="D5836" s="265">
        <v>55.36</v>
      </c>
    </row>
    <row r="5837" spans="1:4" x14ac:dyDescent="0.25">
      <c r="A5837" s="264">
        <v>101820</v>
      </c>
      <c r="B5837" s="264" t="s">
        <v>9605</v>
      </c>
      <c r="C5837" s="264" t="s">
        <v>716</v>
      </c>
      <c r="D5837" s="265">
        <v>35.15</v>
      </c>
    </row>
    <row r="5838" spans="1:4" x14ac:dyDescent="0.25">
      <c r="A5838" s="264">
        <v>101822</v>
      </c>
      <c r="B5838" s="264" t="s">
        <v>9606</v>
      </c>
      <c r="C5838" s="264" t="s">
        <v>1054</v>
      </c>
      <c r="D5838" s="265">
        <v>108.85</v>
      </c>
    </row>
    <row r="5839" spans="1:4" x14ac:dyDescent="0.25">
      <c r="A5839" s="264">
        <v>101823</v>
      </c>
      <c r="B5839" s="264" t="s">
        <v>9607</v>
      </c>
      <c r="C5839" s="264" t="s">
        <v>1054</v>
      </c>
      <c r="D5839" s="265">
        <v>143.53</v>
      </c>
    </row>
    <row r="5840" spans="1:4" x14ac:dyDescent="0.25">
      <c r="A5840" s="264">
        <v>101824</v>
      </c>
      <c r="B5840" s="264" t="s">
        <v>9608</v>
      </c>
      <c r="C5840" s="264" t="s">
        <v>1054</v>
      </c>
      <c r="D5840" s="265">
        <v>175.82</v>
      </c>
    </row>
    <row r="5841" spans="1:4" x14ac:dyDescent="0.25">
      <c r="A5841" s="264">
        <v>101825</v>
      </c>
      <c r="B5841" s="264" t="s">
        <v>9609</v>
      </c>
      <c r="C5841" s="264" t="s">
        <v>1054</v>
      </c>
      <c r="D5841" s="265">
        <v>207.24</v>
      </c>
    </row>
    <row r="5842" spans="1:4" x14ac:dyDescent="0.25">
      <c r="A5842" s="264">
        <v>101826</v>
      </c>
      <c r="B5842" s="264" t="s">
        <v>9610</v>
      </c>
      <c r="C5842" s="264" t="s">
        <v>1054</v>
      </c>
      <c r="D5842" s="265">
        <v>238.25</v>
      </c>
    </row>
    <row r="5843" spans="1:4" x14ac:dyDescent="0.25">
      <c r="A5843" s="264">
        <v>101827</v>
      </c>
      <c r="B5843" s="264" t="s">
        <v>9611</v>
      </c>
      <c r="C5843" s="264" t="s">
        <v>1054</v>
      </c>
      <c r="D5843" s="265">
        <v>222.12</v>
      </c>
    </row>
    <row r="5844" spans="1:4" x14ac:dyDescent="0.25">
      <c r="A5844" s="264">
        <v>101828</v>
      </c>
      <c r="B5844" s="264" t="s">
        <v>9612</v>
      </c>
      <c r="C5844" s="264" t="s">
        <v>1054</v>
      </c>
      <c r="D5844" s="265">
        <v>203.25</v>
      </c>
    </row>
    <row r="5845" spans="1:4" x14ac:dyDescent="0.25">
      <c r="A5845" s="264">
        <v>101829</v>
      </c>
      <c r="B5845" s="264" t="s">
        <v>9613</v>
      </c>
      <c r="C5845" s="264" t="s">
        <v>1054</v>
      </c>
      <c r="D5845" s="265">
        <v>284.56</v>
      </c>
    </row>
    <row r="5846" spans="1:4" x14ac:dyDescent="0.25">
      <c r="A5846" s="264">
        <v>101830</v>
      </c>
      <c r="B5846" s="264" t="s">
        <v>9614</v>
      </c>
      <c r="C5846" s="264" t="s">
        <v>1054</v>
      </c>
      <c r="D5846" s="265">
        <v>313.72000000000003</v>
      </c>
    </row>
    <row r="5847" spans="1:4" x14ac:dyDescent="0.25">
      <c r="A5847" s="264">
        <v>101831</v>
      </c>
      <c r="B5847" s="264" t="s">
        <v>9615</v>
      </c>
      <c r="C5847" s="264" t="s">
        <v>1054</v>
      </c>
      <c r="D5847" s="265">
        <v>342.46</v>
      </c>
    </row>
    <row r="5848" spans="1:4" x14ac:dyDescent="0.25">
      <c r="A5848" s="264">
        <v>101832</v>
      </c>
      <c r="B5848" s="264" t="s">
        <v>9616</v>
      </c>
      <c r="C5848" s="264" t="s">
        <v>1054</v>
      </c>
      <c r="D5848" s="265">
        <v>266.44</v>
      </c>
    </row>
    <row r="5849" spans="1:4" x14ac:dyDescent="0.25">
      <c r="A5849" s="264">
        <v>101833</v>
      </c>
      <c r="B5849" s="264" t="s">
        <v>9617</v>
      </c>
      <c r="C5849" s="264" t="s">
        <v>1054</v>
      </c>
      <c r="D5849" s="265">
        <v>295.97000000000003</v>
      </c>
    </row>
    <row r="5850" spans="1:4" x14ac:dyDescent="0.25">
      <c r="A5850" s="264">
        <v>101834</v>
      </c>
      <c r="B5850" s="264" t="s">
        <v>9618</v>
      </c>
      <c r="C5850" s="264" t="s">
        <v>1054</v>
      </c>
      <c r="D5850" s="265">
        <v>325.10000000000002</v>
      </c>
    </row>
    <row r="5851" spans="1:4" x14ac:dyDescent="0.25">
      <c r="A5851" s="264">
        <v>101835</v>
      </c>
      <c r="B5851" s="264" t="s">
        <v>9619</v>
      </c>
      <c r="C5851" s="264" t="s">
        <v>1054</v>
      </c>
      <c r="D5851" s="265">
        <v>324.10000000000002</v>
      </c>
    </row>
    <row r="5852" spans="1:4" x14ac:dyDescent="0.25">
      <c r="A5852" s="264">
        <v>101836</v>
      </c>
      <c r="B5852" s="264" t="s">
        <v>9620</v>
      </c>
      <c r="C5852" s="264" t="s">
        <v>1054</v>
      </c>
      <c r="D5852" s="265">
        <v>25.38</v>
      </c>
    </row>
    <row r="5853" spans="1:4" x14ac:dyDescent="0.25">
      <c r="A5853" s="264">
        <v>101837</v>
      </c>
      <c r="B5853" s="264" t="s">
        <v>9621</v>
      </c>
      <c r="C5853" s="264" t="s">
        <v>1054</v>
      </c>
      <c r="D5853" s="265">
        <v>60.06</v>
      </c>
    </row>
    <row r="5854" spans="1:4" x14ac:dyDescent="0.25">
      <c r="A5854" s="264">
        <v>101838</v>
      </c>
      <c r="B5854" s="264" t="s">
        <v>9622</v>
      </c>
      <c r="C5854" s="264" t="s">
        <v>1054</v>
      </c>
      <c r="D5854" s="265">
        <v>92.35</v>
      </c>
    </row>
    <row r="5855" spans="1:4" x14ac:dyDescent="0.25">
      <c r="A5855" s="264">
        <v>101839</v>
      </c>
      <c r="B5855" s="264" t="s">
        <v>9623</v>
      </c>
      <c r="C5855" s="264" t="s">
        <v>1054</v>
      </c>
      <c r="D5855" s="265">
        <v>123.76</v>
      </c>
    </row>
    <row r="5856" spans="1:4" x14ac:dyDescent="0.25">
      <c r="A5856" s="264">
        <v>101840</v>
      </c>
      <c r="B5856" s="264" t="s">
        <v>9624</v>
      </c>
      <c r="C5856" s="264" t="s">
        <v>1054</v>
      </c>
      <c r="D5856" s="265">
        <v>201.64</v>
      </c>
    </row>
    <row r="5857" spans="1:4" x14ac:dyDescent="0.25">
      <c r="A5857" s="264">
        <v>101841</v>
      </c>
      <c r="B5857" s="264" t="s">
        <v>9625</v>
      </c>
      <c r="C5857" s="264" t="s">
        <v>1054</v>
      </c>
      <c r="D5857" s="265">
        <v>138.65</v>
      </c>
    </row>
    <row r="5858" spans="1:4" x14ac:dyDescent="0.25">
      <c r="A5858" s="264">
        <v>101842</v>
      </c>
      <c r="B5858" s="264" t="s">
        <v>9626</v>
      </c>
      <c r="C5858" s="264" t="s">
        <v>1054</v>
      </c>
      <c r="D5858" s="265">
        <v>119.78</v>
      </c>
    </row>
    <row r="5859" spans="1:4" x14ac:dyDescent="0.25">
      <c r="A5859" s="264">
        <v>101843</v>
      </c>
      <c r="B5859" s="264" t="s">
        <v>9627</v>
      </c>
      <c r="C5859" s="264" t="s">
        <v>1054</v>
      </c>
      <c r="D5859" s="265">
        <v>201.09</v>
      </c>
    </row>
    <row r="5860" spans="1:4" x14ac:dyDescent="0.25">
      <c r="A5860" s="264">
        <v>101844</v>
      </c>
      <c r="B5860" s="264" t="s">
        <v>9628</v>
      </c>
      <c r="C5860" s="264" t="s">
        <v>1054</v>
      </c>
      <c r="D5860" s="265">
        <v>230.25</v>
      </c>
    </row>
    <row r="5861" spans="1:4" x14ac:dyDescent="0.25">
      <c r="A5861" s="264">
        <v>101845</v>
      </c>
      <c r="B5861" s="264" t="s">
        <v>9629</v>
      </c>
      <c r="C5861" s="264" t="s">
        <v>1054</v>
      </c>
      <c r="D5861" s="265">
        <v>258.99</v>
      </c>
    </row>
    <row r="5862" spans="1:4" x14ac:dyDescent="0.25">
      <c r="A5862" s="264">
        <v>101846</v>
      </c>
      <c r="B5862" s="264" t="s">
        <v>9630</v>
      </c>
      <c r="C5862" s="264" t="s">
        <v>1054</v>
      </c>
      <c r="D5862" s="265">
        <v>182.97</v>
      </c>
    </row>
    <row r="5863" spans="1:4" x14ac:dyDescent="0.25">
      <c r="A5863" s="264">
        <v>101847</v>
      </c>
      <c r="B5863" s="264" t="s">
        <v>9631</v>
      </c>
      <c r="C5863" s="264" t="s">
        <v>1054</v>
      </c>
      <c r="D5863" s="265">
        <v>212.5</v>
      </c>
    </row>
    <row r="5864" spans="1:4" x14ac:dyDescent="0.25">
      <c r="A5864" s="264">
        <v>101848</v>
      </c>
      <c r="B5864" s="264" t="s">
        <v>9632</v>
      </c>
      <c r="C5864" s="264" t="s">
        <v>1054</v>
      </c>
      <c r="D5864" s="265">
        <v>241.63</v>
      </c>
    </row>
    <row r="5865" spans="1:4" x14ac:dyDescent="0.25">
      <c r="A5865" s="264">
        <v>101849</v>
      </c>
      <c r="B5865" s="264" t="s">
        <v>9633</v>
      </c>
      <c r="C5865" s="264" t="s">
        <v>1054</v>
      </c>
      <c r="D5865" s="265">
        <v>240.63</v>
      </c>
    </row>
    <row r="5866" spans="1:4" x14ac:dyDescent="0.25">
      <c r="A5866" s="264">
        <v>101850</v>
      </c>
      <c r="B5866" s="264" t="s">
        <v>9634</v>
      </c>
      <c r="C5866" s="264" t="s">
        <v>716</v>
      </c>
      <c r="D5866" s="265">
        <v>52.91</v>
      </c>
    </row>
    <row r="5867" spans="1:4" x14ac:dyDescent="0.25">
      <c r="A5867" s="264">
        <v>101852</v>
      </c>
      <c r="B5867" s="264" t="s">
        <v>9635</v>
      </c>
      <c r="C5867" s="264" t="s">
        <v>716</v>
      </c>
      <c r="D5867" s="265">
        <v>64.989999999999995</v>
      </c>
    </row>
    <row r="5868" spans="1:4" x14ac:dyDescent="0.25">
      <c r="A5868" s="264">
        <v>101853</v>
      </c>
      <c r="B5868" s="264" t="s">
        <v>9636</v>
      </c>
      <c r="C5868" s="264" t="s">
        <v>716</v>
      </c>
      <c r="D5868" s="265">
        <v>48.46</v>
      </c>
    </row>
    <row r="5869" spans="1:4" x14ac:dyDescent="0.25">
      <c r="A5869" s="264">
        <v>101855</v>
      </c>
      <c r="B5869" s="264" t="s">
        <v>9637</v>
      </c>
      <c r="C5869" s="264" t="s">
        <v>716</v>
      </c>
      <c r="D5869" s="265">
        <v>69.52</v>
      </c>
    </row>
    <row r="5870" spans="1:4" x14ac:dyDescent="0.25">
      <c r="A5870" s="264">
        <v>101856</v>
      </c>
      <c r="B5870" s="264" t="s">
        <v>9638</v>
      </c>
      <c r="C5870" s="264" t="s">
        <v>716</v>
      </c>
      <c r="D5870" s="265">
        <v>21.83</v>
      </c>
    </row>
    <row r="5871" spans="1:4" x14ac:dyDescent="0.25">
      <c r="A5871" s="264">
        <v>101857</v>
      </c>
      <c r="B5871" s="264" t="s">
        <v>9639</v>
      </c>
      <c r="C5871" s="264" t="s">
        <v>716</v>
      </c>
      <c r="D5871" s="265">
        <v>27.44</v>
      </c>
    </row>
    <row r="5872" spans="1:4" x14ac:dyDescent="0.25">
      <c r="A5872" s="264">
        <v>101858</v>
      </c>
      <c r="B5872" s="264" t="s">
        <v>9640</v>
      </c>
      <c r="C5872" s="264" t="s">
        <v>716</v>
      </c>
      <c r="D5872" s="265">
        <v>22.31</v>
      </c>
    </row>
    <row r="5873" spans="1:4" x14ac:dyDescent="0.25">
      <c r="A5873" s="264">
        <v>101859</v>
      </c>
      <c r="B5873" s="264" t="s">
        <v>9641</v>
      </c>
      <c r="C5873" s="264" t="s">
        <v>716</v>
      </c>
      <c r="D5873" s="265">
        <v>24.71</v>
      </c>
    </row>
    <row r="5874" spans="1:4" x14ac:dyDescent="0.25">
      <c r="A5874" s="264">
        <v>101860</v>
      </c>
      <c r="B5874" s="264" t="s">
        <v>9642</v>
      </c>
      <c r="C5874" s="264" t="s">
        <v>716</v>
      </c>
      <c r="D5874" s="265">
        <v>28.49</v>
      </c>
    </row>
    <row r="5875" spans="1:4" x14ac:dyDescent="0.25">
      <c r="A5875" s="264">
        <v>101861</v>
      </c>
      <c r="B5875" s="264" t="s">
        <v>9643</v>
      </c>
      <c r="C5875" s="264" t="s">
        <v>716</v>
      </c>
      <c r="D5875" s="265">
        <v>26.62</v>
      </c>
    </row>
    <row r="5876" spans="1:4" x14ac:dyDescent="0.25">
      <c r="A5876" s="264">
        <v>101862</v>
      </c>
      <c r="B5876" s="264" t="s">
        <v>9644</v>
      </c>
      <c r="C5876" s="264" t="s">
        <v>716</v>
      </c>
      <c r="D5876" s="265">
        <v>29.06</v>
      </c>
    </row>
    <row r="5877" spans="1:4" x14ac:dyDescent="0.25">
      <c r="A5877" s="264">
        <v>101863</v>
      </c>
      <c r="B5877" s="264" t="s">
        <v>9645</v>
      </c>
      <c r="C5877" s="264" t="s">
        <v>716</v>
      </c>
      <c r="D5877" s="265">
        <v>22.64</v>
      </c>
    </row>
    <row r="5878" spans="1:4" x14ac:dyDescent="0.25">
      <c r="A5878" s="264">
        <v>101864</v>
      </c>
      <c r="B5878" s="264" t="s">
        <v>9646</v>
      </c>
      <c r="C5878" s="264" t="s">
        <v>716</v>
      </c>
      <c r="D5878" s="265">
        <v>26.42</v>
      </c>
    </row>
    <row r="5879" spans="1:4" x14ac:dyDescent="0.25">
      <c r="A5879" s="264">
        <v>101865</v>
      </c>
      <c r="B5879" s="264" t="s">
        <v>9647</v>
      </c>
      <c r="C5879" s="264" t="s">
        <v>716</v>
      </c>
      <c r="D5879" s="265">
        <v>30.21</v>
      </c>
    </row>
    <row r="5880" spans="1:4" x14ac:dyDescent="0.25">
      <c r="A5880" s="264">
        <v>101866</v>
      </c>
      <c r="B5880" s="264" t="s">
        <v>9648</v>
      </c>
      <c r="C5880" s="264" t="s">
        <v>716</v>
      </c>
      <c r="D5880" s="265">
        <v>26.8</v>
      </c>
    </row>
    <row r="5881" spans="1:4" x14ac:dyDescent="0.25">
      <c r="A5881" s="264">
        <v>101867</v>
      </c>
      <c r="B5881" s="264" t="s">
        <v>9649</v>
      </c>
      <c r="C5881" s="264" t="s">
        <v>716</v>
      </c>
      <c r="D5881" s="265">
        <v>30.57</v>
      </c>
    </row>
    <row r="5882" spans="1:4" x14ac:dyDescent="0.25">
      <c r="A5882" s="264">
        <v>101868</v>
      </c>
      <c r="B5882" s="264" t="s">
        <v>9650</v>
      </c>
      <c r="C5882" s="264" t="s">
        <v>716</v>
      </c>
      <c r="D5882" s="265">
        <v>24.15</v>
      </c>
    </row>
    <row r="5883" spans="1:4" x14ac:dyDescent="0.25">
      <c r="A5883" s="264">
        <v>101869</v>
      </c>
      <c r="B5883" s="264" t="s">
        <v>9651</v>
      </c>
      <c r="C5883" s="264" t="s">
        <v>716</v>
      </c>
      <c r="D5883" s="265">
        <v>27.94</v>
      </c>
    </row>
    <row r="5884" spans="1:4" x14ac:dyDescent="0.25">
      <c r="A5884" s="264">
        <v>101870</v>
      </c>
      <c r="B5884" s="264" t="s">
        <v>9652</v>
      </c>
      <c r="C5884" s="264" t="s">
        <v>716</v>
      </c>
      <c r="D5884" s="265">
        <v>31.73</v>
      </c>
    </row>
    <row r="5885" spans="1:4" x14ac:dyDescent="0.25">
      <c r="A5885" s="264">
        <v>102098</v>
      </c>
      <c r="B5885" s="264" t="s">
        <v>9653</v>
      </c>
      <c r="C5885" s="264" t="s">
        <v>1054</v>
      </c>
      <c r="D5885" s="266">
        <v>1852.62</v>
      </c>
    </row>
    <row r="5886" spans="1:4" x14ac:dyDescent="0.25">
      <c r="A5886" s="264">
        <v>102988</v>
      </c>
      <c r="B5886" s="264" t="s">
        <v>9654</v>
      </c>
      <c r="C5886" s="264" t="s">
        <v>716</v>
      </c>
      <c r="D5886" s="265">
        <v>47.08</v>
      </c>
    </row>
    <row r="5887" spans="1:4" x14ac:dyDescent="0.25">
      <c r="A5887" s="264">
        <v>100576</v>
      </c>
      <c r="B5887" s="264" t="s">
        <v>9655</v>
      </c>
      <c r="C5887" s="264" t="s">
        <v>716</v>
      </c>
      <c r="D5887" s="265">
        <v>2.37</v>
      </c>
    </row>
    <row r="5888" spans="1:4" x14ac:dyDescent="0.25">
      <c r="A5888" s="264">
        <v>100577</v>
      </c>
      <c r="B5888" s="264" t="s">
        <v>9656</v>
      </c>
      <c r="C5888" s="264" t="s">
        <v>716</v>
      </c>
      <c r="D5888" s="265">
        <v>1.1200000000000001</v>
      </c>
    </row>
    <row r="5889" spans="1:4" x14ac:dyDescent="0.25">
      <c r="A5889" s="264">
        <v>96388</v>
      </c>
      <c r="B5889" s="264" t="s">
        <v>9657</v>
      </c>
      <c r="C5889" s="264" t="s">
        <v>1054</v>
      </c>
      <c r="D5889" s="265">
        <v>11.32</v>
      </c>
    </row>
    <row r="5890" spans="1:4" x14ac:dyDescent="0.25">
      <c r="A5890" s="264">
        <v>96389</v>
      </c>
      <c r="B5890" s="264" t="s">
        <v>9658</v>
      </c>
      <c r="C5890" s="264" t="s">
        <v>1054</v>
      </c>
      <c r="D5890" s="265">
        <v>50.7</v>
      </c>
    </row>
    <row r="5891" spans="1:4" x14ac:dyDescent="0.25">
      <c r="A5891" s="264">
        <v>96390</v>
      </c>
      <c r="B5891" s="264" t="s">
        <v>9659</v>
      </c>
      <c r="C5891" s="264" t="s">
        <v>1054</v>
      </c>
      <c r="D5891" s="265">
        <v>81.13</v>
      </c>
    </row>
    <row r="5892" spans="1:4" x14ac:dyDescent="0.25">
      <c r="A5892" s="264">
        <v>96391</v>
      </c>
      <c r="B5892" s="264" t="s">
        <v>9660</v>
      </c>
      <c r="C5892" s="264" t="s">
        <v>1054</v>
      </c>
      <c r="D5892" s="265">
        <v>113.37</v>
      </c>
    </row>
    <row r="5893" spans="1:4" x14ac:dyDescent="0.25">
      <c r="A5893" s="264">
        <v>96392</v>
      </c>
      <c r="B5893" s="264" t="s">
        <v>9661</v>
      </c>
      <c r="C5893" s="264" t="s">
        <v>1054</v>
      </c>
      <c r="D5893" s="265">
        <v>144.38</v>
      </c>
    </row>
    <row r="5894" spans="1:4" x14ac:dyDescent="0.25">
      <c r="A5894" s="264">
        <v>96396</v>
      </c>
      <c r="B5894" s="264" t="s">
        <v>9662</v>
      </c>
      <c r="C5894" s="264" t="s">
        <v>1054</v>
      </c>
      <c r="D5894" s="265">
        <v>227.86</v>
      </c>
    </row>
    <row r="5895" spans="1:4" x14ac:dyDescent="0.25">
      <c r="A5895" s="264">
        <v>96397</v>
      </c>
      <c r="B5895" s="264" t="s">
        <v>9663</v>
      </c>
      <c r="C5895" s="264" t="s">
        <v>1054</v>
      </c>
      <c r="D5895" s="265">
        <v>288.43</v>
      </c>
    </row>
    <row r="5896" spans="1:4" x14ac:dyDescent="0.25">
      <c r="A5896" s="264">
        <v>96398</v>
      </c>
      <c r="B5896" s="264" t="s">
        <v>9664</v>
      </c>
      <c r="C5896" s="264" t="s">
        <v>1054</v>
      </c>
      <c r="D5896" s="265">
        <v>369.92</v>
      </c>
    </row>
    <row r="5897" spans="1:4" x14ac:dyDescent="0.25">
      <c r="A5897" s="264">
        <v>96399</v>
      </c>
      <c r="B5897" s="264" t="s">
        <v>9665</v>
      </c>
      <c r="C5897" s="264" t="s">
        <v>1054</v>
      </c>
      <c r="D5897" s="265">
        <v>155.93</v>
      </c>
    </row>
    <row r="5898" spans="1:4" x14ac:dyDescent="0.25">
      <c r="A5898" s="264">
        <v>96400</v>
      </c>
      <c r="B5898" s="264" t="s">
        <v>9666</v>
      </c>
      <c r="C5898" s="264" t="s">
        <v>1054</v>
      </c>
      <c r="D5898" s="265">
        <v>201.59</v>
      </c>
    </row>
    <row r="5899" spans="1:4" x14ac:dyDescent="0.25">
      <c r="A5899" s="264">
        <v>100564</v>
      </c>
      <c r="B5899" s="264" t="s">
        <v>9667</v>
      </c>
      <c r="C5899" s="264" t="s">
        <v>1054</v>
      </c>
      <c r="D5899" s="265">
        <v>134.77000000000001</v>
      </c>
    </row>
    <row r="5900" spans="1:4" x14ac:dyDescent="0.25">
      <c r="A5900" s="264">
        <v>100565</v>
      </c>
      <c r="B5900" s="264" t="s">
        <v>9668</v>
      </c>
      <c r="C5900" s="264" t="s">
        <v>1054</v>
      </c>
      <c r="D5900" s="265">
        <v>115.97</v>
      </c>
    </row>
    <row r="5901" spans="1:4" x14ac:dyDescent="0.25">
      <c r="A5901" s="264">
        <v>100566</v>
      </c>
      <c r="B5901" s="264" t="s">
        <v>9669</v>
      </c>
      <c r="C5901" s="264" t="s">
        <v>1054</v>
      </c>
      <c r="D5901" s="265">
        <v>197.21</v>
      </c>
    </row>
    <row r="5902" spans="1:4" x14ac:dyDescent="0.25">
      <c r="A5902" s="264">
        <v>100567</v>
      </c>
      <c r="B5902" s="264" t="s">
        <v>9670</v>
      </c>
      <c r="C5902" s="264" t="s">
        <v>1054</v>
      </c>
      <c r="D5902" s="265">
        <v>226.44</v>
      </c>
    </row>
    <row r="5903" spans="1:4" x14ac:dyDescent="0.25">
      <c r="A5903" s="264">
        <v>100568</v>
      </c>
      <c r="B5903" s="264" t="s">
        <v>9671</v>
      </c>
      <c r="C5903" s="264" t="s">
        <v>1054</v>
      </c>
      <c r="D5903" s="265">
        <v>255.11</v>
      </c>
    </row>
    <row r="5904" spans="1:4" x14ac:dyDescent="0.25">
      <c r="A5904" s="264">
        <v>100569</v>
      </c>
      <c r="B5904" s="264" t="s">
        <v>9672</v>
      </c>
      <c r="C5904" s="264" t="s">
        <v>1054</v>
      </c>
      <c r="D5904" s="265">
        <v>179.09</v>
      </c>
    </row>
    <row r="5905" spans="1:4" x14ac:dyDescent="0.25">
      <c r="A5905" s="264">
        <v>100570</v>
      </c>
      <c r="B5905" s="264" t="s">
        <v>9673</v>
      </c>
      <c r="C5905" s="264" t="s">
        <v>1054</v>
      </c>
      <c r="D5905" s="265">
        <v>210.88</v>
      </c>
    </row>
    <row r="5906" spans="1:4" x14ac:dyDescent="0.25">
      <c r="A5906" s="264">
        <v>100571</v>
      </c>
      <c r="B5906" s="264" t="s">
        <v>9674</v>
      </c>
      <c r="C5906" s="264" t="s">
        <v>1054</v>
      </c>
      <c r="D5906" s="265">
        <v>237.82</v>
      </c>
    </row>
    <row r="5907" spans="1:4" x14ac:dyDescent="0.25">
      <c r="A5907" s="264">
        <v>100572</v>
      </c>
      <c r="B5907" s="264" t="s">
        <v>9675</v>
      </c>
      <c r="C5907" s="264" t="s">
        <v>1054</v>
      </c>
      <c r="D5907" s="265">
        <v>139.93</v>
      </c>
    </row>
    <row r="5908" spans="1:4" x14ac:dyDescent="0.25">
      <c r="A5908" s="264">
        <v>100573</v>
      </c>
      <c r="B5908" s="264" t="s">
        <v>9676</v>
      </c>
      <c r="C5908" s="264" t="s">
        <v>1054</v>
      </c>
      <c r="D5908" s="265">
        <v>121.13</v>
      </c>
    </row>
    <row r="5909" spans="1:4" x14ac:dyDescent="0.25">
      <c r="A5909" s="264">
        <v>100574</v>
      </c>
      <c r="B5909" s="264" t="s">
        <v>9677</v>
      </c>
      <c r="C5909" s="264" t="s">
        <v>1054</v>
      </c>
      <c r="D5909" s="265">
        <v>1.28</v>
      </c>
    </row>
    <row r="5910" spans="1:4" x14ac:dyDescent="0.25">
      <c r="A5910" s="264">
        <v>100575</v>
      </c>
      <c r="B5910" s="264" t="s">
        <v>9678</v>
      </c>
      <c r="C5910" s="264" t="s">
        <v>716</v>
      </c>
      <c r="D5910" s="265">
        <v>0.11</v>
      </c>
    </row>
    <row r="5911" spans="1:4" x14ac:dyDescent="0.25">
      <c r="A5911" s="264">
        <v>101767</v>
      </c>
      <c r="B5911" s="264" t="s">
        <v>9679</v>
      </c>
      <c r="C5911" s="264" t="s">
        <v>1054</v>
      </c>
      <c r="D5911" s="265">
        <v>26.64</v>
      </c>
    </row>
    <row r="5912" spans="1:4" x14ac:dyDescent="0.25">
      <c r="A5912" s="264">
        <v>101768</v>
      </c>
      <c r="B5912" s="264" t="s">
        <v>9680</v>
      </c>
      <c r="C5912" s="264" t="s">
        <v>1054</v>
      </c>
      <c r="D5912" s="265">
        <v>41.79</v>
      </c>
    </row>
    <row r="5913" spans="1:4" x14ac:dyDescent="0.25">
      <c r="A5913" s="264">
        <v>92391</v>
      </c>
      <c r="B5913" s="264" t="s">
        <v>9681</v>
      </c>
      <c r="C5913" s="264" t="s">
        <v>716</v>
      </c>
      <c r="D5913" s="265">
        <v>66.67</v>
      </c>
    </row>
    <row r="5914" spans="1:4" x14ac:dyDescent="0.25">
      <c r="A5914" s="264">
        <v>92392</v>
      </c>
      <c r="B5914" s="264" t="s">
        <v>9682</v>
      </c>
      <c r="C5914" s="264" t="s">
        <v>716</v>
      </c>
      <c r="D5914" s="265">
        <v>139.66999999999999</v>
      </c>
    </row>
    <row r="5915" spans="1:4" x14ac:dyDescent="0.25">
      <c r="A5915" s="264">
        <v>92393</v>
      </c>
      <c r="B5915" s="264" t="s">
        <v>9683</v>
      </c>
      <c r="C5915" s="264" t="s">
        <v>716</v>
      </c>
      <c r="D5915" s="265">
        <v>65.62</v>
      </c>
    </row>
    <row r="5916" spans="1:4" x14ac:dyDescent="0.25">
      <c r="A5916" s="264">
        <v>92394</v>
      </c>
      <c r="B5916" s="264" t="s">
        <v>9684</v>
      </c>
      <c r="C5916" s="264" t="s">
        <v>716</v>
      </c>
      <c r="D5916" s="265">
        <v>81.75</v>
      </c>
    </row>
    <row r="5917" spans="1:4" x14ac:dyDescent="0.25">
      <c r="A5917" s="264">
        <v>92395</v>
      </c>
      <c r="B5917" s="264" t="s">
        <v>9685</v>
      </c>
      <c r="C5917" s="264" t="s">
        <v>716</v>
      </c>
      <c r="D5917" s="265">
        <v>98.18</v>
      </c>
    </row>
    <row r="5918" spans="1:4" x14ac:dyDescent="0.25">
      <c r="A5918" s="264">
        <v>92396</v>
      </c>
      <c r="B5918" s="264" t="s">
        <v>9686</v>
      </c>
      <c r="C5918" s="264" t="s">
        <v>716</v>
      </c>
      <c r="D5918" s="265">
        <v>77.599999999999994</v>
      </c>
    </row>
    <row r="5919" spans="1:4" x14ac:dyDescent="0.25">
      <c r="A5919" s="264">
        <v>92397</v>
      </c>
      <c r="B5919" s="264" t="s">
        <v>9687</v>
      </c>
      <c r="C5919" s="264" t="s">
        <v>716</v>
      </c>
      <c r="D5919" s="265">
        <v>68.84</v>
      </c>
    </row>
    <row r="5920" spans="1:4" x14ac:dyDescent="0.25">
      <c r="A5920" s="264">
        <v>92398</v>
      </c>
      <c r="B5920" s="264" t="s">
        <v>9688</v>
      </c>
      <c r="C5920" s="264" t="s">
        <v>716</v>
      </c>
      <c r="D5920" s="265">
        <v>85.76</v>
      </c>
    </row>
    <row r="5921" spans="1:4" x14ac:dyDescent="0.25">
      <c r="A5921" s="264">
        <v>92400</v>
      </c>
      <c r="B5921" s="264" t="s">
        <v>9689</v>
      </c>
      <c r="C5921" s="264" t="s">
        <v>716</v>
      </c>
      <c r="D5921" s="265">
        <v>100.67</v>
      </c>
    </row>
    <row r="5922" spans="1:4" x14ac:dyDescent="0.25">
      <c r="A5922" s="264">
        <v>92402</v>
      </c>
      <c r="B5922" s="264" t="s">
        <v>9690</v>
      </c>
      <c r="C5922" s="264" t="s">
        <v>716</v>
      </c>
      <c r="D5922" s="265">
        <v>75.87</v>
      </c>
    </row>
    <row r="5923" spans="1:4" x14ac:dyDescent="0.25">
      <c r="A5923" s="264">
        <v>92403</v>
      </c>
      <c r="B5923" s="264" t="s">
        <v>9691</v>
      </c>
      <c r="C5923" s="264" t="s">
        <v>716</v>
      </c>
      <c r="D5923" s="265">
        <v>66.790000000000006</v>
      </c>
    </row>
    <row r="5924" spans="1:4" x14ac:dyDescent="0.25">
      <c r="A5924" s="264">
        <v>92404</v>
      </c>
      <c r="B5924" s="264" t="s">
        <v>9692</v>
      </c>
      <c r="C5924" s="264" t="s">
        <v>716</v>
      </c>
      <c r="D5924" s="265">
        <v>83.7</v>
      </c>
    </row>
    <row r="5925" spans="1:4" x14ac:dyDescent="0.25">
      <c r="A5925" s="264">
        <v>92406</v>
      </c>
      <c r="B5925" s="264" t="s">
        <v>9693</v>
      </c>
      <c r="C5925" s="264" t="s">
        <v>716</v>
      </c>
      <c r="D5925" s="265">
        <v>100.43</v>
      </c>
    </row>
    <row r="5926" spans="1:4" x14ac:dyDescent="0.25">
      <c r="A5926" s="264">
        <v>93679</v>
      </c>
      <c r="B5926" s="264" t="s">
        <v>9694</v>
      </c>
      <c r="C5926" s="264" t="s">
        <v>716</v>
      </c>
      <c r="D5926" s="265">
        <v>86.49</v>
      </c>
    </row>
    <row r="5927" spans="1:4" x14ac:dyDescent="0.25">
      <c r="A5927" s="264">
        <v>93680</v>
      </c>
      <c r="B5927" s="264" t="s">
        <v>9695</v>
      </c>
      <c r="C5927" s="264" t="s">
        <v>716</v>
      </c>
      <c r="D5927" s="265">
        <v>77.5</v>
      </c>
    </row>
    <row r="5928" spans="1:4" x14ac:dyDescent="0.25">
      <c r="A5928" s="264">
        <v>93681</v>
      </c>
      <c r="B5928" s="264" t="s">
        <v>9696</v>
      </c>
      <c r="C5928" s="264" t="s">
        <v>716</v>
      </c>
      <c r="D5928" s="265">
        <v>92.71</v>
      </c>
    </row>
    <row r="5929" spans="1:4" x14ac:dyDescent="0.25">
      <c r="A5929" s="264">
        <v>97104</v>
      </c>
      <c r="B5929" s="264" t="s">
        <v>9697</v>
      </c>
      <c r="C5929" s="264" t="s">
        <v>716</v>
      </c>
      <c r="D5929" s="265">
        <v>132.38999999999999</v>
      </c>
    </row>
    <row r="5930" spans="1:4" x14ac:dyDescent="0.25">
      <c r="A5930" s="264">
        <v>97105</v>
      </c>
      <c r="B5930" s="264" t="s">
        <v>9698</v>
      </c>
      <c r="C5930" s="264" t="s">
        <v>716</v>
      </c>
      <c r="D5930" s="265">
        <v>149.32</v>
      </c>
    </row>
    <row r="5931" spans="1:4" x14ac:dyDescent="0.25">
      <c r="A5931" s="264">
        <v>97106</v>
      </c>
      <c r="B5931" s="264" t="s">
        <v>9699</v>
      </c>
      <c r="C5931" s="264" t="s">
        <v>716</v>
      </c>
      <c r="D5931" s="265">
        <v>165.44</v>
      </c>
    </row>
    <row r="5932" spans="1:4" x14ac:dyDescent="0.25">
      <c r="A5932" s="264">
        <v>97107</v>
      </c>
      <c r="B5932" s="264" t="s">
        <v>9700</v>
      </c>
      <c r="C5932" s="264" t="s">
        <v>716</v>
      </c>
      <c r="D5932" s="265">
        <v>189.9</v>
      </c>
    </row>
    <row r="5933" spans="1:4" x14ac:dyDescent="0.25">
      <c r="A5933" s="264">
        <v>97108</v>
      </c>
      <c r="B5933" s="264" t="s">
        <v>9701</v>
      </c>
      <c r="C5933" s="264" t="s">
        <v>716</v>
      </c>
      <c r="D5933" s="265">
        <v>219.84</v>
      </c>
    </row>
    <row r="5934" spans="1:4" x14ac:dyDescent="0.25">
      <c r="A5934" s="264">
        <v>97109</v>
      </c>
      <c r="B5934" s="264" t="s">
        <v>9702</v>
      </c>
      <c r="C5934" s="264" t="s">
        <v>716</v>
      </c>
      <c r="D5934" s="265">
        <v>244</v>
      </c>
    </row>
    <row r="5935" spans="1:4" x14ac:dyDescent="0.25">
      <c r="A5935" s="264">
        <v>97111</v>
      </c>
      <c r="B5935" s="264" t="s">
        <v>9703</v>
      </c>
      <c r="C5935" s="264" t="s">
        <v>716</v>
      </c>
      <c r="D5935" s="265">
        <v>316.02</v>
      </c>
    </row>
    <row r="5936" spans="1:4" x14ac:dyDescent="0.25">
      <c r="A5936" s="264">
        <v>97112</v>
      </c>
      <c r="B5936" s="264" t="s">
        <v>9704</v>
      </c>
      <c r="C5936" s="264" t="s">
        <v>716</v>
      </c>
      <c r="D5936" s="265">
        <v>262.67</v>
      </c>
    </row>
    <row r="5937" spans="1:4" x14ac:dyDescent="0.25">
      <c r="A5937" s="264">
        <v>97113</v>
      </c>
      <c r="B5937" s="264" t="s">
        <v>9705</v>
      </c>
      <c r="C5937" s="264" t="s">
        <v>716</v>
      </c>
      <c r="D5937" s="265">
        <v>2.02</v>
      </c>
    </row>
    <row r="5938" spans="1:4" x14ac:dyDescent="0.25">
      <c r="A5938" s="264">
        <v>97114</v>
      </c>
      <c r="B5938" s="264" t="s">
        <v>9706</v>
      </c>
      <c r="C5938" s="264" t="s">
        <v>660</v>
      </c>
      <c r="D5938" s="265">
        <v>0.33</v>
      </c>
    </row>
    <row r="5939" spans="1:4" x14ac:dyDescent="0.25">
      <c r="A5939" s="264">
        <v>97115</v>
      </c>
      <c r="B5939" s="264" t="s">
        <v>9707</v>
      </c>
      <c r="C5939" s="264" t="s">
        <v>1056</v>
      </c>
      <c r="D5939" s="265">
        <v>54.86</v>
      </c>
    </row>
    <row r="5940" spans="1:4" x14ac:dyDescent="0.25">
      <c r="A5940" s="264">
        <v>97116</v>
      </c>
      <c r="B5940" s="264" t="s">
        <v>9708</v>
      </c>
      <c r="C5940" s="264" t="s">
        <v>1056</v>
      </c>
      <c r="D5940" s="265">
        <v>27.64</v>
      </c>
    </row>
    <row r="5941" spans="1:4" x14ac:dyDescent="0.25">
      <c r="A5941" s="264">
        <v>97117</v>
      </c>
      <c r="B5941" s="264" t="s">
        <v>9709</v>
      </c>
      <c r="C5941" s="264" t="s">
        <v>1056</v>
      </c>
      <c r="D5941" s="265">
        <v>25.27</v>
      </c>
    </row>
    <row r="5942" spans="1:4" x14ac:dyDescent="0.25">
      <c r="A5942" s="264">
        <v>97118</v>
      </c>
      <c r="B5942" s="264" t="s">
        <v>9710</v>
      </c>
      <c r="C5942" s="264" t="s">
        <v>1056</v>
      </c>
      <c r="D5942" s="265">
        <v>21.53</v>
      </c>
    </row>
    <row r="5943" spans="1:4" x14ac:dyDescent="0.25">
      <c r="A5943" s="264">
        <v>97119</v>
      </c>
      <c r="B5943" s="264" t="s">
        <v>9711</v>
      </c>
      <c r="C5943" s="264" t="s">
        <v>1056</v>
      </c>
      <c r="D5943" s="265">
        <v>19.98</v>
      </c>
    </row>
    <row r="5944" spans="1:4" x14ac:dyDescent="0.25">
      <c r="A5944" s="264">
        <v>97120</v>
      </c>
      <c r="B5944" s="264" t="s">
        <v>9712</v>
      </c>
      <c r="C5944" s="264" t="s">
        <v>1056</v>
      </c>
      <c r="D5944" s="265">
        <v>12.92</v>
      </c>
    </row>
    <row r="5945" spans="1:4" x14ac:dyDescent="0.25">
      <c r="A5945" s="264">
        <v>101167</v>
      </c>
      <c r="B5945" s="264" t="s">
        <v>9713</v>
      </c>
      <c r="C5945" s="264" t="s">
        <v>716</v>
      </c>
      <c r="D5945" s="265">
        <v>201.23</v>
      </c>
    </row>
    <row r="5946" spans="1:4" x14ac:dyDescent="0.25">
      <c r="A5946" s="264">
        <v>101169</v>
      </c>
      <c r="B5946" s="264" t="s">
        <v>9714</v>
      </c>
      <c r="C5946" s="264" t="s">
        <v>716</v>
      </c>
      <c r="D5946" s="265">
        <v>213.37</v>
      </c>
    </row>
    <row r="5947" spans="1:4" x14ac:dyDescent="0.25">
      <c r="A5947" s="264">
        <v>101170</v>
      </c>
      <c r="B5947" s="264" t="s">
        <v>9715</v>
      </c>
      <c r="C5947" s="264" t="s">
        <v>716</v>
      </c>
      <c r="D5947" s="265">
        <v>48.76</v>
      </c>
    </row>
    <row r="5948" spans="1:4" x14ac:dyDescent="0.25">
      <c r="A5948" s="264">
        <v>101172</v>
      </c>
      <c r="B5948" s="264" t="s">
        <v>9716</v>
      </c>
      <c r="C5948" s="264" t="s">
        <v>716</v>
      </c>
      <c r="D5948" s="265">
        <v>69.95</v>
      </c>
    </row>
    <row r="5949" spans="1:4" x14ac:dyDescent="0.25">
      <c r="A5949" s="264">
        <v>103904</v>
      </c>
      <c r="B5949" s="264" t="s">
        <v>9717</v>
      </c>
      <c r="C5949" s="264" t="s">
        <v>716</v>
      </c>
      <c r="D5949" s="265">
        <v>128.78</v>
      </c>
    </row>
    <row r="5950" spans="1:4" x14ac:dyDescent="0.25">
      <c r="A5950" s="264">
        <v>103905</v>
      </c>
      <c r="B5950" s="264" t="s">
        <v>9718</v>
      </c>
      <c r="C5950" s="264" t="s">
        <v>716</v>
      </c>
      <c r="D5950" s="265">
        <v>135.76</v>
      </c>
    </row>
    <row r="5951" spans="1:4" x14ac:dyDescent="0.25">
      <c r="A5951" s="264">
        <v>103906</v>
      </c>
      <c r="B5951" s="264" t="s">
        <v>9719</v>
      </c>
      <c r="C5951" s="264" t="s">
        <v>716</v>
      </c>
      <c r="D5951" s="265">
        <v>163.1</v>
      </c>
    </row>
    <row r="5952" spans="1:4" x14ac:dyDescent="0.25">
      <c r="A5952" s="264">
        <v>103907</v>
      </c>
      <c r="B5952" s="264" t="s">
        <v>9720</v>
      </c>
      <c r="C5952" s="264" t="s">
        <v>716</v>
      </c>
      <c r="D5952" s="265">
        <v>143.16999999999999</v>
      </c>
    </row>
    <row r="5953" spans="1:4" x14ac:dyDescent="0.25">
      <c r="A5953" s="264">
        <v>103908</v>
      </c>
      <c r="B5953" s="264" t="s">
        <v>9721</v>
      </c>
      <c r="C5953" s="264" t="s">
        <v>716</v>
      </c>
      <c r="D5953" s="265">
        <v>160.62</v>
      </c>
    </row>
    <row r="5954" spans="1:4" x14ac:dyDescent="0.25">
      <c r="A5954" s="264">
        <v>103909</v>
      </c>
      <c r="B5954" s="264" t="s">
        <v>9722</v>
      </c>
      <c r="C5954" s="264" t="s">
        <v>716</v>
      </c>
      <c r="D5954" s="265">
        <v>184.49</v>
      </c>
    </row>
    <row r="5955" spans="1:4" x14ac:dyDescent="0.25">
      <c r="A5955" s="264">
        <v>103911</v>
      </c>
      <c r="B5955" s="264" t="s">
        <v>9723</v>
      </c>
      <c r="C5955" s="264" t="s">
        <v>716</v>
      </c>
      <c r="D5955" s="265">
        <v>213.82</v>
      </c>
    </row>
    <row r="5956" spans="1:4" x14ac:dyDescent="0.25">
      <c r="A5956" s="264">
        <v>103912</v>
      </c>
      <c r="B5956" s="264" t="s">
        <v>9724</v>
      </c>
      <c r="C5956" s="264" t="s">
        <v>716</v>
      </c>
      <c r="D5956" s="265">
        <v>99.32</v>
      </c>
    </row>
    <row r="5957" spans="1:4" x14ac:dyDescent="0.25">
      <c r="A5957" s="264">
        <v>103913</v>
      </c>
      <c r="B5957" s="264" t="s">
        <v>9725</v>
      </c>
      <c r="C5957" s="264" t="s">
        <v>716</v>
      </c>
      <c r="D5957" s="265">
        <v>137.57</v>
      </c>
    </row>
    <row r="5958" spans="1:4" x14ac:dyDescent="0.25">
      <c r="A5958" s="264">
        <v>103914</v>
      </c>
      <c r="B5958" s="264" t="s">
        <v>9726</v>
      </c>
      <c r="C5958" s="264" t="s">
        <v>716</v>
      </c>
      <c r="D5958" s="265">
        <v>161.01</v>
      </c>
    </row>
    <row r="5959" spans="1:4" x14ac:dyDescent="0.25">
      <c r="A5959" s="264">
        <v>103915</v>
      </c>
      <c r="B5959" s="264" t="s">
        <v>9727</v>
      </c>
      <c r="C5959" s="264" t="s">
        <v>716</v>
      </c>
      <c r="D5959" s="265">
        <v>177.4</v>
      </c>
    </row>
    <row r="5960" spans="1:4" x14ac:dyDescent="0.25">
      <c r="A5960" s="264">
        <v>103916</v>
      </c>
      <c r="B5960" s="264" t="s">
        <v>9728</v>
      </c>
      <c r="C5960" s="264" t="s">
        <v>716</v>
      </c>
      <c r="D5960" s="265">
        <v>201.63</v>
      </c>
    </row>
    <row r="5961" spans="1:4" x14ac:dyDescent="0.25">
      <c r="A5961" s="264">
        <v>103917</v>
      </c>
      <c r="B5961" s="264" t="s">
        <v>9729</v>
      </c>
      <c r="C5961" s="264" t="s">
        <v>716</v>
      </c>
      <c r="D5961" s="265">
        <v>235.82</v>
      </c>
    </row>
    <row r="5962" spans="1:4" x14ac:dyDescent="0.25">
      <c r="A5962" s="264">
        <v>103918</v>
      </c>
      <c r="B5962" s="264" t="s">
        <v>9730</v>
      </c>
      <c r="C5962" s="264" t="s">
        <v>716</v>
      </c>
      <c r="D5962" s="265">
        <v>247.31</v>
      </c>
    </row>
    <row r="5963" spans="1:4" x14ac:dyDescent="0.25">
      <c r="A5963" s="264">
        <v>104432</v>
      </c>
      <c r="B5963" s="264" t="s">
        <v>9731</v>
      </c>
      <c r="C5963" s="264" t="s">
        <v>716</v>
      </c>
      <c r="D5963" s="265">
        <v>81.48</v>
      </c>
    </row>
    <row r="5964" spans="1:4" x14ac:dyDescent="0.25">
      <c r="A5964" s="264">
        <v>104433</v>
      </c>
      <c r="B5964" s="264" t="s">
        <v>9732</v>
      </c>
      <c r="C5964" s="264" t="s">
        <v>716</v>
      </c>
      <c r="D5964" s="265">
        <v>71.67</v>
      </c>
    </row>
    <row r="5965" spans="1:4" x14ac:dyDescent="0.25">
      <c r="A5965" s="264">
        <v>103689</v>
      </c>
      <c r="B5965" s="264" t="s">
        <v>9733</v>
      </c>
      <c r="C5965" s="264" t="s">
        <v>716</v>
      </c>
      <c r="D5965" s="265">
        <v>304.08</v>
      </c>
    </row>
    <row r="5966" spans="1:4" x14ac:dyDescent="0.25">
      <c r="A5966" s="264">
        <v>103694</v>
      </c>
      <c r="B5966" s="264" t="s">
        <v>9734</v>
      </c>
      <c r="C5966" s="264" t="s">
        <v>3844</v>
      </c>
      <c r="D5966" s="265">
        <v>110.64</v>
      </c>
    </row>
    <row r="5967" spans="1:4" x14ac:dyDescent="0.25">
      <c r="A5967" s="264">
        <v>103695</v>
      </c>
      <c r="B5967" s="264" t="s">
        <v>9735</v>
      </c>
      <c r="C5967" s="264" t="s">
        <v>3844</v>
      </c>
      <c r="D5967" s="265">
        <v>98.72</v>
      </c>
    </row>
    <row r="5968" spans="1:4" x14ac:dyDescent="0.25">
      <c r="A5968" s="264">
        <v>103696</v>
      </c>
      <c r="B5968" s="264" t="s">
        <v>9736</v>
      </c>
      <c r="C5968" s="264" t="s">
        <v>3844</v>
      </c>
      <c r="D5968" s="265">
        <v>135</v>
      </c>
    </row>
    <row r="5969" spans="1:4" x14ac:dyDescent="0.25">
      <c r="A5969" s="264">
        <v>103697</v>
      </c>
      <c r="B5969" s="264" t="s">
        <v>9737</v>
      </c>
      <c r="C5969" s="264" t="s">
        <v>3844</v>
      </c>
      <c r="D5969" s="265">
        <v>123.08</v>
      </c>
    </row>
    <row r="5970" spans="1:4" x14ac:dyDescent="0.25">
      <c r="A5970" s="264">
        <v>95995</v>
      </c>
      <c r="B5970" s="264" t="s">
        <v>9738</v>
      </c>
      <c r="C5970" s="264" t="s">
        <v>1054</v>
      </c>
      <c r="D5970" s="266">
        <v>1484.07</v>
      </c>
    </row>
    <row r="5971" spans="1:4" x14ac:dyDescent="0.25">
      <c r="A5971" s="264">
        <v>95996</v>
      </c>
      <c r="B5971" s="264" t="s">
        <v>9739</v>
      </c>
      <c r="C5971" s="264" t="s">
        <v>1054</v>
      </c>
      <c r="D5971" s="266">
        <v>1283.02</v>
      </c>
    </row>
    <row r="5972" spans="1:4" x14ac:dyDescent="0.25">
      <c r="A5972" s="264">
        <v>96001</v>
      </c>
      <c r="B5972" s="264" t="s">
        <v>9740</v>
      </c>
      <c r="C5972" s="264" t="s">
        <v>716</v>
      </c>
      <c r="D5972" s="265">
        <v>7.51</v>
      </c>
    </row>
    <row r="5973" spans="1:4" x14ac:dyDescent="0.25">
      <c r="A5973" s="264">
        <v>96393</v>
      </c>
      <c r="B5973" s="264" t="s">
        <v>9741</v>
      </c>
      <c r="C5973" s="264" t="s">
        <v>1054</v>
      </c>
      <c r="D5973" s="265">
        <v>215.25</v>
      </c>
    </row>
    <row r="5974" spans="1:4" x14ac:dyDescent="0.25">
      <c r="A5974" s="264">
        <v>96394</v>
      </c>
      <c r="B5974" s="264" t="s">
        <v>9742</v>
      </c>
      <c r="C5974" s="264" t="s">
        <v>1054</v>
      </c>
      <c r="D5974" s="265">
        <v>274.14999999999998</v>
      </c>
    </row>
    <row r="5975" spans="1:4" x14ac:dyDescent="0.25">
      <c r="A5975" s="264">
        <v>96395</v>
      </c>
      <c r="B5975" s="264" t="s">
        <v>9743</v>
      </c>
      <c r="C5975" s="264" t="s">
        <v>1054</v>
      </c>
      <c r="D5975" s="265">
        <v>357.31</v>
      </c>
    </row>
    <row r="5976" spans="1:4" x14ac:dyDescent="0.25">
      <c r="A5976" s="264">
        <v>88411</v>
      </c>
      <c r="B5976" s="264" t="s">
        <v>9744</v>
      </c>
      <c r="C5976" s="264" t="s">
        <v>716</v>
      </c>
      <c r="D5976" s="265">
        <v>3.47</v>
      </c>
    </row>
    <row r="5977" spans="1:4" x14ac:dyDescent="0.25">
      <c r="A5977" s="264">
        <v>88412</v>
      </c>
      <c r="B5977" s="264" t="s">
        <v>9745</v>
      </c>
      <c r="C5977" s="264" t="s">
        <v>716</v>
      </c>
      <c r="D5977" s="265">
        <v>2.77</v>
      </c>
    </row>
    <row r="5978" spans="1:4" x14ac:dyDescent="0.25">
      <c r="A5978" s="264">
        <v>88413</v>
      </c>
      <c r="B5978" s="264" t="s">
        <v>9746</v>
      </c>
      <c r="C5978" s="264" t="s">
        <v>716</v>
      </c>
      <c r="D5978" s="265">
        <v>4.88</v>
      </c>
    </row>
    <row r="5979" spans="1:4" x14ac:dyDescent="0.25">
      <c r="A5979" s="264">
        <v>88414</v>
      </c>
      <c r="B5979" s="264" t="s">
        <v>9747</v>
      </c>
      <c r="C5979" s="264" t="s">
        <v>716</v>
      </c>
      <c r="D5979" s="265">
        <v>5.33</v>
      </c>
    </row>
    <row r="5980" spans="1:4" x14ac:dyDescent="0.25">
      <c r="A5980" s="264">
        <v>88415</v>
      </c>
      <c r="B5980" s="264" t="s">
        <v>9748</v>
      </c>
      <c r="C5980" s="264" t="s">
        <v>716</v>
      </c>
      <c r="D5980" s="265">
        <v>3.69</v>
      </c>
    </row>
    <row r="5981" spans="1:4" x14ac:dyDescent="0.25">
      <c r="A5981" s="264">
        <v>88416</v>
      </c>
      <c r="B5981" s="264" t="s">
        <v>9749</v>
      </c>
      <c r="C5981" s="264" t="s">
        <v>716</v>
      </c>
      <c r="D5981" s="265">
        <v>17.11</v>
      </c>
    </row>
    <row r="5982" spans="1:4" x14ac:dyDescent="0.25">
      <c r="A5982" s="264">
        <v>88417</v>
      </c>
      <c r="B5982" s="264" t="s">
        <v>9750</v>
      </c>
      <c r="C5982" s="264" t="s">
        <v>716</v>
      </c>
      <c r="D5982" s="265">
        <v>14.63</v>
      </c>
    </row>
    <row r="5983" spans="1:4" x14ac:dyDescent="0.25">
      <c r="A5983" s="264">
        <v>88420</v>
      </c>
      <c r="B5983" s="264" t="s">
        <v>9751</v>
      </c>
      <c r="C5983" s="264" t="s">
        <v>716</v>
      </c>
      <c r="D5983" s="265">
        <v>22.13</v>
      </c>
    </row>
    <row r="5984" spans="1:4" x14ac:dyDescent="0.25">
      <c r="A5984" s="264">
        <v>88421</v>
      </c>
      <c r="B5984" s="264" t="s">
        <v>9752</v>
      </c>
      <c r="C5984" s="264" t="s">
        <v>716</v>
      </c>
      <c r="D5984" s="265">
        <v>23.71</v>
      </c>
    </row>
    <row r="5985" spans="1:4" x14ac:dyDescent="0.25">
      <c r="A5985" s="264">
        <v>88423</v>
      </c>
      <c r="B5985" s="264" t="s">
        <v>9753</v>
      </c>
      <c r="C5985" s="264" t="s">
        <v>716</v>
      </c>
      <c r="D5985" s="265">
        <v>17.89</v>
      </c>
    </row>
    <row r="5986" spans="1:4" x14ac:dyDescent="0.25">
      <c r="A5986" s="264">
        <v>88424</v>
      </c>
      <c r="B5986" s="264" t="s">
        <v>9754</v>
      </c>
      <c r="C5986" s="264" t="s">
        <v>716</v>
      </c>
      <c r="D5986" s="265">
        <v>20.53</v>
      </c>
    </row>
    <row r="5987" spans="1:4" x14ac:dyDescent="0.25">
      <c r="A5987" s="264">
        <v>88426</v>
      </c>
      <c r="B5987" s="264" t="s">
        <v>9755</v>
      </c>
      <c r="C5987" s="264" t="s">
        <v>716</v>
      </c>
      <c r="D5987" s="265">
        <v>16.23</v>
      </c>
    </row>
    <row r="5988" spans="1:4" x14ac:dyDescent="0.25">
      <c r="A5988" s="264">
        <v>88428</v>
      </c>
      <c r="B5988" s="264" t="s">
        <v>9756</v>
      </c>
      <c r="C5988" s="264" t="s">
        <v>716</v>
      </c>
      <c r="D5988" s="265">
        <v>29.16</v>
      </c>
    </row>
    <row r="5989" spans="1:4" x14ac:dyDescent="0.25">
      <c r="A5989" s="264">
        <v>88429</v>
      </c>
      <c r="B5989" s="264" t="s">
        <v>9757</v>
      </c>
      <c r="C5989" s="264" t="s">
        <v>716</v>
      </c>
      <c r="D5989" s="265">
        <v>31.92</v>
      </c>
    </row>
    <row r="5990" spans="1:4" x14ac:dyDescent="0.25">
      <c r="A5990" s="264">
        <v>88431</v>
      </c>
      <c r="B5990" s="264" t="s">
        <v>9758</v>
      </c>
      <c r="C5990" s="264" t="s">
        <v>716</v>
      </c>
      <c r="D5990" s="265">
        <v>21.88</v>
      </c>
    </row>
    <row r="5991" spans="1:4" x14ac:dyDescent="0.25">
      <c r="A5991" s="264">
        <v>88432</v>
      </c>
      <c r="B5991" s="264" t="s">
        <v>9759</v>
      </c>
      <c r="C5991" s="264" t="s">
        <v>716</v>
      </c>
      <c r="D5991" s="265">
        <v>16.71</v>
      </c>
    </row>
    <row r="5992" spans="1:4" x14ac:dyDescent="0.25">
      <c r="A5992" s="264">
        <v>88484</v>
      </c>
      <c r="B5992" s="264" t="s">
        <v>9760</v>
      </c>
      <c r="C5992" s="264" t="s">
        <v>716</v>
      </c>
      <c r="D5992" s="265">
        <v>5.13</v>
      </c>
    </row>
    <row r="5993" spans="1:4" x14ac:dyDescent="0.25">
      <c r="A5993" s="264">
        <v>88485</v>
      </c>
      <c r="B5993" s="264" t="s">
        <v>9761</v>
      </c>
      <c r="C5993" s="264" t="s">
        <v>716</v>
      </c>
      <c r="D5993" s="265">
        <v>4.28</v>
      </c>
    </row>
    <row r="5994" spans="1:4" x14ac:dyDescent="0.25">
      <c r="A5994" s="264">
        <v>88488</v>
      </c>
      <c r="B5994" s="264" t="s">
        <v>9762</v>
      </c>
      <c r="C5994" s="264" t="s">
        <v>716</v>
      </c>
      <c r="D5994" s="265">
        <v>13.57</v>
      </c>
    </row>
    <row r="5995" spans="1:4" x14ac:dyDescent="0.25">
      <c r="A5995" s="264">
        <v>88489</v>
      </c>
      <c r="B5995" s="264" t="s">
        <v>9763</v>
      </c>
      <c r="C5995" s="264" t="s">
        <v>716</v>
      </c>
      <c r="D5995" s="265">
        <v>11.47</v>
      </c>
    </row>
    <row r="5996" spans="1:4" x14ac:dyDescent="0.25">
      <c r="A5996" s="264">
        <v>88494</v>
      </c>
      <c r="B5996" s="264" t="s">
        <v>9764</v>
      </c>
      <c r="C5996" s="264" t="s">
        <v>716</v>
      </c>
      <c r="D5996" s="265">
        <v>20.47</v>
      </c>
    </row>
    <row r="5997" spans="1:4" x14ac:dyDescent="0.25">
      <c r="A5997" s="264">
        <v>88495</v>
      </c>
      <c r="B5997" s="264" t="s">
        <v>9765</v>
      </c>
      <c r="C5997" s="264" t="s">
        <v>716</v>
      </c>
      <c r="D5997" s="265">
        <v>11.92</v>
      </c>
    </row>
    <row r="5998" spans="1:4" x14ac:dyDescent="0.25">
      <c r="A5998" s="264">
        <v>88496</v>
      </c>
      <c r="B5998" s="264" t="s">
        <v>9766</v>
      </c>
      <c r="C5998" s="264" t="s">
        <v>716</v>
      </c>
      <c r="D5998" s="265">
        <v>31.48</v>
      </c>
    </row>
    <row r="5999" spans="1:4" x14ac:dyDescent="0.25">
      <c r="A5999" s="264">
        <v>88497</v>
      </c>
      <c r="B5999" s="264" t="s">
        <v>9767</v>
      </c>
      <c r="C5999" s="264" t="s">
        <v>716</v>
      </c>
      <c r="D5999" s="265">
        <v>18.940000000000001</v>
      </c>
    </row>
    <row r="6000" spans="1:4" x14ac:dyDescent="0.25">
      <c r="A6000" s="264">
        <v>95305</v>
      </c>
      <c r="B6000" s="264" t="s">
        <v>9768</v>
      </c>
      <c r="C6000" s="264" t="s">
        <v>716</v>
      </c>
      <c r="D6000" s="265">
        <v>12.14</v>
      </c>
    </row>
    <row r="6001" spans="1:4" x14ac:dyDescent="0.25">
      <c r="A6001" s="264">
        <v>95306</v>
      </c>
      <c r="B6001" s="264" t="s">
        <v>9769</v>
      </c>
      <c r="C6001" s="264" t="s">
        <v>716</v>
      </c>
      <c r="D6001" s="265">
        <v>14.12</v>
      </c>
    </row>
    <row r="6002" spans="1:4" x14ac:dyDescent="0.25">
      <c r="A6002" s="264">
        <v>95622</v>
      </c>
      <c r="B6002" s="264" t="s">
        <v>9770</v>
      </c>
      <c r="C6002" s="264" t="s">
        <v>716</v>
      </c>
      <c r="D6002" s="265">
        <v>15.03</v>
      </c>
    </row>
    <row r="6003" spans="1:4" x14ac:dyDescent="0.25">
      <c r="A6003" s="264">
        <v>95623</v>
      </c>
      <c r="B6003" s="264" t="s">
        <v>9771</v>
      </c>
      <c r="C6003" s="264" t="s">
        <v>716</v>
      </c>
      <c r="D6003" s="265">
        <v>11.64</v>
      </c>
    </row>
    <row r="6004" spans="1:4" x14ac:dyDescent="0.25">
      <c r="A6004" s="264">
        <v>95624</v>
      </c>
      <c r="B6004" s="264" t="s">
        <v>9772</v>
      </c>
      <c r="C6004" s="264" t="s">
        <v>716</v>
      </c>
      <c r="D6004" s="265">
        <v>21.93</v>
      </c>
    </row>
    <row r="6005" spans="1:4" x14ac:dyDescent="0.25">
      <c r="A6005" s="264">
        <v>95625</v>
      </c>
      <c r="B6005" s="264" t="s">
        <v>9773</v>
      </c>
      <c r="C6005" s="264" t="s">
        <v>716</v>
      </c>
      <c r="D6005" s="265">
        <v>24.11</v>
      </c>
    </row>
    <row r="6006" spans="1:4" x14ac:dyDescent="0.25">
      <c r="A6006" s="264">
        <v>95626</v>
      </c>
      <c r="B6006" s="264" t="s">
        <v>9774</v>
      </c>
      <c r="C6006" s="264" t="s">
        <v>716</v>
      </c>
      <c r="D6006" s="265">
        <v>16.13</v>
      </c>
    </row>
    <row r="6007" spans="1:4" x14ac:dyDescent="0.25">
      <c r="A6007" s="264">
        <v>96126</v>
      </c>
      <c r="B6007" s="264" t="s">
        <v>9775</v>
      </c>
      <c r="C6007" s="264" t="s">
        <v>716</v>
      </c>
      <c r="D6007" s="265">
        <v>21.93</v>
      </c>
    </row>
    <row r="6008" spans="1:4" x14ac:dyDescent="0.25">
      <c r="A6008" s="264">
        <v>96127</v>
      </c>
      <c r="B6008" s="264" t="s">
        <v>9776</v>
      </c>
      <c r="C6008" s="264" t="s">
        <v>716</v>
      </c>
      <c r="D6008" s="265">
        <v>17.690000000000001</v>
      </c>
    </row>
    <row r="6009" spans="1:4" x14ac:dyDescent="0.25">
      <c r="A6009" s="264">
        <v>96128</v>
      </c>
      <c r="B6009" s="264" t="s">
        <v>9777</v>
      </c>
      <c r="C6009" s="264" t="s">
        <v>716</v>
      </c>
      <c r="D6009" s="265">
        <v>30.51</v>
      </c>
    </row>
    <row r="6010" spans="1:4" x14ac:dyDescent="0.25">
      <c r="A6010" s="264">
        <v>96129</v>
      </c>
      <c r="B6010" s="264" t="s">
        <v>9778</v>
      </c>
      <c r="C6010" s="264" t="s">
        <v>716</v>
      </c>
      <c r="D6010" s="265">
        <v>33.25</v>
      </c>
    </row>
    <row r="6011" spans="1:4" x14ac:dyDescent="0.25">
      <c r="A6011" s="264">
        <v>96130</v>
      </c>
      <c r="B6011" s="264" t="s">
        <v>9779</v>
      </c>
      <c r="C6011" s="264" t="s">
        <v>716</v>
      </c>
      <c r="D6011" s="265">
        <v>23.27</v>
      </c>
    </row>
    <row r="6012" spans="1:4" x14ac:dyDescent="0.25">
      <c r="A6012" s="264">
        <v>96131</v>
      </c>
      <c r="B6012" s="264" t="s">
        <v>9780</v>
      </c>
      <c r="C6012" s="264" t="s">
        <v>716</v>
      </c>
      <c r="D6012" s="265">
        <v>30.74</v>
      </c>
    </row>
    <row r="6013" spans="1:4" x14ac:dyDescent="0.25">
      <c r="A6013" s="264">
        <v>96132</v>
      </c>
      <c r="B6013" s="264" t="s">
        <v>9781</v>
      </c>
      <c r="C6013" s="264" t="s">
        <v>716</v>
      </c>
      <c r="D6013" s="265">
        <v>25.09</v>
      </c>
    </row>
    <row r="6014" spans="1:4" x14ac:dyDescent="0.25">
      <c r="A6014" s="264">
        <v>96133</v>
      </c>
      <c r="B6014" s="264" t="s">
        <v>9782</v>
      </c>
      <c r="C6014" s="264" t="s">
        <v>716</v>
      </c>
      <c r="D6014" s="265">
        <v>42.15</v>
      </c>
    </row>
    <row r="6015" spans="1:4" x14ac:dyDescent="0.25">
      <c r="A6015" s="264">
        <v>96134</v>
      </c>
      <c r="B6015" s="264" t="s">
        <v>9783</v>
      </c>
      <c r="C6015" s="264" t="s">
        <v>716</v>
      </c>
      <c r="D6015" s="265">
        <v>45.79</v>
      </c>
    </row>
    <row r="6016" spans="1:4" x14ac:dyDescent="0.25">
      <c r="A6016" s="264">
        <v>96135</v>
      </c>
      <c r="B6016" s="264" t="s">
        <v>9784</v>
      </c>
      <c r="C6016" s="264" t="s">
        <v>716</v>
      </c>
      <c r="D6016" s="265">
        <v>32.53</v>
      </c>
    </row>
    <row r="6017" spans="1:4" x14ac:dyDescent="0.25">
      <c r="A6017" s="264">
        <v>104639</v>
      </c>
      <c r="B6017" s="264" t="s">
        <v>9785</v>
      </c>
      <c r="C6017" s="264" t="s">
        <v>716</v>
      </c>
      <c r="D6017" s="265">
        <v>10.44</v>
      </c>
    </row>
    <row r="6018" spans="1:4" x14ac:dyDescent="0.25">
      <c r="A6018" s="264">
        <v>104640</v>
      </c>
      <c r="B6018" s="264" t="s">
        <v>9786</v>
      </c>
      <c r="C6018" s="264" t="s">
        <v>716</v>
      </c>
      <c r="D6018" s="265">
        <v>11.6</v>
      </c>
    </row>
    <row r="6019" spans="1:4" x14ac:dyDescent="0.25">
      <c r="A6019" s="264">
        <v>104641</v>
      </c>
      <c r="B6019" s="264" t="s">
        <v>9787</v>
      </c>
      <c r="C6019" s="264" t="s">
        <v>716</v>
      </c>
      <c r="D6019" s="265">
        <v>8.34</v>
      </c>
    </row>
    <row r="6020" spans="1:4" x14ac:dyDescent="0.25">
      <c r="A6020" s="264">
        <v>104642</v>
      </c>
      <c r="B6020" s="264" t="s">
        <v>9788</v>
      </c>
      <c r="C6020" s="264" t="s">
        <v>716</v>
      </c>
      <c r="D6020" s="265">
        <v>9.5</v>
      </c>
    </row>
    <row r="6021" spans="1:4" x14ac:dyDescent="0.25">
      <c r="A6021" s="264">
        <v>102193</v>
      </c>
      <c r="B6021" s="264" t="s">
        <v>9789</v>
      </c>
      <c r="C6021" s="264" t="s">
        <v>716</v>
      </c>
      <c r="D6021" s="265">
        <v>2.14</v>
      </c>
    </row>
    <row r="6022" spans="1:4" x14ac:dyDescent="0.25">
      <c r="A6022" s="264">
        <v>102194</v>
      </c>
      <c r="B6022" s="264" t="s">
        <v>9790</v>
      </c>
      <c r="C6022" s="264" t="s">
        <v>716</v>
      </c>
      <c r="D6022" s="265">
        <v>7.83</v>
      </c>
    </row>
    <row r="6023" spans="1:4" x14ac:dyDescent="0.25">
      <c r="A6023" s="264">
        <v>102197</v>
      </c>
      <c r="B6023" s="264" t="s">
        <v>9791</v>
      </c>
      <c r="C6023" s="264" t="s">
        <v>716</v>
      </c>
      <c r="D6023" s="265">
        <v>34.08</v>
      </c>
    </row>
    <row r="6024" spans="1:4" x14ac:dyDescent="0.25">
      <c r="A6024" s="264">
        <v>102200</v>
      </c>
      <c r="B6024" s="264" t="s">
        <v>9792</v>
      </c>
      <c r="C6024" s="264" t="s">
        <v>716</v>
      </c>
      <c r="D6024" s="265">
        <v>24.54</v>
      </c>
    </row>
    <row r="6025" spans="1:4" x14ac:dyDescent="0.25">
      <c r="A6025" s="264">
        <v>102201</v>
      </c>
      <c r="B6025" s="264" t="s">
        <v>9793</v>
      </c>
      <c r="C6025" s="264" t="s">
        <v>716</v>
      </c>
      <c r="D6025" s="265">
        <v>20.79</v>
      </c>
    </row>
    <row r="6026" spans="1:4" x14ac:dyDescent="0.25">
      <c r="A6026" s="264">
        <v>102202</v>
      </c>
      <c r="B6026" s="264" t="s">
        <v>9794</v>
      </c>
      <c r="C6026" s="264" t="s">
        <v>716</v>
      </c>
      <c r="D6026" s="265">
        <v>67.989999999999995</v>
      </c>
    </row>
    <row r="6027" spans="1:4" x14ac:dyDescent="0.25">
      <c r="A6027" s="264">
        <v>102203</v>
      </c>
      <c r="B6027" s="264" t="s">
        <v>9795</v>
      </c>
      <c r="C6027" s="264" t="s">
        <v>716</v>
      </c>
      <c r="D6027" s="265">
        <v>9.5</v>
      </c>
    </row>
    <row r="6028" spans="1:4" x14ac:dyDescent="0.25">
      <c r="A6028" s="264">
        <v>102204</v>
      </c>
      <c r="B6028" s="264" t="s">
        <v>9796</v>
      </c>
      <c r="C6028" s="264" t="s">
        <v>716</v>
      </c>
      <c r="D6028" s="265">
        <v>9.8000000000000007</v>
      </c>
    </row>
    <row r="6029" spans="1:4" x14ac:dyDescent="0.25">
      <c r="A6029" s="264">
        <v>102205</v>
      </c>
      <c r="B6029" s="264" t="s">
        <v>9797</v>
      </c>
      <c r="C6029" s="264" t="s">
        <v>716</v>
      </c>
      <c r="D6029" s="265">
        <v>8.85</v>
      </c>
    </row>
    <row r="6030" spans="1:4" x14ac:dyDescent="0.25">
      <c r="A6030" s="264">
        <v>102207</v>
      </c>
      <c r="B6030" s="264" t="s">
        <v>9798</v>
      </c>
      <c r="C6030" s="264" t="s">
        <v>716</v>
      </c>
      <c r="D6030" s="265">
        <v>8.44</v>
      </c>
    </row>
    <row r="6031" spans="1:4" x14ac:dyDescent="0.25">
      <c r="A6031" s="264">
        <v>102208</v>
      </c>
      <c r="B6031" s="264" t="s">
        <v>9799</v>
      </c>
      <c r="C6031" s="264" t="s">
        <v>716</v>
      </c>
      <c r="D6031" s="265">
        <v>8.01</v>
      </c>
    </row>
    <row r="6032" spans="1:4" x14ac:dyDescent="0.25">
      <c r="A6032" s="264">
        <v>102209</v>
      </c>
      <c r="B6032" s="264" t="s">
        <v>9800</v>
      </c>
      <c r="C6032" s="264" t="s">
        <v>716</v>
      </c>
      <c r="D6032" s="265">
        <v>8.2899999999999991</v>
      </c>
    </row>
    <row r="6033" spans="1:4" x14ac:dyDescent="0.25">
      <c r="A6033" s="264">
        <v>102210</v>
      </c>
      <c r="B6033" s="264" t="s">
        <v>9801</v>
      </c>
      <c r="C6033" s="264" t="s">
        <v>716</v>
      </c>
      <c r="D6033" s="265">
        <v>7.85</v>
      </c>
    </row>
    <row r="6034" spans="1:4" x14ac:dyDescent="0.25">
      <c r="A6034" s="264">
        <v>102213</v>
      </c>
      <c r="B6034" s="264" t="s">
        <v>9802</v>
      </c>
      <c r="C6034" s="264" t="s">
        <v>716</v>
      </c>
      <c r="D6034" s="265">
        <v>19.03</v>
      </c>
    </row>
    <row r="6035" spans="1:4" x14ac:dyDescent="0.25">
      <c r="A6035" s="264">
        <v>102214</v>
      </c>
      <c r="B6035" s="264" t="s">
        <v>9803</v>
      </c>
      <c r="C6035" s="264" t="s">
        <v>716</v>
      </c>
      <c r="D6035" s="265">
        <v>19.62</v>
      </c>
    </row>
    <row r="6036" spans="1:4" x14ac:dyDescent="0.25">
      <c r="A6036" s="264">
        <v>102215</v>
      </c>
      <c r="B6036" s="264" t="s">
        <v>9804</v>
      </c>
      <c r="C6036" s="264" t="s">
        <v>716</v>
      </c>
      <c r="D6036" s="265">
        <v>17.72</v>
      </c>
    </row>
    <row r="6037" spans="1:4" x14ac:dyDescent="0.25">
      <c r="A6037" s="264">
        <v>102217</v>
      </c>
      <c r="B6037" s="264" t="s">
        <v>9805</v>
      </c>
      <c r="C6037" s="264" t="s">
        <v>716</v>
      </c>
      <c r="D6037" s="265">
        <v>16.89</v>
      </c>
    </row>
    <row r="6038" spans="1:4" x14ac:dyDescent="0.25">
      <c r="A6038" s="264">
        <v>102218</v>
      </c>
      <c r="B6038" s="264" t="s">
        <v>9806</v>
      </c>
      <c r="C6038" s="264" t="s">
        <v>716</v>
      </c>
      <c r="D6038" s="265">
        <v>16.02</v>
      </c>
    </row>
    <row r="6039" spans="1:4" x14ac:dyDescent="0.25">
      <c r="A6039" s="264">
        <v>102219</v>
      </c>
      <c r="B6039" s="264" t="s">
        <v>9807</v>
      </c>
      <c r="C6039" s="264" t="s">
        <v>716</v>
      </c>
      <c r="D6039" s="265">
        <v>16.59</v>
      </c>
    </row>
    <row r="6040" spans="1:4" x14ac:dyDescent="0.25">
      <c r="A6040" s="264">
        <v>102220</v>
      </c>
      <c r="B6040" s="264" t="s">
        <v>9808</v>
      </c>
      <c r="C6040" s="264" t="s">
        <v>716</v>
      </c>
      <c r="D6040" s="265">
        <v>15.73</v>
      </c>
    </row>
    <row r="6041" spans="1:4" x14ac:dyDescent="0.25">
      <c r="A6041" s="264">
        <v>102223</v>
      </c>
      <c r="B6041" s="264" t="s">
        <v>9809</v>
      </c>
      <c r="C6041" s="264" t="s">
        <v>716</v>
      </c>
      <c r="D6041" s="265">
        <v>28.55</v>
      </c>
    </row>
    <row r="6042" spans="1:4" x14ac:dyDescent="0.25">
      <c r="A6042" s="264">
        <v>102224</v>
      </c>
      <c r="B6042" s="264" t="s">
        <v>9810</v>
      </c>
      <c r="C6042" s="264" t="s">
        <v>716</v>
      </c>
      <c r="D6042" s="265">
        <v>29.44</v>
      </c>
    </row>
    <row r="6043" spans="1:4" x14ac:dyDescent="0.25">
      <c r="A6043" s="264">
        <v>102225</v>
      </c>
      <c r="B6043" s="264" t="s">
        <v>9811</v>
      </c>
      <c r="C6043" s="264" t="s">
        <v>716</v>
      </c>
      <c r="D6043" s="265">
        <v>26.6</v>
      </c>
    </row>
    <row r="6044" spans="1:4" x14ac:dyDescent="0.25">
      <c r="A6044" s="264">
        <v>102227</v>
      </c>
      <c r="B6044" s="264" t="s">
        <v>9812</v>
      </c>
      <c r="C6044" s="264" t="s">
        <v>716</v>
      </c>
      <c r="D6044" s="265">
        <v>25.35</v>
      </c>
    </row>
    <row r="6045" spans="1:4" x14ac:dyDescent="0.25">
      <c r="A6045" s="264">
        <v>102228</v>
      </c>
      <c r="B6045" s="264" t="s">
        <v>9813</v>
      </c>
      <c r="C6045" s="264" t="s">
        <v>716</v>
      </c>
      <c r="D6045" s="265">
        <v>24.05</v>
      </c>
    </row>
    <row r="6046" spans="1:4" x14ac:dyDescent="0.25">
      <c r="A6046" s="264">
        <v>102229</v>
      </c>
      <c r="B6046" s="264" t="s">
        <v>9814</v>
      </c>
      <c r="C6046" s="264" t="s">
        <v>716</v>
      </c>
      <c r="D6046" s="265">
        <v>24.9</v>
      </c>
    </row>
    <row r="6047" spans="1:4" x14ac:dyDescent="0.25">
      <c r="A6047" s="264">
        <v>102230</v>
      </c>
      <c r="B6047" s="264" t="s">
        <v>9815</v>
      </c>
      <c r="C6047" s="264" t="s">
        <v>716</v>
      </c>
      <c r="D6047" s="265">
        <v>23.6</v>
      </c>
    </row>
    <row r="6048" spans="1:4" x14ac:dyDescent="0.25">
      <c r="A6048" s="264">
        <v>102233</v>
      </c>
      <c r="B6048" s="264" t="s">
        <v>9816</v>
      </c>
      <c r="C6048" s="264" t="s">
        <v>716</v>
      </c>
      <c r="D6048" s="265">
        <v>10.11</v>
      </c>
    </row>
    <row r="6049" spans="1:4" x14ac:dyDescent="0.25">
      <c r="A6049" s="264">
        <v>102234</v>
      </c>
      <c r="B6049" s="264" t="s">
        <v>9817</v>
      </c>
      <c r="C6049" s="264" t="s">
        <v>716</v>
      </c>
      <c r="D6049" s="265">
        <v>20.239999999999998</v>
      </c>
    </row>
    <row r="6050" spans="1:4" x14ac:dyDescent="0.25">
      <c r="A6050" s="264">
        <v>100716</v>
      </c>
      <c r="B6050" s="264" t="s">
        <v>9818</v>
      </c>
      <c r="C6050" s="264" t="s">
        <v>716</v>
      </c>
      <c r="D6050" s="265">
        <v>27.07</v>
      </c>
    </row>
    <row r="6051" spans="1:4" x14ac:dyDescent="0.25">
      <c r="A6051" s="264">
        <v>100717</v>
      </c>
      <c r="B6051" s="264" t="s">
        <v>9819</v>
      </c>
      <c r="C6051" s="264" t="s">
        <v>716</v>
      </c>
      <c r="D6051" s="265">
        <v>9.5399999999999991</v>
      </c>
    </row>
    <row r="6052" spans="1:4" x14ac:dyDescent="0.25">
      <c r="A6052" s="264">
        <v>100718</v>
      </c>
      <c r="B6052" s="264" t="s">
        <v>9820</v>
      </c>
      <c r="C6052" s="264" t="s">
        <v>660</v>
      </c>
      <c r="D6052" s="265">
        <v>1.28</v>
      </c>
    </row>
    <row r="6053" spans="1:4" x14ac:dyDescent="0.25">
      <c r="A6053" s="264">
        <v>100719</v>
      </c>
      <c r="B6053" s="264" t="s">
        <v>9821</v>
      </c>
      <c r="C6053" s="264" t="s">
        <v>716</v>
      </c>
      <c r="D6053" s="265">
        <v>11.64</v>
      </c>
    </row>
    <row r="6054" spans="1:4" x14ac:dyDescent="0.25">
      <c r="A6054" s="264">
        <v>100720</v>
      </c>
      <c r="B6054" s="264" t="s">
        <v>9822</v>
      </c>
      <c r="C6054" s="264" t="s">
        <v>716</v>
      </c>
      <c r="D6054" s="265">
        <v>10.81</v>
      </c>
    </row>
    <row r="6055" spans="1:4" x14ac:dyDescent="0.25">
      <c r="A6055" s="264">
        <v>100721</v>
      </c>
      <c r="B6055" s="264" t="s">
        <v>9823</v>
      </c>
      <c r="C6055" s="264" t="s">
        <v>716</v>
      </c>
      <c r="D6055" s="265">
        <v>24.85</v>
      </c>
    </row>
    <row r="6056" spans="1:4" x14ac:dyDescent="0.25">
      <c r="A6056" s="264">
        <v>100722</v>
      </c>
      <c r="B6056" s="264" t="s">
        <v>9824</v>
      </c>
      <c r="C6056" s="264" t="s">
        <v>716</v>
      </c>
      <c r="D6056" s="265">
        <v>23.35</v>
      </c>
    </row>
    <row r="6057" spans="1:4" x14ac:dyDescent="0.25">
      <c r="A6057" s="264">
        <v>100723</v>
      </c>
      <c r="B6057" s="264" t="s">
        <v>9825</v>
      </c>
      <c r="C6057" s="264" t="s">
        <v>716</v>
      </c>
      <c r="D6057" s="265">
        <v>12.51</v>
      </c>
    </row>
    <row r="6058" spans="1:4" x14ac:dyDescent="0.25">
      <c r="A6058" s="264">
        <v>100724</v>
      </c>
      <c r="B6058" s="264" t="s">
        <v>9826</v>
      </c>
      <c r="C6058" s="264" t="s">
        <v>716</v>
      </c>
      <c r="D6058" s="265">
        <v>14.36</v>
      </c>
    </row>
    <row r="6059" spans="1:4" x14ac:dyDescent="0.25">
      <c r="A6059" s="264">
        <v>100725</v>
      </c>
      <c r="B6059" s="264" t="s">
        <v>9827</v>
      </c>
      <c r="C6059" s="264" t="s">
        <v>716</v>
      </c>
      <c r="D6059" s="265">
        <v>25.15</v>
      </c>
    </row>
    <row r="6060" spans="1:4" x14ac:dyDescent="0.25">
      <c r="A6060" s="264">
        <v>100726</v>
      </c>
      <c r="B6060" s="264" t="s">
        <v>9828</v>
      </c>
      <c r="C6060" s="264" t="s">
        <v>716</v>
      </c>
      <c r="D6060" s="265">
        <v>26.8</v>
      </c>
    </row>
    <row r="6061" spans="1:4" x14ac:dyDescent="0.25">
      <c r="A6061" s="264">
        <v>100727</v>
      </c>
      <c r="B6061" s="264" t="s">
        <v>9829</v>
      </c>
      <c r="C6061" s="264" t="s">
        <v>716</v>
      </c>
      <c r="D6061" s="265">
        <v>29.07</v>
      </c>
    </row>
    <row r="6062" spans="1:4" x14ac:dyDescent="0.25">
      <c r="A6062" s="264">
        <v>100728</v>
      </c>
      <c r="B6062" s="264" t="s">
        <v>9830</v>
      </c>
      <c r="C6062" s="264" t="s">
        <v>716</v>
      </c>
      <c r="D6062" s="265">
        <v>25.32</v>
      </c>
    </row>
    <row r="6063" spans="1:4" x14ac:dyDescent="0.25">
      <c r="A6063" s="264">
        <v>100729</v>
      </c>
      <c r="B6063" s="264" t="s">
        <v>9831</v>
      </c>
      <c r="C6063" s="264" t="s">
        <v>716</v>
      </c>
      <c r="D6063" s="265">
        <v>21.85</v>
      </c>
    </row>
    <row r="6064" spans="1:4" x14ac:dyDescent="0.25">
      <c r="A6064" s="264">
        <v>100730</v>
      </c>
      <c r="B6064" s="264" t="s">
        <v>9832</v>
      </c>
      <c r="C6064" s="264" t="s">
        <v>716</v>
      </c>
      <c r="D6064" s="265">
        <v>24.86</v>
      </c>
    </row>
    <row r="6065" spans="1:4" x14ac:dyDescent="0.25">
      <c r="A6065" s="264">
        <v>100733</v>
      </c>
      <c r="B6065" s="264" t="s">
        <v>9833</v>
      </c>
      <c r="C6065" s="264" t="s">
        <v>716</v>
      </c>
      <c r="D6065" s="265">
        <v>12.77</v>
      </c>
    </row>
    <row r="6066" spans="1:4" x14ac:dyDescent="0.25">
      <c r="A6066" s="264">
        <v>100734</v>
      </c>
      <c r="B6066" s="264" t="s">
        <v>9834</v>
      </c>
      <c r="C6066" s="264" t="s">
        <v>716</v>
      </c>
      <c r="D6066" s="265">
        <v>15.63</v>
      </c>
    </row>
    <row r="6067" spans="1:4" x14ac:dyDescent="0.25">
      <c r="A6067" s="264">
        <v>100735</v>
      </c>
      <c r="B6067" s="264" t="s">
        <v>9835</v>
      </c>
      <c r="C6067" s="264" t="s">
        <v>716</v>
      </c>
      <c r="D6067" s="265">
        <v>10.7</v>
      </c>
    </row>
    <row r="6068" spans="1:4" x14ac:dyDescent="0.25">
      <c r="A6068" s="264">
        <v>100736</v>
      </c>
      <c r="B6068" s="264" t="s">
        <v>9836</v>
      </c>
      <c r="C6068" s="264" t="s">
        <v>716</v>
      </c>
      <c r="D6068" s="265">
        <v>13.94</v>
      </c>
    </row>
    <row r="6069" spans="1:4" x14ac:dyDescent="0.25">
      <c r="A6069" s="264">
        <v>100739</v>
      </c>
      <c r="B6069" s="264" t="s">
        <v>9837</v>
      </c>
      <c r="C6069" s="264" t="s">
        <v>716</v>
      </c>
      <c r="D6069" s="265">
        <v>11.45</v>
      </c>
    </row>
    <row r="6070" spans="1:4" x14ac:dyDescent="0.25">
      <c r="A6070" s="264">
        <v>100740</v>
      </c>
      <c r="B6070" s="264" t="s">
        <v>9838</v>
      </c>
      <c r="C6070" s="264" t="s">
        <v>716</v>
      </c>
      <c r="D6070" s="265">
        <v>11.43</v>
      </c>
    </row>
    <row r="6071" spans="1:4" x14ac:dyDescent="0.25">
      <c r="A6071" s="264">
        <v>100741</v>
      </c>
      <c r="B6071" s="264" t="s">
        <v>9839</v>
      </c>
      <c r="C6071" s="264" t="s">
        <v>716</v>
      </c>
      <c r="D6071" s="265">
        <v>24.45</v>
      </c>
    </row>
    <row r="6072" spans="1:4" x14ac:dyDescent="0.25">
      <c r="A6072" s="264">
        <v>100742</v>
      </c>
      <c r="B6072" s="264" t="s">
        <v>9840</v>
      </c>
      <c r="C6072" s="264" t="s">
        <v>716</v>
      </c>
      <c r="D6072" s="265">
        <v>23.95</v>
      </c>
    </row>
    <row r="6073" spans="1:4" x14ac:dyDescent="0.25">
      <c r="A6073" s="264">
        <v>100743</v>
      </c>
      <c r="B6073" s="264" t="s">
        <v>9841</v>
      </c>
      <c r="C6073" s="264" t="s">
        <v>716</v>
      </c>
      <c r="D6073" s="265">
        <v>11.18</v>
      </c>
    </row>
    <row r="6074" spans="1:4" x14ac:dyDescent="0.25">
      <c r="A6074" s="264">
        <v>100744</v>
      </c>
      <c r="B6074" s="264" t="s">
        <v>9842</v>
      </c>
      <c r="C6074" s="264" t="s">
        <v>716</v>
      </c>
      <c r="D6074" s="265">
        <v>11.26</v>
      </c>
    </row>
    <row r="6075" spans="1:4" x14ac:dyDescent="0.25">
      <c r="A6075" s="264">
        <v>100745</v>
      </c>
      <c r="B6075" s="264" t="s">
        <v>9843</v>
      </c>
      <c r="C6075" s="264" t="s">
        <v>716</v>
      </c>
      <c r="D6075" s="265">
        <v>24.16</v>
      </c>
    </row>
    <row r="6076" spans="1:4" x14ac:dyDescent="0.25">
      <c r="A6076" s="264">
        <v>100746</v>
      </c>
      <c r="B6076" s="264" t="s">
        <v>9844</v>
      </c>
      <c r="C6076" s="264" t="s">
        <v>716</v>
      </c>
      <c r="D6076" s="265">
        <v>23.77</v>
      </c>
    </row>
    <row r="6077" spans="1:4" x14ac:dyDescent="0.25">
      <c r="A6077" s="264">
        <v>100747</v>
      </c>
      <c r="B6077" s="264" t="s">
        <v>9845</v>
      </c>
      <c r="C6077" s="264" t="s">
        <v>716</v>
      </c>
      <c r="D6077" s="265">
        <v>11.29</v>
      </c>
    </row>
    <row r="6078" spans="1:4" x14ac:dyDescent="0.25">
      <c r="A6078" s="264">
        <v>100748</v>
      </c>
      <c r="B6078" s="264" t="s">
        <v>9846</v>
      </c>
      <c r="C6078" s="264" t="s">
        <v>716</v>
      </c>
      <c r="D6078" s="265">
        <v>11.33</v>
      </c>
    </row>
    <row r="6079" spans="1:4" x14ac:dyDescent="0.25">
      <c r="A6079" s="264">
        <v>100749</v>
      </c>
      <c r="B6079" s="264" t="s">
        <v>9847</v>
      </c>
      <c r="C6079" s="264" t="s">
        <v>716</v>
      </c>
      <c r="D6079" s="265">
        <v>24.28</v>
      </c>
    </row>
    <row r="6080" spans="1:4" x14ac:dyDescent="0.25">
      <c r="A6080" s="264">
        <v>100750</v>
      </c>
      <c r="B6080" s="264" t="s">
        <v>9848</v>
      </c>
      <c r="C6080" s="264" t="s">
        <v>716</v>
      </c>
      <c r="D6080" s="265">
        <v>23.85</v>
      </c>
    </row>
    <row r="6081" spans="1:4" x14ac:dyDescent="0.25">
      <c r="A6081" s="264">
        <v>100751</v>
      </c>
      <c r="B6081" s="264" t="s">
        <v>9849</v>
      </c>
      <c r="C6081" s="264" t="s">
        <v>716</v>
      </c>
      <c r="D6081" s="265">
        <v>43.7</v>
      </c>
    </row>
    <row r="6082" spans="1:4" x14ac:dyDescent="0.25">
      <c r="A6082" s="264">
        <v>100752</v>
      </c>
      <c r="B6082" s="264" t="s">
        <v>9850</v>
      </c>
      <c r="C6082" s="264" t="s">
        <v>716</v>
      </c>
      <c r="D6082" s="265">
        <v>49.73</v>
      </c>
    </row>
    <row r="6083" spans="1:4" x14ac:dyDescent="0.25">
      <c r="A6083" s="264">
        <v>100753</v>
      </c>
      <c r="B6083" s="264" t="s">
        <v>9851</v>
      </c>
      <c r="C6083" s="264" t="s">
        <v>716</v>
      </c>
      <c r="D6083" s="265">
        <v>21.4</v>
      </c>
    </row>
    <row r="6084" spans="1:4" x14ac:dyDescent="0.25">
      <c r="A6084" s="264">
        <v>100754</v>
      </c>
      <c r="B6084" s="264" t="s">
        <v>9852</v>
      </c>
      <c r="C6084" s="264" t="s">
        <v>716</v>
      </c>
      <c r="D6084" s="265">
        <v>27.89</v>
      </c>
    </row>
    <row r="6085" spans="1:4" x14ac:dyDescent="0.25">
      <c r="A6085" s="264">
        <v>100757</v>
      </c>
      <c r="B6085" s="264" t="s">
        <v>9853</v>
      </c>
      <c r="C6085" s="264" t="s">
        <v>716</v>
      </c>
      <c r="D6085" s="265">
        <v>48.9</v>
      </c>
    </row>
    <row r="6086" spans="1:4" x14ac:dyDescent="0.25">
      <c r="A6086" s="264">
        <v>100758</v>
      </c>
      <c r="B6086" s="264" t="s">
        <v>9854</v>
      </c>
      <c r="C6086" s="264" t="s">
        <v>716</v>
      </c>
      <c r="D6086" s="265">
        <v>47.93</v>
      </c>
    </row>
    <row r="6087" spans="1:4" x14ac:dyDescent="0.25">
      <c r="A6087" s="264">
        <v>100759</v>
      </c>
      <c r="B6087" s="264" t="s">
        <v>9855</v>
      </c>
      <c r="C6087" s="264" t="s">
        <v>716</v>
      </c>
      <c r="D6087" s="265">
        <v>48.32</v>
      </c>
    </row>
    <row r="6088" spans="1:4" x14ac:dyDescent="0.25">
      <c r="A6088" s="264">
        <v>100760</v>
      </c>
      <c r="B6088" s="264" t="s">
        <v>9856</v>
      </c>
      <c r="C6088" s="264" t="s">
        <v>716</v>
      </c>
      <c r="D6088" s="265">
        <v>47.57</v>
      </c>
    </row>
    <row r="6089" spans="1:4" x14ac:dyDescent="0.25">
      <c r="A6089" s="264">
        <v>100761</v>
      </c>
      <c r="B6089" s="264" t="s">
        <v>9857</v>
      </c>
      <c r="C6089" s="264" t="s">
        <v>716</v>
      </c>
      <c r="D6089" s="265">
        <v>48.56</v>
      </c>
    </row>
    <row r="6090" spans="1:4" x14ac:dyDescent="0.25">
      <c r="A6090" s="264">
        <v>100762</v>
      </c>
      <c r="B6090" s="264" t="s">
        <v>9858</v>
      </c>
      <c r="C6090" s="264" t="s">
        <v>716</v>
      </c>
      <c r="D6090" s="265">
        <v>47.72</v>
      </c>
    </row>
    <row r="6091" spans="1:4" x14ac:dyDescent="0.25">
      <c r="A6091" s="264">
        <v>102488</v>
      </c>
      <c r="B6091" s="264" t="s">
        <v>9859</v>
      </c>
      <c r="C6091" s="264" t="s">
        <v>716</v>
      </c>
      <c r="D6091" s="265">
        <v>3.13</v>
      </c>
    </row>
    <row r="6092" spans="1:4" x14ac:dyDescent="0.25">
      <c r="A6092" s="264">
        <v>102489</v>
      </c>
      <c r="B6092" s="264" t="s">
        <v>9860</v>
      </c>
      <c r="C6092" s="264" t="s">
        <v>716</v>
      </c>
      <c r="D6092" s="265">
        <v>25.54</v>
      </c>
    </row>
    <row r="6093" spans="1:4" x14ac:dyDescent="0.25">
      <c r="A6093" s="264">
        <v>102491</v>
      </c>
      <c r="B6093" s="264" t="s">
        <v>9861</v>
      </c>
      <c r="C6093" s="264" t="s">
        <v>716</v>
      </c>
      <c r="D6093" s="265">
        <v>19.23</v>
      </c>
    </row>
    <row r="6094" spans="1:4" x14ac:dyDescent="0.25">
      <c r="A6094" s="264">
        <v>102492</v>
      </c>
      <c r="B6094" s="264" t="s">
        <v>9862</v>
      </c>
      <c r="C6094" s="264" t="s">
        <v>716</v>
      </c>
      <c r="D6094" s="265">
        <v>24.24</v>
      </c>
    </row>
    <row r="6095" spans="1:4" x14ac:dyDescent="0.25">
      <c r="A6095" s="264">
        <v>102494</v>
      </c>
      <c r="B6095" s="264" t="s">
        <v>9863</v>
      </c>
      <c r="C6095" s="264" t="s">
        <v>716</v>
      </c>
      <c r="D6095" s="265">
        <v>67.3</v>
      </c>
    </row>
    <row r="6096" spans="1:4" x14ac:dyDescent="0.25">
      <c r="A6096" s="264">
        <v>102496</v>
      </c>
      <c r="B6096" s="264" t="s">
        <v>9864</v>
      </c>
      <c r="C6096" s="264" t="s">
        <v>660</v>
      </c>
      <c r="D6096" s="265">
        <v>13.59</v>
      </c>
    </row>
    <row r="6097" spans="1:4" x14ac:dyDescent="0.25">
      <c r="A6097" s="264">
        <v>102497</v>
      </c>
      <c r="B6097" s="264" t="s">
        <v>9865</v>
      </c>
      <c r="C6097" s="264" t="s">
        <v>660</v>
      </c>
      <c r="D6097" s="265">
        <v>4.51</v>
      </c>
    </row>
    <row r="6098" spans="1:4" x14ac:dyDescent="0.25">
      <c r="A6098" s="264">
        <v>102498</v>
      </c>
      <c r="B6098" s="264" t="s">
        <v>9866</v>
      </c>
      <c r="C6098" s="264" t="s">
        <v>660</v>
      </c>
      <c r="D6098" s="265">
        <v>1.46</v>
      </c>
    </row>
    <row r="6099" spans="1:4" x14ac:dyDescent="0.25">
      <c r="A6099" s="264">
        <v>102499</v>
      </c>
      <c r="B6099" s="264" t="s">
        <v>9867</v>
      </c>
      <c r="C6099" s="264" t="s">
        <v>716</v>
      </c>
      <c r="D6099" s="265">
        <v>3.11</v>
      </c>
    </row>
    <row r="6100" spans="1:4" x14ac:dyDescent="0.25">
      <c r="A6100" s="264">
        <v>102500</v>
      </c>
      <c r="B6100" s="264" t="s">
        <v>9868</v>
      </c>
      <c r="C6100" s="264" t="s">
        <v>660</v>
      </c>
      <c r="D6100" s="265">
        <v>3.99</v>
      </c>
    </row>
    <row r="6101" spans="1:4" x14ac:dyDescent="0.25">
      <c r="A6101" s="264">
        <v>102501</v>
      </c>
      <c r="B6101" s="264" t="s">
        <v>9869</v>
      </c>
      <c r="C6101" s="264" t="s">
        <v>716</v>
      </c>
      <c r="D6101" s="265">
        <v>22.65</v>
      </c>
    </row>
    <row r="6102" spans="1:4" x14ac:dyDescent="0.25">
      <c r="A6102" s="264">
        <v>102504</v>
      </c>
      <c r="B6102" s="264" t="s">
        <v>9870</v>
      </c>
      <c r="C6102" s="264" t="s">
        <v>660</v>
      </c>
      <c r="D6102" s="265">
        <v>8.98</v>
      </c>
    </row>
    <row r="6103" spans="1:4" x14ac:dyDescent="0.25">
      <c r="A6103" s="264">
        <v>102505</v>
      </c>
      <c r="B6103" s="264" t="s">
        <v>9871</v>
      </c>
      <c r="C6103" s="264" t="s">
        <v>660</v>
      </c>
      <c r="D6103" s="265">
        <v>9.7100000000000009</v>
      </c>
    </row>
    <row r="6104" spans="1:4" x14ac:dyDescent="0.25">
      <c r="A6104" s="264">
        <v>102506</v>
      </c>
      <c r="B6104" s="264" t="s">
        <v>9872</v>
      </c>
      <c r="C6104" s="264" t="s">
        <v>660</v>
      </c>
      <c r="D6104" s="265">
        <v>10.14</v>
      </c>
    </row>
    <row r="6105" spans="1:4" x14ac:dyDescent="0.25">
      <c r="A6105" s="264">
        <v>102507</v>
      </c>
      <c r="B6105" s="264" t="s">
        <v>9873</v>
      </c>
      <c r="C6105" s="264" t="s">
        <v>660</v>
      </c>
      <c r="D6105" s="265">
        <v>6.3</v>
      </c>
    </row>
    <row r="6106" spans="1:4" x14ac:dyDescent="0.25">
      <c r="A6106" s="264">
        <v>102508</v>
      </c>
      <c r="B6106" s="264" t="s">
        <v>9874</v>
      </c>
      <c r="C6106" s="264" t="s">
        <v>716</v>
      </c>
      <c r="D6106" s="265">
        <v>46.25</v>
      </c>
    </row>
    <row r="6107" spans="1:4" x14ac:dyDescent="0.25">
      <c r="A6107" s="264">
        <v>102509</v>
      </c>
      <c r="B6107" s="264" t="s">
        <v>9875</v>
      </c>
      <c r="C6107" s="264" t="s">
        <v>716</v>
      </c>
      <c r="D6107" s="265">
        <v>26.3</v>
      </c>
    </row>
    <row r="6108" spans="1:4" x14ac:dyDescent="0.25">
      <c r="A6108" s="264">
        <v>102512</v>
      </c>
      <c r="B6108" s="264" t="s">
        <v>9876</v>
      </c>
      <c r="C6108" s="264" t="s">
        <v>660</v>
      </c>
      <c r="D6108" s="265">
        <v>5.34</v>
      </c>
    </row>
    <row r="6109" spans="1:4" x14ac:dyDescent="0.25">
      <c r="A6109" s="264">
        <v>102513</v>
      </c>
      <c r="B6109" s="264" t="s">
        <v>9877</v>
      </c>
      <c r="C6109" s="264" t="s">
        <v>716</v>
      </c>
      <c r="D6109" s="265">
        <v>42.87</v>
      </c>
    </row>
    <row r="6110" spans="1:4" x14ac:dyDescent="0.25">
      <c r="A6110" s="264">
        <v>102520</v>
      </c>
      <c r="B6110" s="264" t="s">
        <v>9878</v>
      </c>
      <c r="C6110" s="264" t="s">
        <v>716</v>
      </c>
      <c r="D6110" s="265">
        <v>74.680000000000007</v>
      </c>
    </row>
    <row r="6111" spans="1:4" x14ac:dyDescent="0.25">
      <c r="A6111" s="264">
        <v>101749</v>
      </c>
      <c r="B6111" s="264" t="s">
        <v>9879</v>
      </c>
      <c r="C6111" s="264" t="s">
        <v>716</v>
      </c>
      <c r="D6111" s="265">
        <v>49.17</v>
      </c>
    </row>
    <row r="6112" spans="1:4" x14ac:dyDescent="0.25">
      <c r="A6112" s="264">
        <v>101750</v>
      </c>
      <c r="B6112" s="264" t="s">
        <v>9880</v>
      </c>
      <c r="C6112" s="264" t="s">
        <v>716</v>
      </c>
      <c r="D6112" s="265">
        <v>46.94</v>
      </c>
    </row>
    <row r="6113" spans="1:4" x14ac:dyDescent="0.25">
      <c r="A6113" s="264">
        <v>101729</v>
      </c>
      <c r="B6113" s="264" t="s">
        <v>9881</v>
      </c>
      <c r="C6113" s="264" t="s">
        <v>716</v>
      </c>
      <c r="D6113" s="265">
        <v>202.69</v>
      </c>
    </row>
    <row r="6114" spans="1:4" x14ac:dyDescent="0.25">
      <c r="A6114" s="264">
        <v>101746</v>
      </c>
      <c r="B6114" s="264" t="s">
        <v>9882</v>
      </c>
      <c r="C6114" s="264" t="s">
        <v>716</v>
      </c>
      <c r="D6114" s="265">
        <v>307.64999999999998</v>
      </c>
    </row>
    <row r="6115" spans="1:4" x14ac:dyDescent="0.25">
      <c r="A6115" s="264">
        <v>101751</v>
      </c>
      <c r="B6115" s="264" t="s">
        <v>9883</v>
      </c>
      <c r="C6115" s="264" t="s">
        <v>716</v>
      </c>
      <c r="D6115" s="265">
        <v>208.59</v>
      </c>
    </row>
    <row r="6116" spans="1:4" x14ac:dyDescent="0.25">
      <c r="A6116" s="264">
        <v>87246</v>
      </c>
      <c r="B6116" s="264" t="s">
        <v>9884</v>
      </c>
      <c r="C6116" s="264" t="s">
        <v>716</v>
      </c>
      <c r="D6116" s="265">
        <v>69.63</v>
      </c>
    </row>
    <row r="6117" spans="1:4" x14ac:dyDescent="0.25">
      <c r="A6117" s="264">
        <v>87247</v>
      </c>
      <c r="B6117" s="264" t="s">
        <v>9885</v>
      </c>
      <c r="C6117" s="264" t="s">
        <v>716</v>
      </c>
      <c r="D6117" s="265">
        <v>63.39</v>
      </c>
    </row>
    <row r="6118" spans="1:4" x14ac:dyDescent="0.25">
      <c r="A6118" s="264">
        <v>87248</v>
      </c>
      <c r="B6118" s="264" t="s">
        <v>9886</v>
      </c>
      <c r="C6118" s="264" t="s">
        <v>716</v>
      </c>
      <c r="D6118" s="265">
        <v>57.01</v>
      </c>
    </row>
    <row r="6119" spans="1:4" x14ac:dyDescent="0.25">
      <c r="A6119" s="264">
        <v>87249</v>
      </c>
      <c r="B6119" s="264" t="s">
        <v>9887</v>
      </c>
      <c r="C6119" s="264" t="s">
        <v>716</v>
      </c>
      <c r="D6119" s="265">
        <v>74.05</v>
      </c>
    </row>
    <row r="6120" spans="1:4" x14ac:dyDescent="0.25">
      <c r="A6120" s="264">
        <v>87250</v>
      </c>
      <c r="B6120" s="264" t="s">
        <v>9888</v>
      </c>
      <c r="C6120" s="264" t="s">
        <v>716</v>
      </c>
      <c r="D6120" s="265">
        <v>64.599999999999994</v>
      </c>
    </row>
    <row r="6121" spans="1:4" x14ac:dyDescent="0.25">
      <c r="A6121" s="264">
        <v>87251</v>
      </c>
      <c r="B6121" s="264" t="s">
        <v>9889</v>
      </c>
      <c r="C6121" s="264" t="s">
        <v>716</v>
      </c>
      <c r="D6121" s="265">
        <v>57.22</v>
      </c>
    </row>
    <row r="6122" spans="1:4" x14ac:dyDescent="0.25">
      <c r="A6122" s="264">
        <v>87255</v>
      </c>
      <c r="B6122" s="264" t="s">
        <v>9890</v>
      </c>
      <c r="C6122" s="264" t="s">
        <v>716</v>
      </c>
      <c r="D6122" s="265">
        <v>122.37</v>
      </c>
    </row>
    <row r="6123" spans="1:4" x14ac:dyDescent="0.25">
      <c r="A6123" s="264">
        <v>87256</v>
      </c>
      <c r="B6123" s="264" t="s">
        <v>9891</v>
      </c>
      <c r="C6123" s="264" t="s">
        <v>716</v>
      </c>
      <c r="D6123" s="265">
        <v>110.45</v>
      </c>
    </row>
    <row r="6124" spans="1:4" x14ac:dyDescent="0.25">
      <c r="A6124" s="264">
        <v>87257</v>
      </c>
      <c r="B6124" s="264" t="s">
        <v>9892</v>
      </c>
      <c r="C6124" s="264" t="s">
        <v>716</v>
      </c>
      <c r="D6124" s="265">
        <v>101.51</v>
      </c>
    </row>
    <row r="6125" spans="1:4" x14ac:dyDescent="0.25">
      <c r="A6125" s="264">
        <v>87258</v>
      </c>
      <c r="B6125" s="264" t="s">
        <v>9893</v>
      </c>
      <c r="C6125" s="264" t="s">
        <v>716</v>
      </c>
      <c r="D6125" s="265">
        <v>168.37</v>
      </c>
    </row>
    <row r="6126" spans="1:4" x14ac:dyDescent="0.25">
      <c r="A6126" s="264">
        <v>87259</v>
      </c>
      <c r="B6126" s="264" t="s">
        <v>9894</v>
      </c>
      <c r="C6126" s="264" t="s">
        <v>716</v>
      </c>
      <c r="D6126" s="265">
        <v>156.15</v>
      </c>
    </row>
    <row r="6127" spans="1:4" x14ac:dyDescent="0.25">
      <c r="A6127" s="264">
        <v>87260</v>
      </c>
      <c r="B6127" s="264" t="s">
        <v>9895</v>
      </c>
      <c r="C6127" s="264" t="s">
        <v>716</v>
      </c>
      <c r="D6127" s="265">
        <v>148</v>
      </c>
    </row>
    <row r="6128" spans="1:4" x14ac:dyDescent="0.25">
      <c r="A6128" s="264">
        <v>87261</v>
      </c>
      <c r="B6128" s="264" t="s">
        <v>9896</v>
      </c>
      <c r="C6128" s="264" t="s">
        <v>716</v>
      </c>
      <c r="D6128" s="265">
        <v>193.9</v>
      </c>
    </row>
    <row r="6129" spans="1:4" x14ac:dyDescent="0.25">
      <c r="A6129" s="264">
        <v>87262</v>
      </c>
      <c r="B6129" s="264" t="s">
        <v>9897</v>
      </c>
      <c r="C6129" s="264" t="s">
        <v>716</v>
      </c>
      <c r="D6129" s="265">
        <v>179.86</v>
      </c>
    </row>
    <row r="6130" spans="1:4" x14ac:dyDescent="0.25">
      <c r="A6130" s="264">
        <v>87263</v>
      </c>
      <c r="B6130" s="264" t="s">
        <v>9898</v>
      </c>
      <c r="C6130" s="264" t="s">
        <v>716</v>
      </c>
      <c r="D6130" s="265">
        <v>170.13</v>
      </c>
    </row>
    <row r="6131" spans="1:4" x14ac:dyDescent="0.25">
      <c r="A6131" s="264">
        <v>89046</v>
      </c>
      <c r="B6131" s="264" t="s">
        <v>9899</v>
      </c>
      <c r="C6131" s="264" t="s">
        <v>716</v>
      </c>
      <c r="D6131" s="265">
        <v>62.72</v>
      </c>
    </row>
    <row r="6132" spans="1:4" x14ac:dyDescent="0.25">
      <c r="A6132" s="264">
        <v>89171</v>
      </c>
      <c r="B6132" s="264" t="s">
        <v>9900</v>
      </c>
      <c r="C6132" s="264" t="s">
        <v>716</v>
      </c>
      <c r="D6132" s="265">
        <v>59.84</v>
      </c>
    </row>
    <row r="6133" spans="1:4" x14ac:dyDescent="0.25">
      <c r="A6133" s="264">
        <v>93389</v>
      </c>
      <c r="B6133" s="264" t="s">
        <v>9901</v>
      </c>
      <c r="C6133" s="264" t="s">
        <v>716</v>
      </c>
      <c r="D6133" s="265">
        <v>62.48</v>
      </c>
    </row>
    <row r="6134" spans="1:4" x14ac:dyDescent="0.25">
      <c r="A6134" s="264">
        <v>93390</v>
      </c>
      <c r="B6134" s="264" t="s">
        <v>9902</v>
      </c>
      <c r="C6134" s="264" t="s">
        <v>716</v>
      </c>
      <c r="D6134" s="265">
        <v>56.35</v>
      </c>
    </row>
    <row r="6135" spans="1:4" x14ac:dyDescent="0.25">
      <c r="A6135" s="264">
        <v>93391</v>
      </c>
      <c r="B6135" s="264" t="s">
        <v>9903</v>
      </c>
      <c r="C6135" s="264" t="s">
        <v>716</v>
      </c>
      <c r="D6135" s="265">
        <v>50</v>
      </c>
    </row>
    <row r="6136" spans="1:4" x14ac:dyDescent="0.25">
      <c r="A6136" s="264">
        <v>104593</v>
      </c>
      <c r="B6136" s="264" t="s">
        <v>9904</v>
      </c>
      <c r="C6136" s="264" t="s">
        <v>716</v>
      </c>
      <c r="D6136" s="265">
        <v>126.27</v>
      </c>
    </row>
    <row r="6137" spans="1:4" x14ac:dyDescent="0.25">
      <c r="A6137" s="264">
        <v>104594</v>
      </c>
      <c r="B6137" s="264" t="s">
        <v>9905</v>
      </c>
      <c r="C6137" s="264" t="s">
        <v>716</v>
      </c>
      <c r="D6137" s="265">
        <v>112.83</v>
      </c>
    </row>
    <row r="6138" spans="1:4" x14ac:dyDescent="0.25">
      <c r="A6138" s="264">
        <v>104595</v>
      </c>
      <c r="B6138" s="264" t="s">
        <v>9906</v>
      </c>
      <c r="C6138" s="264" t="s">
        <v>716</v>
      </c>
      <c r="D6138" s="265">
        <v>102.04</v>
      </c>
    </row>
    <row r="6139" spans="1:4" x14ac:dyDescent="0.25">
      <c r="A6139" s="264">
        <v>104596</v>
      </c>
      <c r="B6139" s="264" t="s">
        <v>9907</v>
      </c>
      <c r="C6139" s="264" t="s">
        <v>716</v>
      </c>
      <c r="D6139" s="265">
        <v>198.78</v>
      </c>
    </row>
    <row r="6140" spans="1:4" x14ac:dyDescent="0.25">
      <c r="A6140" s="264">
        <v>104597</v>
      </c>
      <c r="B6140" s="264" t="s">
        <v>9908</v>
      </c>
      <c r="C6140" s="264" t="s">
        <v>716</v>
      </c>
      <c r="D6140" s="265">
        <v>182.86</v>
      </c>
    </row>
    <row r="6141" spans="1:4" x14ac:dyDescent="0.25">
      <c r="A6141" s="264">
        <v>104598</v>
      </c>
      <c r="B6141" s="264" t="s">
        <v>9909</v>
      </c>
      <c r="C6141" s="264" t="s">
        <v>716</v>
      </c>
      <c r="D6141" s="265">
        <v>170.83</v>
      </c>
    </row>
    <row r="6142" spans="1:4" x14ac:dyDescent="0.25">
      <c r="A6142" s="264">
        <v>104599</v>
      </c>
      <c r="B6142" s="264" t="s">
        <v>9910</v>
      </c>
      <c r="C6142" s="264" t="s">
        <v>716</v>
      </c>
      <c r="D6142" s="265">
        <v>81.78</v>
      </c>
    </row>
    <row r="6143" spans="1:4" x14ac:dyDescent="0.25">
      <c r="A6143" s="264">
        <v>104600</v>
      </c>
      <c r="B6143" s="264" t="s">
        <v>9911</v>
      </c>
      <c r="C6143" s="264" t="s">
        <v>716</v>
      </c>
      <c r="D6143" s="265">
        <v>74.06</v>
      </c>
    </row>
    <row r="6144" spans="1:4" x14ac:dyDescent="0.25">
      <c r="A6144" s="264">
        <v>104601</v>
      </c>
      <c r="B6144" s="264" t="s">
        <v>9912</v>
      </c>
      <c r="C6144" s="264" t="s">
        <v>716</v>
      </c>
      <c r="D6144" s="265">
        <v>67.97</v>
      </c>
    </row>
    <row r="6145" spans="1:4" x14ac:dyDescent="0.25">
      <c r="A6145" s="264">
        <v>104602</v>
      </c>
      <c r="B6145" s="264" t="s">
        <v>9913</v>
      </c>
      <c r="C6145" s="264" t="s">
        <v>716</v>
      </c>
      <c r="D6145" s="265">
        <v>60.72</v>
      </c>
    </row>
    <row r="6146" spans="1:4" x14ac:dyDescent="0.25">
      <c r="A6146" s="264">
        <v>104603</v>
      </c>
      <c r="B6146" s="264" t="s">
        <v>9914</v>
      </c>
      <c r="C6146" s="264" t="s">
        <v>716</v>
      </c>
      <c r="D6146" s="265">
        <v>59.28</v>
      </c>
    </row>
    <row r="6147" spans="1:4" x14ac:dyDescent="0.25">
      <c r="A6147" s="264">
        <v>104604</v>
      </c>
      <c r="B6147" s="264" t="s">
        <v>9915</v>
      </c>
      <c r="C6147" s="264" t="s">
        <v>716</v>
      </c>
      <c r="D6147" s="265">
        <v>52.16</v>
      </c>
    </row>
    <row r="6148" spans="1:4" x14ac:dyDescent="0.25">
      <c r="A6148" s="264">
        <v>104605</v>
      </c>
      <c r="B6148" s="264" t="s">
        <v>9916</v>
      </c>
      <c r="C6148" s="264" t="s">
        <v>716</v>
      </c>
      <c r="D6148" s="265">
        <v>99.76</v>
      </c>
    </row>
    <row r="6149" spans="1:4" x14ac:dyDescent="0.25">
      <c r="A6149" s="264">
        <v>104606</v>
      </c>
      <c r="B6149" s="264" t="s">
        <v>9917</v>
      </c>
      <c r="C6149" s="264" t="s">
        <v>716</v>
      </c>
      <c r="D6149" s="265">
        <v>71.89</v>
      </c>
    </row>
    <row r="6150" spans="1:4" x14ac:dyDescent="0.25">
      <c r="A6150" s="264">
        <v>104607</v>
      </c>
      <c r="B6150" s="264" t="s">
        <v>9918</v>
      </c>
      <c r="C6150" s="264" t="s">
        <v>716</v>
      </c>
      <c r="D6150" s="265">
        <v>60.46</v>
      </c>
    </row>
    <row r="6151" spans="1:4" x14ac:dyDescent="0.25">
      <c r="A6151" s="264">
        <v>104608</v>
      </c>
      <c r="B6151" s="264" t="s">
        <v>9919</v>
      </c>
      <c r="C6151" s="264" t="s">
        <v>716</v>
      </c>
      <c r="D6151" s="265">
        <v>205.89</v>
      </c>
    </row>
    <row r="6152" spans="1:4" x14ac:dyDescent="0.25">
      <c r="A6152" s="264">
        <v>104609</v>
      </c>
      <c r="B6152" s="264" t="s">
        <v>9920</v>
      </c>
      <c r="C6152" s="264" t="s">
        <v>716</v>
      </c>
      <c r="D6152" s="265">
        <v>166.77</v>
      </c>
    </row>
    <row r="6153" spans="1:4" x14ac:dyDescent="0.25">
      <c r="A6153" s="264">
        <v>104610</v>
      </c>
      <c r="B6153" s="264" t="s">
        <v>9921</v>
      </c>
      <c r="C6153" s="264" t="s">
        <v>716</v>
      </c>
      <c r="D6153" s="265">
        <v>152.72</v>
      </c>
    </row>
    <row r="6154" spans="1:4" x14ac:dyDescent="0.25">
      <c r="A6154" s="264">
        <v>98671</v>
      </c>
      <c r="B6154" s="264" t="s">
        <v>9922</v>
      </c>
      <c r="C6154" s="264" t="s">
        <v>716</v>
      </c>
      <c r="D6154" s="265">
        <v>278.52</v>
      </c>
    </row>
    <row r="6155" spans="1:4" x14ac:dyDescent="0.25">
      <c r="A6155" s="264">
        <v>98672</v>
      </c>
      <c r="B6155" s="264" t="s">
        <v>9923</v>
      </c>
      <c r="C6155" s="264" t="s">
        <v>716</v>
      </c>
      <c r="D6155" s="265">
        <v>277.75</v>
      </c>
    </row>
    <row r="6156" spans="1:4" x14ac:dyDescent="0.25">
      <c r="A6156" s="264">
        <v>98678</v>
      </c>
      <c r="B6156" s="264" t="s">
        <v>9924</v>
      </c>
      <c r="C6156" s="264" t="s">
        <v>716</v>
      </c>
      <c r="D6156" s="265">
        <v>393</v>
      </c>
    </row>
    <row r="6157" spans="1:4" x14ac:dyDescent="0.25">
      <c r="A6157" s="264">
        <v>98679</v>
      </c>
      <c r="B6157" s="264" t="s">
        <v>9925</v>
      </c>
      <c r="C6157" s="264" t="s">
        <v>716</v>
      </c>
      <c r="D6157" s="265">
        <v>33.450000000000003</v>
      </c>
    </row>
    <row r="6158" spans="1:4" x14ac:dyDescent="0.25">
      <c r="A6158" s="264">
        <v>98680</v>
      </c>
      <c r="B6158" s="264" t="s">
        <v>9926</v>
      </c>
      <c r="C6158" s="264" t="s">
        <v>716</v>
      </c>
      <c r="D6158" s="265">
        <v>42.1</v>
      </c>
    </row>
    <row r="6159" spans="1:4" x14ac:dyDescent="0.25">
      <c r="A6159" s="264">
        <v>98681</v>
      </c>
      <c r="B6159" s="264" t="s">
        <v>9927</v>
      </c>
      <c r="C6159" s="264" t="s">
        <v>716</v>
      </c>
      <c r="D6159" s="265">
        <v>31.23</v>
      </c>
    </row>
    <row r="6160" spans="1:4" x14ac:dyDescent="0.25">
      <c r="A6160" s="264">
        <v>98682</v>
      </c>
      <c r="B6160" s="264" t="s">
        <v>9928</v>
      </c>
      <c r="C6160" s="264" t="s">
        <v>716</v>
      </c>
      <c r="D6160" s="265">
        <v>39.86</v>
      </c>
    </row>
    <row r="6161" spans="1:4" x14ac:dyDescent="0.25">
      <c r="A6161" s="264">
        <v>98685</v>
      </c>
      <c r="B6161" s="264" t="s">
        <v>9929</v>
      </c>
      <c r="C6161" s="264" t="s">
        <v>660</v>
      </c>
      <c r="D6161" s="265">
        <v>51.13</v>
      </c>
    </row>
    <row r="6162" spans="1:4" x14ac:dyDescent="0.25">
      <c r="A6162" s="264">
        <v>98686</v>
      </c>
      <c r="B6162" s="264" t="s">
        <v>9930</v>
      </c>
      <c r="C6162" s="264" t="s">
        <v>660</v>
      </c>
      <c r="D6162" s="265">
        <v>37.979999999999997</v>
      </c>
    </row>
    <row r="6163" spans="1:4" x14ac:dyDescent="0.25">
      <c r="A6163" s="264">
        <v>98688</v>
      </c>
      <c r="B6163" s="264" t="s">
        <v>9931</v>
      </c>
      <c r="C6163" s="264" t="s">
        <v>660</v>
      </c>
      <c r="D6163" s="265">
        <v>68.760000000000005</v>
      </c>
    </row>
    <row r="6164" spans="1:4" x14ac:dyDescent="0.25">
      <c r="A6164" s="264">
        <v>98689</v>
      </c>
      <c r="B6164" s="264" t="s">
        <v>9932</v>
      </c>
      <c r="C6164" s="264" t="s">
        <v>660</v>
      </c>
      <c r="D6164" s="265">
        <v>73.849999999999994</v>
      </c>
    </row>
    <row r="6165" spans="1:4" x14ac:dyDescent="0.25">
      <c r="A6165" s="264">
        <v>101090</v>
      </c>
      <c r="B6165" s="264" t="s">
        <v>9933</v>
      </c>
      <c r="C6165" s="264" t="s">
        <v>716</v>
      </c>
      <c r="D6165" s="265">
        <v>204.95</v>
      </c>
    </row>
    <row r="6166" spans="1:4" x14ac:dyDescent="0.25">
      <c r="A6166" s="264">
        <v>101091</v>
      </c>
      <c r="B6166" s="264" t="s">
        <v>9934</v>
      </c>
      <c r="C6166" s="264" t="s">
        <v>716</v>
      </c>
      <c r="D6166" s="265">
        <v>133.12</v>
      </c>
    </row>
    <row r="6167" spans="1:4" x14ac:dyDescent="0.25">
      <c r="A6167" s="264">
        <v>101725</v>
      </c>
      <c r="B6167" s="264" t="s">
        <v>9935</v>
      </c>
      <c r="C6167" s="264" t="s">
        <v>716</v>
      </c>
      <c r="D6167" s="265">
        <v>249.62</v>
      </c>
    </row>
    <row r="6168" spans="1:4" x14ac:dyDescent="0.25">
      <c r="A6168" s="264">
        <v>101726</v>
      </c>
      <c r="B6168" s="264" t="s">
        <v>9936</v>
      </c>
      <c r="C6168" s="264" t="s">
        <v>716</v>
      </c>
      <c r="D6168" s="265">
        <v>169.67</v>
      </c>
    </row>
    <row r="6169" spans="1:4" x14ac:dyDescent="0.25">
      <c r="A6169" s="264">
        <v>101731</v>
      </c>
      <c r="B6169" s="264" t="s">
        <v>9937</v>
      </c>
      <c r="C6169" s="264" t="s">
        <v>716</v>
      </c>
      <c r="D6169" s="265">
        <v>306.12</v>
      </c>
    </row>
    <row r="6170" spans="1:4" x14ac:dyDescent="0.25">
      <c r="A6170" s="264">
        <v>101732</v>
      </c>
      <c r="B6170" s="264" t="s">
        <v>9938</v>
      </c>
      <c r="C6170" s="264" t="s">
        <v>716</v>
      </c>
      <c r="D6170" s="265">
        <v>90.73</v>
      </c>
    </row>
    <row r="6171" spans="1:4" x14ac:dyDescent="0.25">
      <c r="A6171" s="264">
        <v>101094</v>
      </c>
      <c r="B6171" s="264" t="s">
        <v>9939</v>
      </c>
      <c r="C6171" s="264" t="s">
        <v>660</v>
      </c>
      <c r="D6171" s="265">
        <v>171.75</v>
      </c>
    </row>
    <row r="6172" spans="1:4" x14ac:dyDescent="0.25">
      <c r="A6172" s="264">
        <v>101727</v>
      </c>
      <c r="B6172" s="264" t="s">
        <v>9940</v>
      </c>
      <c r="C6172" s="264" t="s">
        <v>716</v>
      </c>
      <c r="D6172" s="265">
        <v>205.36</v>
      </c>
    </row>
    <row r="6173" spans="1:4" x14ac:dyDescent="0.25">
      <c r="A6173" s="264">
        <v>101733</v>
      </c>
      <c r="B6173" s="264" t="s">
        <v>9941</v>
      </c>
      <c r="C6173" s="264" t="s">
        <v>716</v>
      </c>
      <c r="D6173" s="265">
        <v>277.32</v>
      </c>
    </row>
    <row r="6174" spans="1:4" x14ac:dyDescent="0.25">
      <c r="A6174" s="264">
        <v>101734</v>
      </c>
      <c r="B6174" s="264" t="s">
        <v>9942</v>
      </c>
      <c r="C6174" s="264" t="s">
        <v>716</v>
      </c>
      <c r="D6174" s="265">
        <v>422.17</v>
      </c>
    </row>
    <row r="6175" spans="1:4" x14ac:dyDescent="0.25">
      <c r="A6175" s="264">
        <v>101735</v>
      </c>
      <c r="B6175" s="264" t="s">
        <v>9943</v>
      </c>
      <c r="C6175" s="264" t="s">
        <v>716</v>
      </c>
      <c r="D6175" s="265">
        <v>432.67</v>
      </c>
    </row>
    <row r="6176" spans="1:4" x14ac:dyDescent="0.25">
      <c r="A6176" s="264">
        <v>101736</v>
      </c>
      <c r="B6176" s="264" t="s">
        <v>9944</v>
      </c>
      <c r="C6176" s="264" t="s">
        <v>716</v>
      </c>
      <c r="D6176" s="265">
        <v>112.03</v>
      </c>
    </row>
    <row r="6177" spans="1:4" x14ac:dyDescent="0.25">
      <c r="A6177" s="264">
        <v>101737</v>
      </c>
      <c r="B6177" s="264" t="s">
        <v>9945</v>
      </c>
      <c r="C6177" s="264" t="s">
        <v>716</v>
      </c>
      <c r="D6177" s="265">
        <v>132.81</v>
      </c>
    </row>
    <row r="6178" spans="1:4" x14ac:dyDescent="0.25">
      <c r="A6178" s="264">
        <v>101748</v>
      </c>
      <c r="B6178" s="264" t="s">
        <v>9946</v>
      </c>
      <c r="C6178" s="264" t="s">
        <v>716</v>
      </c>
      <c r="D6178" s="265">
        <v>3.15</v>
      </c>
    </row>
    <row r="6179" spans="1:4" x14ac:dyDescent="0.25">
      <c r="A6179" s="264">
        <v>104162</v>
      </c>
      <c r="B6179" s="264" t="s">
        <v>9947</v>
      </c>
      <c r="C6179" s="264" t="s">
        <v>716</v>
      </c>
      <c r="D6179" s="265">
        <v>82.79</v>
      </c>
    </row>
    <row r="6180" spans="1:4" x14ac:dyDescent="0.25">
      <c r="A6180" s="264">
        <v>101092</v>
      </c>
      <c r="B6180" s="264" t="s">
        <v>9948</v>
      </c>
      <c r="C6180" s="264" t="s">
        <v>716</v>
      </c>
      <c r="D6180" s="265">
        <v>288.14</v>
      </c>
    </row>
    <row r="6181" spans="1:4" x14ac:dyDescent="0.25">
      <c r="A6181" s="264">
        <v>101093</v>
      </c>
      <c r="B6181" s="264" t="s">
        <v>9949</v>
      </c>
      <c r="C6181" s="264" t="s">
        <v>716</v>
      </c>
      <c r="D6181" s="265">
        <v>287.37</v>
      </c>
    </row>
    <row r="6182" spans="1:4" x14ac:dyDescent="0.25">
      <c r="A6182" s="264">
        <v>98695</v>
      </c>
      <c r="B6182" s="264" t="s">
        <v>9950</v>
      </c>
      <c r="C6182" s="264" t="s">
        <v>660</v>
      </c>
      <c r="D6182" s="265">
        <v>54.58</v>
      </c>
    </row>
    <row r="6183" spans="1:4" x14ac:dyDescent="0.25">
      <c r="A6183" s="264">
        <v>98697</v>
      </c>
      <c r="B6183" s="264" t="s">
        <v>9951</v>
      </c>
      <c r="C6183" s="264" t="s">
        <v>660</v>
      </c>
      <c r="D6183" s="265">
        <v>34.979999999999997</v>
      </c>
    </row>
    <row r="6184" spans="1:4" x14ac:dyDescent="0.25">
      <c r="A6184" s="264">
        <v>101738</v>
      </c>
      <c r="B6184" s="264" t="s">
        <v>9952</v>
      </c>
      <c r="C6184" s="264" t="s">
        <v>660</v>
      </c>
      <c r="D6184" s="265">
        <v>29.17</v>
      </c>
    </row>
    <row r="6185" spans="1:4" x14ac:dyDescent="0.25">
      <c r="A6185" s="264">
        <v>101739</v>
      </c>
      <c r="B6185" s="264" t="s">
        <v>9953</v>
      </c>
      <c r="C6185" s="264" t="s">
        <v>660</v>
      </c>
      <c r="D6185" s="265">
        <v>31.85</v>
      </c>
    </row>
    <row r="6186" spans="1:4" x14ac:dyDescent="0.25">
      <c r="A6186" s="264">
        <v>88648</v>
      </c>
      <c r="B6186" s="264" t="s">
        <v>9954</v>
      </c>
      <c r="C6186" s="264" t="s">
        <v>660</v>
      </c>
      <c r="D6186" s="265">
        <v>7.88</v>
      </c>
    </row>
    <row r="6187" spans="1:4" x14ac:dyDescent="0.25">
      <c r="A6187" s="264">
        <v>88649</v>
      </c>
      <c r="B6187" s="264" t="s">
        <v>9955</v>
      </c>
      <c r="C6187" s="264" t="s">
        <v>660</v>
      </c>
      <c r="D6187" s="265">
        <v>9.0500000000000007</v>
      </c>
    </row>
    <row r="6188" spans="1:4" x14ac:dyDescent="0.25">
      <c r="A6188" s="264">
        <v>88650</v>
      </c>
      <c r="B6188" s="264" t="s">
        <v>9956</v>
      </c>
      <c r="C6188" s="264" t="s">
        <v>660</v>
      </c>
      <c r="D6188" s="265">
        <v>18.399999999999999</v>
      </c>
    </row>
    <row r="6189" spans="1:4" x14ac:dyDescent="0.25">
      <c r="A6189" s="264">
        <v>96467</v>
      </c>
      <c r="B6189" s="264" t="s">
        <v>9957</v>
      </c>
      <c r="C6189" s="264" t="s">
        <v>660</v>
      </c>
      <c r="D6189" s="265">
        <v>7.07</v>
      </c>
    </row>
    <row r="6190" spans="1:4" x14ac:dyDescent="0.25">
      <c r="A6190" s="264">
        <v>101740</v>
      </c>
      <c r="B6190" s="264" t="s">
        <v>9958</v>
      </c>
      <c r="C6190" s="264" t="s">
        <v>660</v>
      </c>
      <c r="D6190" s="265">
        <v>44.8</v>
      </c>
    </row>
    <row r="6191" spans="1:4" x14ac:dyDescent="0.25">
      <c r="A6191" s="264">
        <v>101741</v>
      </c>
      <c r="B6191" s="264" t="s">
        <v>9959</v>
      </c>
      <c r="C6191" s="264" t="s">
        <v>660</v>
      </c>
      <c r="D6191" s="265">
        <v>20.27</v>
      </c>
    </row>
    <row r="6192" spans="1:4" x14ac:dyDescent="0.25">
      <c r="A6192" s="264">
        <v>94990</v>
      </c>
      <c r="B6192" s="264" t="s">
        <v>9960</v>
      </c>
      <c r="C6192" s="264" t="s">
        <v>1054</v>
      </c>
      <c r="D6192" s="265">
        <v>722.85</v>
      </c>
    </row>
    <row r="6193" spans="1:4" x14ac:dyDescent="0.25">
      <c r="A6193" s="264">
        <v>94991</v>
      </c>
      <c r="B6193" s="264" t="s">
        <v>9961</v>
      </c>
      <c r="C6193" s="264" t="s">
        <v>1054</v>
      </c>
      <c r="D6193" s="265">
        <v>695.63</v>
      </c>
    </row>
    <row r="6194" spans="1:4" x14ac:dyDescent="0.25">
      <c r="A6194" s="264">
        <v>94992</v>
      </c>
      <c r="B6194" s="264" t="s">
        <v>9962</v>
      </c>
      <c r="C6194" s="264" t="s">
        <v>716</v>
      </c>
      <c r="D6194" s="265">
        <v>92.6</v>
      </c>
    </row>
    <row r="6195" spans="1:4" x14ac:dyDescent="0.25">
      <c r="A6195" s="264">
        <v>94993</v>
      </c>
      <c r="B6195" s="264" t="s">
        <v>9963</v>
      </c>
      <c r="C6195" s="264" t="s">
        <v>716</v>
      </c>
      <c r="D6195" s="265">
        <v>90.97</v>
      </c>
    </row>
    <row r="6196" spans="1:4" x14ac:dyDescent="0.25">
      <c r="A6196" s="264">
        <v>94994</v>
      </c>
      <c r="B6196" s="264" t="s">
        <v>9964</v>
      </c>
      <c r="C6196" s="264" t="s">
        <v>716</v>
      </c>
      <c r="D6196" s="265">
        <v>107.33</v>
      </c>
    </row>
    <row r="6197" spans="1:4" x14ac:dyDescent="0.25">
      <c r="A6197" s="264">
        <v>94995</v>
      </c>
      <c r="B6197" s="264" t="s">
        <v>9965</v>
      </c>
      <c r="C6197" s="264" t="s">
        <v>716</v>
      </c>
      <c r="D6197" s="265">
        <v>105.15</v>
      </c>
    </row>
    <row r="6198" spans="1:4" x14ac:dyDescent="0.25">
      <c r="A6198" s="264">
        <v>101747</v>
      </c>
      <c r="B6198" s="264" t="s">
        <v>9966</v>
      </c>
      <c r="C6198" s="264" t="s">
        <v>716</v>
      </c>
      <c r="D6198" s="265">
        <v>75.78</v>
      </c>
    </row>
    <row r="6199" spans="1:4" x14ac:dyDescent="0.25">
      <c r="A6199" s="264">
        <v>104626</v>
      </c>
      <c r="B6199" s="264" t="s">
        <v>9967</v>
      </c>
      <c r="C6199" s="264" t="s">
        <v>1054</v>
      </c>
      <c r="D6199" s="265">
        <v>712.29</v>
      </c>
    </row>
    <row r="6200" spans="1:4" x14ac:dyDescent="0.25">
      <c r="A6200" s="264">
        <v>104658</v>
      </c>
      <c r="B6200" s="264" t="s">
        <v>9968</v>
      </c>
      <c r="C6200" s="264" t="s">
        <v>716</v>
      </c>
      <c r="D6200" s="265">
        <v>182.05</v>
      </c>
    </row>
    <row r="6201" spans="1:4" x14ac:dyDescent="0.25">
      <c r="A6201" s="264">
        <v>87620</v>
      </c>
      <c r="B6201" s="264" t="s">
        <v>9969</v>
      </c>
      <c r="C6201" s="264" t="s">
        <v>716</v>
      </c>
      <c r="D6201" s="265">
        <v>27.41</v>
      </c>
    </row>
    <row r="6202" spans="1:4" x14ac:dyDescent="0.25">
      <c r="A6202" s="264">
        <v>87622</v>
      </c>
      <c r="B6202" s="264" t="s">
        <v>9970</v>
      </c>
      <c r="C6202" s="264" t="s">
        <v>716</v>
      </c>
      <c r="D6202" s="265">
        <v>30.17</v>
      </c>
    </row>
    <row r="6203" spans="1:4" x14ac:dyDescent="0.25">
      <c r="A6203" s="264">
        <v>87623</v>
      </c>
      <c r="B6203" s="264" t="s">
        <v>9971</v>
      </c>
      <c r="C6203" s="264" t="s">
        <v>716</v>
      </c>
      <c r="D6203" s="265">
        <v>66.209999999999994</v>
      </c>
    </row>
    <row r="6204" spans="1:4" x14ac:dyDescent="0.25">
      <c r="A6204" s="264">
        <v>87624</v>
      </c>
      <c r="B6204" s="264" t="s">
        <v>9971</v>
      </c>
      <c r="C6204" s="264" t="s">
        <v>716</v>
      </c>
      <c r="D6204" s="265">
        <v>71.790000000000006</v>
      </c>
    </row>
    <row r="6205" spans="1:4" x14ac:dyDescent="0.25">
      <c r="A6205" s="264">
        <v>87630</v>
      </c>
      <c r="B6205" s="264" t="s">
        <v>9972</v>
      </c>
      <c r="C6205" s="264" t="s">
        <v>716</v>
      </c>
      <c r="D6205" s="265">
        <v>35.130000000000003</v>
      </c>
    </row>
    <row r="6206" spans="1:4" x14ac:dyDescent="0.25">
      <c r="A6206" s="264">
        <v>87632</v>
      </c>
      <c r="B6206" s="264" t="s">
        <v>9973</v>
      </c>
      <c r="C6206" s="264" t="s">
        <v>716</v>
      </c>
      <c r="D6206" s="265">
        <v>38.97</v>
      </c>
    </row>
    <row r="6207" spans="1:4" x14ac:dyDescent="0.25">
      <c r="A6207" s="264">
        <v>87633</v>
      </c>
      <c r="B6207" s="264" t="s">
        <v>9974</v>
      </c>
      <c r="C6207" s="264" t="s">
        <v>716</v>
      </c>
      <c r="D6207" s="265">
        <v>89.06</v>
      </c>
    </row>
    <row r="6208" spans="1:4" x14ac:dyDescent="0.25">
      <c r="A6208" s="264">
        <v>87634</v>
      </c>
      <c r="B6208" s="264" t="s">
        <v>9975</v>
      </c>
      <c r="C6208" s="264" t="s">
        <v>716</v>
      </c>
      <c r="D6208" s="265">
        <v>96.83</v>
      </c>
    </row>
    <row r="6209" spans="1:4" x14ac:dyDescent="0.25">
      <c r="A6209" s="264">
        <v>87640</v>
      </c>
      <c r="B6209" s="264" t="s">
        <v>9976</v>
      </c>
      <c r="C6209" s="264" t="s">
        <v>716</v>
      </c>
      <c r="D6209" s="265">
        <v>41.47</v>
      </c>
    </row>
    <row r="6210" spans="1:4" x14ac:dyDescent="0.25">
      <c r="A6210" s="264">
        <v>87642</v>
      </c>
      <c r="B6210" s="264" t="s">
        <v>9977</v>
      </c>
      <c r="C6210" s="264" t="s">
        <v>716</v>
      </c>
      <c r="D6210" s="265">
        <v>46.19</v>
      </c>
    </row>
    <row r="6211" spans="1:4" x14ac:dyDescent="0.25">
      <c r="A6211" s="264">
        <v>87643</v>
      </c>
      <c r="B6211" s="264" t="s">
        <v>9978</v>
      </c>
      <c r="C6211" s="264" t="s">
        <v>716</v>
      </c>
      <c r="D6211" s="265">
        <v>107.79</v>
      </c>
    </row>
    <row r="6212" spans="1:4" x14ac:dyDescent="0.25">
      <c r="A6212" s="264">
        <v>87644</v>
      </c>
      <c r="B6212" s="264" t="s">
        <v>9979</v>
      </c>
      <c r="C6212" s="264" t="s">
        <v>716</v>
      </c>
      <c r="D6212" s="265">
        <v>117.35</v>
      </c>
    </row>
    <row r="6213" spans="1:4" x14ac:dyDescent="0.25">
      <c r="A6213" s="264">
        <v>87680</v>
      </c>
      <c r="B6213" s="264" t="s">
        <v>9980</v>
      </c>
      <c r="C6213" s="264" t="s">
        <v>716</v>
      </c>
      <c r="D6213" s="265">
        <v>37.520000000000003</v>
      </c>
    </row>
    <row r="6214" spans="1:4" x14ac:dyDescent="0.25">
      <c r="A6214" s="264">
        <v>87682</v>
      </c>
      <c r="B6214" s="264" t="s">
        <v>9981</v>
      </c>
      <c r="C6214" s="264" t="s">
        <v>716</v>
      </c>
      <c r="D6214" s="265">
        <v>42.24</v>
      </c>
    </row>
    <row r="6215" spans="1:4" x14ac:dyDescent="0.25">
      <c r="A6215" s="264">
        <v>87683</v>
      </c>
      <c r="B6215" s="264" t="s">
        <v>9982</v>
      </c>
      <c r="C6215" s="264" t="s">
        <v>716</v>
      </c>
      <c r="D6215" s="265">
        <v>103.84</v>
      </c>
    </row>
    <row r="6216" spans="1:4" x14ac:dyDescent="0.25">
      <c r="A6216" s="264">
        <v>87684</v>
      </c>
      <c r="B6216" s="264" t="s">
        <v>9983</v>
      </c>
      <c r="C6216" s="264" t="s">
        <v>716</v>
      </c>
      <c r="D6216" s="265">
        <v>113.4</v>
      </c>
    </row>
    <row r="6217" spans="1:4" x14ac:dyDescent="0.25">
      <c r="A6217" s="264">
        <v>87690</v>
      </c>
      <c r="B6217" s="264" t="s">
        <v>9984</v>
      </c>
      <c r="C6217" s="264" t="s">
        <v>716</v>
      </c>
      <c r="D6217" s="265">
        <v>43.01</v>
      </c>
    </row>
    <row r="6218" spans="1:4" x14ac:dyDescent="0.25">
      <c r="A6218" s="264">
        <v>87692</v>
      </c>
      <c r="B6218" s="264" t="s">
        <v>9985</v>
      </c>
      <c r="C6218" s="264" t="s">
        <v>716</v>
      </c>
      <c r="D6218" s="265">
        <v>48.41</v>
      </c>
    </row>
    <row r="6219" spans="1:4" x14ac:dyDescent="0.25">
      <c r="A6219" s="264">
        <v>87693</v>
      </c>
      <c r="B6219" s="264" t="s">
        <v>9986</v>
      </c>
      <c r="C6219" s="264" t="s">
        <v>716</v>
      </c>
      <c r="D6219" s="265">
        <v>118.97</v>
      </c>
    </row>
    <row r="6220" spans="1:4" x14ac:dyDescent="0.25">
      <c r="A6220" s="264">
        <v>87694</v>
      </c>
      <c r="B6220" s="264" t="s">
        <v>9987</v>
      </c>
      <c r="C6220" s="264" t="s">
        <v>716</v>
      </c>
      <c r="D6220" s="265">
        <v>129.91</v>
      </c>
    </row>
    <row r="6221" spans="1:4" x14ac:dyDescent="0.25">
      <c r="A6221" s="264">
        <v>87700</v>
      </c>
      <c r="B6221" s="264" t="s">
        <v>9988</v>
      </c>
      <c r="C6221" s="264" t="s">
        <v>716</v>
      </c>
      <c r="D6221" s="265">
        <v>46.46</v>
      </c>
    </row>
    <row r="6222" spans="1:4" x14ac:dyDescent="0.25">
      <c r="A6222" s="264">
        <v>87702</v>
      </c>
      <c r="B6222" s="264" t="s">
        <v>9989</v>
      </c>
      <c r="C6222" s="264" t="s">
        <v>716</v>
      </c>
      <c r="D6222" s="265">
        <v>52.34</v>
      </c>
    </row>
    <row r="6223" spans="1:4" x14ac:dyDescent="0.25">
      <c r="A6223" s="264">
        <v>87703</v>
      </c>
      <c r="B6223" s="264" t="s">
        <v>9990</v>
      </c>
      <c r="C6223" s="264" t="s">
        <v>716</v>
      </c>
      <c r="D6223" s="265">
        <v>129.16999999999999</v>
      </c>
    </row>
    <row r="6224" spans="1:4" x14ac:dyDescent="0.25">
      <c r="A6224" s="264">
        <v>87704</v>
      </c>
      <c r="B6224" s="264" t="s">
        <v>9991</v>
      </c>
      <c r="C6224" s="264" t="s">
        <v>716</v>
      </c>
      <c r="D6224" s="265">
        <v>141.09</v>
      </c>
    </row>
    <row r="6225" spans="1:4" x14ac:dyDescent="0.25">
      <c r="A6225" s="264">
        <v>87735</v>
      </c>
      <c r="B6225" s="264" t="s">
        <v>9992</v>
      </c>
      <c r="C6225" s="264" t="s">
        <v>716</v>
      </c>
      <c r="D6225" s="265">
        <v>37.97</v>
      </c>
    </row>
    <row r="6226" spans="1:4" x14ac:dyDescent="0.25">
      <c r="A6226" s="264">
        <v>87737</v>
      </c>
      <c r="B6226" s="264" t="s">
        <v>9993</v>
      </c>
      <c r="C6226" s="264" t="s">
        <v>716</v>
      </c>
      <c r="D6226" s="265">
        <v>40.729999999999997</v>
      </c>
    </row>
    <row r="6227" spans="1:4" x14ac:dyDescent="0.25">
      <c r="A6227" s="264">
        <v>87738</v>
      </c>
      <c r="B6227" s="264" t="s">
        <v>9994</v>
      </c>
      <c r="C6227" s="264" t="s">
        <v>716</v>
      </c>
      <c r="D6227" s="265">
        <v>76.77</v>
      </c>
    </row>
    <row r="6228" spans="1:4" x14ac:dyDescent="0.25">
      <c r="A6228" s="264">
        <v>87739</v>
      </c>
      <c r="B6228" s="264" t="s">
        <v>9995</v>
      </c>
      <c r="C6228" s="264" t="s">
        <v>716</v>
      </c>
      <c r="D6228" s="265">
        <v>82.35</v>
      </c>
    </row>
    <row r="6229" spans="1:4" x14ac:dyDescent="0.25">
      <c r="A6229" s="264">
        <v>87745</v>
      </c>
      <c r="B6229" s="264" t="s">
        <v>9996</v>
      </c>
      <c r="C6229" s="264" t="s">
        <v>716</v>
      </c>
      <c r="D6229" s="265">
        <v>45.7</v>
      </c>
    </row>
    <row r="6230" spans="1:4" x14ac:dyDescent="0.25">
      <c r="A6230" s="264">
        <v>87747</v>
      </c>
      <c r="B6230" s="264" t="s">
        <v>9997</v>
      </c>
      <c r="C6230" s="264" t="s">
        <v>716</v>
      </c>
      <c r="D6230" s="265">
        <v>49.54</v>
      </c>
    </row>
    <row r="6231" spans="1:4" x14ac:dyDescent="0.25">
      <c r="A6231" s="264">
        <v>87748</v>
      </c>
      <c r="B6231" s="264" t="s">
        <v>9998</v>
      </c>
      <c r="C6231" s="264" t="s">
        <v>716</v>
      </c>
      <c r="D6231" s="265">
        <v>99.63</v>
      </c>
    </row>
    <row r="6232" spans="1:4" x14ac:dyDescent="0.25">
      <c r="A6232" s="264">
        <v>87749</v>
      </c>
      <c r="B6232" s="264" t="s">
        <v>9999</v>
      </c>
      <c r="C6232" s="264" t="s">
        <v>716</v>
      </c>
      <c r="D6232" s="265">
        <v>107.4</v>
      </c>
    </row>
    <row r="6233" spans="1:4" x14ac:dyDescent="0.25">
      <c r="A6233" s="264">
        <v>87755</v>
      </c>
      <c r="B6233" s="264" t="s">
        <v>10000</v>
      </c>
      <c r="C6233" s="264" t="s">
        <v>716</v>
      </c>
      <c r="D6233" s="265">
        <v>43.84</v>
      </c>
    </row>
    <row r="6234" spans="1:4" x14ac:dyDescent="0.25">
      <c r="A6234" s="264">
        <v>87757</v>
      </c>
      <c r="B6234" s="264" t="s">
        <v>10001</v>
      </c>
      <c r="C6234" s="264" t="s">
        <v>716</v>
      </c>
      <c r="D6234" s="265">
        <v>47.68</v>
      </c>
    </row>
    <row r="6235" spans="1:4" x14ac:dyDescent="0.25">
      <c r="A6235" s="264">
        <v>87758</v>
      </c>
      <c r="B6235" s="264" t="s">
        <v>10002</v>
      </c>
      <c r="C6235" s="264" t="s">
        <v>716</v>
      </c>
      <c r="D6235" s="265">
        <v>97.77</v>
      </c>
    </row>
    <row r="6236" spans="1:4" x14ac:dyDescent="0.25">
      <c r="A6236" s="264">
        <v>87759</v>
      </c>
      <c r="B6236" s="264" t="s">
        <v>10003</v>
      </c>
      <c r="C6236" s="264" t="s">
        <v>716</v>
      </c>
      <c r="D6236" s="265">
        <v>105.54</v>
      </c>
    </row>
    <row r="6237" spans="1:4" x14ac:dyDescent="0.25">
      <c r="A6237" s="264">
        <v>87765</v>
      </c>
      <c r="B6237" s="264" t="s">
        <v>10004</v>
      </c>
      <c r="C6237" s="264" t="s">
        <v>716</v>
      </c>
      <c r="D6237" s="265">
        <v>50.21</v>
      </c>
    </row>
    <row r="6238" spans="1:4" x14ac:dyDescent="0.25">
      <c r="A6238" s="264">
        <v>87767</v>
      </c>
      <c r="B6238" s="264" t="s">
        <v>10005</v>
      </c>
      <c r="C6238" s="264" t="s">
        <v>716</v>
      </c>
      <c r="D6238" s="265">
        <v>54.93</v>
      </c>
    </row>
    <row r="6239" spans="1:4" x14ac:dyDescent="0.25">
      <c r="A6239" s="264">
        <v>87768</v>
      </c>
      <c r="B6239" s="264" t="s">
        <v>10006</v>
      </c>
      <c r="C6239" s="264" t="s">
        <v>716</v>
      </c>
      <c r="D6239" s="265">
        <v>116.53</v>
      </c>
    </row>
    <row r="6240" spans="1:4" x14ac:dyDescent="0.25">
      <c r="A6240" s="264">
        <v>87769</v>
      </c>
      <c r="B6240" s="264" t="s">
        <v>10007</v>
      </c>
      <c r="C6240" s="264" t="s">
        <v>716</v>
      </c>
      <c r="D6240" s="265">
        <v>126.09</v>
      </c>
    </row>
    <row r="6241" spans="1:4" x14ac:dyDescent="0.25">
      <c r="A6241" s="264">
        <v>88470</v>
      </c>
      <c r="B6241" s="264" t="s">
        <v>10008</v>
      </c>
      <c r="C6241" s="264" t="s">
        <v>716</v>
      </c>
      <c r="D6241" s="265">
        <v>25.3</v>
      </c>
    </row>
    <row r="6242" spans="1:4" x14ac:dyDescent="0.25">
      <c r="A6242" s="264">
        <v>88471</v>
      </c>
      <c r="B6242" s="264" t="s">
        <v>10009</v>
      </c>
      <c r="C6242" s="264" t="s">
        <v>716</v>
      </c>
      <c r="D6242" s="265">
        <v>31.6</v>
      </c>
    </row>
    <row r="6243" spans="1:4" x14ac:dyDescent="0.25">
      <c r="A6243" s="264">
        <v>88472</v>
      </c>
      <c r="B6243" s="264" t="s">
        <v>10010</v>
      </c>
      <c r="C6243" s="264" t="s">
        <v>716</v>
      </c>
      <c r="D6243" s="265">
        <v>36.619999999999997</v>
      </c>
    </row>
    <row r="6244" spans="1:4" x14ac:dyDescent="0.25">
      <c r="A6244" s="264">
        <v>88476</v>
      </c>
      <c r="B6244" s="264" t="s">
        <v>10011</v>
      </c>
      <c r="C6244" s="264" t="s">
        <v>716</v>
      </c>
      <c r="D6244" s="265">
        <v>20.79</v>
      </c>
    </row>
    <row r="6245" spans="1:4" x14ac:dyDescent="0.25">
      <c r="A6245" s="264">
        <v>88477</v>
      </c>
      <c r="B6245" s="264" t="s">
        <v>10012</v>
      </c>
      <c r="C6245" s="264" t="s">
        <v>716</v>
      </c>
      <c r="D6245" s="265">
        <v>28.66</v>
      </c>
    </row>
    <row r="6246" spans="1:4" x14ac:dyDescent="0.25">
      <c r="A6246" s="264">
        <v>88478</v>
      </c>
      <c r="B6246" s="264" t="s">
        <v>10013</v>
      </c>
      <c r="C6246" s="264" t="s">
        <v>716</v>
      </c>
      <c r="D6246" s="265">
        <v>35.159999999999997</v>
      </c>
    </row>
    <row r="6247" spans="1:4" x14ac:dyDescent="0.25">
      <c r="A6247" s="264">
        <v>90930</v>
      </c>
      <c r="B6247" s="264" t="s">
        <v>10014</v>
      </c>
      <c r="C6247" s="264" t="s">
        <v>716</v>
      </c>
      <c r="D6247" s="265">
        <v>75.989999999999995</v>
      </c>
    </row>
    <row r="6248" spans="1:4" x14ac:dyDescent="0.25">
      <c r="A6248" s="264">
        <v>90932</v>
      </c>
      <c r="B6248" s="264" t="s">
        <v>10015</v>
      </c>
      <c r="C6248" s="264" t="s">
        <v>716</v>
      </c>
      <c r="D6248" s="265">
        <v>81.39</v>
      </c>
    </row>
    <row r="6249" spans="1:4" x14ac:dyDescent="0.25">
      <c r="A6249" s="264">
        <v>90933</v>
      </c>
      <c r="B6249" s="264" t="s">
        <v>10016</v>
      </c>
      <c r="C6249" s="264" t="s">
        <v>716</v>
      </c>
      <c r="D6249" s="265">
        <v>151.94999999999999</v>
      </c>
    </row>
    <row r="6250" spans="1:4" x14ac:dyDescent="0.25">
      <c r="A6250" s="264">
        <v>90934</v>
      </c>
      <c r="B6250" s="264" t="s">
        <v>10017</v>
      </c>
      <c r="C6250" s="264" t="s">
        <v>716</v>
      </c>
      <c r="D6250" s="265">
        <v>162.88999999999999</v>
      </c>
    </row>
    <row r="6251" spans="1:4" x14ac:dyDescent="0.25">
      <c r="A6251" s="264">
        <v>90940</v>
      </c>
      <c r="B6251" s="264" t="s">
        <v>10018</v>
      </c>
      <c r="C6251" s="264" t="s">
        <v>716</v>
      </c>
      <c r="D6251" s="265">
        <v>80.58</v>
      </c>
    </row>
    <row r="6252" spans="1:4" x14ac:dyDescent="0.25">
      <c r="A6252" s="264">
        <v>90942</v>
      </c>
      <c r="B6252" s="264" t="s">
        <v>10019</v>
      </c>
      <c r="C6252" s="264" t="s">
        <v>716</v>
      </c>
      <c r="D6252" s="265">
        <v>86.46</v>
      </c>
    </row>
    <row r="6253" spans="1:4" x14ac:dyDescent="0.25">
      <c r="A6253" s="264">
        <v>90943</v>
      </c>
      <c r="B6253" s="264" t="s">
        <v>10020</v>
      </c>
      <c r="C6253" s="264" t="s">
        <v>716</v>
      </c>
      <c r="D6253" s="265">
        <v>163.29</v>
      </c>
    </row>
    <row r="6254" spans="1:4" x14ac:dyDescent="0.25">
      <c r="A6254" s="264">
        <v>90944</v>
      </c>
      <c r="B6254" s="264" t="s">
        <v>10021</v>
      </c>
      <c r="C6254" s="264" t="s">
        <v>716</v>
      </c>
      <c r="D6254" s="265">
        <v>175.21</v>
      </c>
    </row>
    <row r="6255" spans="1:4" x14ac:dyDescent="0.25">
      <c r="A6255" s="264">
        <v>90950</v>
      </c>
      <c r="B6255" s="264" t="s">
        <v>10022</v>
      </c>
      <c r="C6255" s="264" t="s">
        <v>716</v>
      </c>
      <c r="D6255" s="265">
        <v>88.96</v>
      </c>
    </row>
    <row r="6256" spans="1:4" x14ac:dyDescent="0.25">
      <c r="A6256" s="264">
        <v>90952</v>
      </c>
      <c r="B6256" s="264" t="s">
        <v>10023</v>
      </c>
      <c r="C6256" s="264" t="s">
        <v>716</v>
      </c>
      <c r="D6256" s="265">
        <v>95.72</v>
      </c>
    </row>
    <row r="6257" spans="1:4" x14ac:dyDescent="0.25">
      <c r="A6257" s="264">
        <v>90953</v>
      </c>
      <c r="B6257" s="264" t="s">
        <v>10024</v>
      </c>
      <c r="C6257" s="264" t="s">
        <v>716</v>
      </c>
      <c r="D6257" s="265">
        <v>184.06</v>
      </c>
    </row>
    <row r="6258" spans="1:4" x14ac:dyDescent="0.25">
      <c r="A6258" s="264">
        <v>90954</v>
      </c>
      <c r="B6258" s="264" t="s">
        <v>10025</v>
      </c>
      <c r="C6258" s="264" t="s">
        <v>716</v>
      </c>
      <c r="D6258" s="265">
        <v>197.76</v>
      </c>
    </row>
    <row r="6259" spans="1:4" x14ac:dyDescent="0.25">
      <c r="A6259" s="264">
        <v>94438</v>
      </c>
      <c r="B6259" s="264" t="s">
        <v>10026</v>
      </c>
      <c r="C6259" s="264" t="s">
        <v>716</v>
      </c>
      <c r="D6259" s="265">
        <v>38.64</v>
      </c>
    </row>
    <row r="6260" spans="1:4" x14ac:dyDescent="0.25">
      <c r="A6260" s="264">
        <v>94439</v>
      </c>
      <c r="B6260" s="264" t="s">
        <v>10027</v>
      </c>
      <c r="C6260" s="264" t="s">
        <v>716</v>
      </c>
      <c r="D6260" s="265">
        <v>43.72</v>
      </c>
    </row>
    <row r="6261" spans="1:4" x14ac:dyDescent="0.25">
      <c r="A6261" s="264">
        <v>94779</v>
      </c>
      <c r="B6261" s="264" t="s">
        <v>10028</v>
      </c>
      <c r="C6261" s="264" t="s">
        <v>716</v>
      </c>
      <c r="D6261" s="265">
        <v>37.29</v>
      </c>
    </row>
    <row r="6262" spans="1:4" x14ac:dyDescent="0.25">
      <c r="A6262" s="264">
        <v>94782</v>
      </c>
      <c r="B6262" s="264" t="s">
        <v>10029</v>
      </c>
      <c r="C6262" s="264" t="s">
        <v>716</v>
      </c>
      <c r="D6262" s="265">
        <v>42.92</v>
      </c>
    </row>
    <row r="6263" spans="1:4" x14ac:dyDescent="0.25">
      <c r="A6263" s="264">
        <v>102803</v>
      </c>
      <c r="B6263" s="264" t="s">
        <v>10030</v>
      </c>
      <c r="C6263" s="264" t="s">
        <v>716</v>
      </c>
      <c r="D6263" s="265">
        <v>2.09</v>
      </c>
    </row>
    <row r="6264" spans="1:4" x14ac:dyDescent="0.25">
      <c r="A6264" s="264">
        <v>101742</v>
      </c>
      <c r="B6264" s="264" t="s">
        <v>10031</v>
      </c>
      <c r="C6264" s="264" t="s">
        <v>660</v>
      </c>
      <c r="D6264" s="265">
        <v>57.86</v>
      </c>
    </row>
    <row r="6265" spans="1:4" x14ac:dyDescent="0.25">
      <c r="A6265" s="264">
        <v>87878</v>
      </c>
      <c r="B6265" s="264" t="s">
        <v>10032</v>
      </c>
      <c r="C6265" s="264" t="s">
        <v>716</v>
      </c>
      <c r="D6265" s="265">
        <v>4.28</v>
      </c>
    </row>
    <row r="6266" spans="1:4" x14ac:dyDescent="0.25">
      <c r="A6266" s="264">
        <v>87879</v>
      </c>
      <c r="B6266" s="264" t="s">
        <v>10033</v>
      </c>
      <c r="C6266" s="264" t="s">
        <v>716</v>
      </c>
      <c r="D6266" s="265">
        <v>3.9</v>
      </c>
    </row>
    <row r="6267" spans="1:4" x14ac:dyDescent="0.25">
      <c r="A6267" s="264">
        <v>87881</v>
      </c>
      <c r="B6267" s="264" t="s">
        <v>10034</v>
      </c>
      <c r="C6267" s="264" t="s">
        <v>716</v>
      </c>
      <c r="D6267" s="265">
        <v>5.67</v>
      </c>
    </row>
    <row r="6268" spans="1:4" x14ac:dyDescent="0.25">
      <c r="A6268" s="264">
        <v>87882</v>
      </c>
      <c r="B6268" s="264" t="s">
        <v>10035</v>
      </c>
      <c r="C6268" s="264" t="s">
        <v>716</v>
      </c>
      <c r="D6268" s="265">
        <v>5.55</v>
      </c>
    </row>
    <row r="6269" spans="1:4" x14ac:dyDescent="0.25">
      <c r="A6269" s="264">
        <v>87884</v>
      </c>
      <c r="B6269" s="264" t="s">
        <v>10036</v>
      </c>
      <c r="C6269" s="264" t="s">
        <v>716</v>
      </c>
      <c r="D6269" s="265">
        <v>8.8000000000000007</v>
      </c>
    </row>
    <row r="6270" spans="1:4" x14ac:dyDescent="0.25">
      <c r="A6270" s="264">
        <v>87885</v>
      </c>
      <c r="B6270" s="264" t="s">
        <v>10037</v>
      </c>
      <c r="C6270" s="264" t="s">
        <v>716</v>
      </c>
      <c r="D6270" s="265">
        <v>8.48</v>
      </c>
    </row>
    <row r="6271" spans="1:4" x14ac:dyDescent="0.25">
      <c r="A6271" s="264">
        <v>87886</v>
      </c>
      <c r="B6271" s="264" t="s">
        <v>10038</v>
      </c>
      <c r="C6271" s="264" t="s">
        <v>716</v>
      </c>
      <c r="D6271" s="265">
        <v>15.13</v>
      </c>
    </row>
    <row r="6272" spans="1:4" x14ac:dyDescent="0.25">
      <c r="A6272" s="264">
        <v>87887</v>
      </c>
      <c r="B6272" s="264" t="s">
        <v>10039</v>
      </c>
      <c r="C6272" s="264" t="s">
        <v>716</v>
      </c>
      <c r="D6272" s="265">
        <v>14.45</v>
      </c>
    </row>
    <row r="6273" spans="1:4" x14ac:dyDescent="0.25">
      <c r="A6273" s="264">
        <v>87888</v>
      </c>
      <c r="B6273" s="264" t="s">
        <v>10040</v>
      </c>
      <c r="C6273" s="264" t="s">
        <v>716</v>
      </c>
      <c r="D6273" s="265">
        <v>7.09</v>
      </c>
    </row>
    <row r="6274" spans="1:4" x14ac:dyDescent="0.25">
      <c r="A6274" s="264">
        <v>87889</v>
      </c>
      <c r="B6274" s="264" t="s">
        <v>10041</v>
      </c>
      <c r="C6274" s="264" t="s">
        <v>716</v>
      </c>
      <c r="D6274" s="265">
        <v>6.97</v>
      </c>
    </row>
    <row r="6275" spans="1:4" x14ac:dyDescent="0.25">
      <c r="A6275" s="264">
        <v>87891</v>
      </c>
      <c r="B6275" s="264" t="s">
        <v>10042</v>
      </c>
      <c r="C6275" s="264" t="s">
        <v>716</v>
      </c>
      <c r="D6275" s="265">
        <v>10.220000000000001</v>
      </c>
    </row>
    <row r="6276" spans="1:4" x14ac:dyDescent="0.25">
      <c r="A6276" s="264">
        <v>87892</v>
      </c>
      <c r="B6276" s="264" t="s">
        <v>10043</v>
      </c>
      <c r="C6276" s="264" t="s">
        <v>716</v>
      </c>
      <c r="D6276" s="265">
        <v>9.9</v>
      </c>
    </row>
    <row r="6277" spans="1:4" x14ac:dyDescent="0.25">
      <c r="A6277" s="264">
        <v>87893</v>
      </c>
      <c r="B6277" s="264" t="s">
        <v>10044</v>
      </c>
      <c r="C6277" s="264" t="s">
        <v>716</v>
      </c>
      <c r="D6277" s="265">
        <v>6.39</v>
      </c>
    </row>
    <row r="6278" spans="1:4" x14ac:dyDescent="0.25">
      <c r="A6278" s="264">
        <v>87894</v>
      </c>
      <c r="B6278" s="264" t="s">
        <v>10045</v>
      </c>
      <c r="C6278" s="264" t="s">
        <v>716</v>
      </c>
      <c r="D6278" s="265">
        <v>6.01</v>
      </c>
    </row>
    <row r="6279" spans="1:4" x14ac:dyDescent="0.25">
      <c r="A6279" s="264">
        <v>87896</v>
      </c>
      <c r="B6279" s="264" t="s">
        <v>10046</v>
      </c>
      <c r="C6279" s="264" t="s">
        <v>716</v>
      </c>
      <c r="D6279" s="265">
        <v>4.8499999999999996</v>
      </c>
    </row>
    <row r="6280" spans="1:4" x14ac:dyDescent="0.25">
      <c r="A6280" s="264">
        <v>87897</v>
      </c>
      <c r="B6280" s="264" t="s">
        <v>10047</v>
      </c>
      <c r="C6280" s="264" t="s">
        <v>716</v>
      </c>
      <c r="D6280" s="265">
        <v>4.47</v>
      </c>
    </row>
    <row r="6281" spans="1:4" x14ac:dyDescent="0.25">
      <c r="A6281" s="264">
        <v>87899</v>
      </c>
      <c r="B6281" s="264" t="s">
        <v>10048</v>
      </c>
      <c r="C6281" s="264" t="s">
        <v>716</v>
      </c>
      <c r="D6281" s="265">
        <v>7.72</v>
      </c>
    </row>
    <row r="6282" spans="1:4" x14ac:dyDescent="0.25">
      <c r="A6282" s="264">
        <v>87900</v>
      </c>
      <c r="B6282" s="264" t="s">
        <v>10049</v>
      </c>
      <c r="C6282" s="264" t="s">
        <v>716</v>
      </c>
      <c r="D6282" s="265">
        <v>7.6</v>
      </c>
    </row>
    <row r="6283" spans="1:4" x14ac:dyDescent="0.25">
      <c r="A6283" s="264">
        <v>87902</v>
      </c>
      <c r="B6283" s="264" t="s">
        <v>10050</v>
      </c>
      <c r="C6283" s="264" t="s">
        <v>716</v>
      </c>
      <c r="D6283" s="265">
        <v>10.85</v>
      </c>
    </row>
    <row r="6284" spans="1:4" x14ac:dyDescent="0.25">
      <c r="A6284" s="264">
        <v>87903</v>
      </c>
      <c r="B6284" s="264" t="s">
        <v>10051</v>
      </c>
      <c r="C6284" s="264" t="s">
        <v>716</v>
      </c>
      <c r="D6284" s="265">
        <v>10.53</v>
      </c>
    </row>
    <row r="6285" spans="1:4" x14ac:dyDescent="0.25">
      <c r="A6285" s="264">
        <v>87904</v>
      </c>
      <c r="B6285" s="264" t="s">
        <v>10052</v>
      </c>
      <c r="C6285" s="264" t="s">
        <v>716</v>
      </c>
      <c r="D6285" s="265">
        <v>7.39</v>
      </c>
    </row>
    <row r="6286" spans="1:4" x14ac:dyDescent="0.25">
      <c r="A6286" s="264">
        <v>87905</v>
      </c>
      <c r="B6286" s="264" t="s">
        <v>10053</v>
      </c>
      <c r="C6286" s="264" t="s">
        <v>716</v>
      </c>
      <c r="D6286" s="265">
        <v>7.01</v>
      </c>
    </row>
    <row r="6287" spans="1:4" x14ac:dyDescent="0.25">
      <c r="A6287" s="264">
        <v>87907</v>
      </c>
      <c r="B6287" s="264" t="s">
        <v>10054</v>
      </c>
      <c r="C6287" s="264" t="s">
        <v>716</v>
      </c>
      <c r="D6287" s="265">
        <v>5.78</v>
      </c>
    </row>
    <row r="6288" spans="1:4" x14ac:dyDescent="0.25">
      <c r="A6288" s="264">
        <v>87908</v>
      </c>
      <c r="B6288" s="264" t="s">
        <v>10055</v>
      </c>
      <c r="C6288" s="264" t="s">
        <v>716</v>
      </c>
      <c r="D6288" s="265">
        <v>5.4</v>
      </c>
    </row>
    <row r="6289" spans="1:4" x14ac:dyDescent="0.25">
      <c r="A6289" s="264">
        <v>87910</v>
      </c>
      <c r="B6289" s="264" t="s">
        <v>10056</v>
      </c>
      <c r="C6289" s="264" t="s">
        <v>716</v>
      </c>
      <c r="D6289" s="265">
        <v>19.88</v>
      </c>
    </row>
    <row r="6290" spans="1:4" x14ac:dyDescent="0.25">
      <c r="A6290" s="264">
        <v>87911</v>
      </c>
      <c r="B6290" s="264" t="s">
        <v>10057</v>
      </c>
      <c r="C6290" s="264" t="s">
        <v>716</v>
      </c>
      <c r="D6290" s="265">
        <v>19.2</v>
      </c>
    </row>
    <row r="6291" spans="1:4" x14ac:dyDescent="0.25">
      <c r="A6291" s="264">
        <v>104410</v>
      </c>
      <c r="B6291" s="264" t="s">
        <v>10058</v>
      </c>
      <c r="C6291" s="264" t="s">
        <v>716</v>
      </c>
      <c r="D6291" s="265">
        <v>4.4400000000000004</v>
      </c>
    </row>
    <row r="6292" spans="1:4" x14ac:dyDescent="0.25">
      <c r="A6292" s="264">
        <v>104411</v>
      </c>
      <c r="B6292" s="264" t="s">
        <v>10059</v>
      </c>
      <c r="C6292" s="264" t="s">
        <v>716</v>
      </c>
      <c r="D6292" s="265">
        <v>4.4400000000000004</v>
      </c>
    </row>
    <row r="6293" spans="1:4" x14ac:dyDescent="0.25">
      <c r="A6293" s="264">
        <v>87411</v>
      </c>
      <c r="B6293" s="264" t="s">
        <v>10060</v>
      </c>
      <c r="C6293" s="264" t="s">
        <v>716</v>
      </c>
      <c r="D6293" s="265">
        <v>14.66</v>
      </c>
    </row>
    <row r="6294" spans="1:4" x14ac:dyDescent="0.25">
      <c r="A6294" s="264">
        <v>87412</v>
      </c>
      <c r="B6294" s="264" t="s">
        <v>10061</v>
      </c>
      <c r="C6294" s="264" t="s">
        <v>716</v>
      </c>
      <c r="D6294" s="265">
        <v>20.67</v>
      </c>
    </row>
    <row r="6295" spans="1:4" x14ac:dyDescent="0.25">
      <c r="A6295" s="264">
        <v>87413</v>
      </c>
      <c r="B6295" s="264" t="s">
        <v>10062</v>
      </c>
      <c r="C6295" s="264" t="s">
        <v>716</v>
      </c>
      <c r="D6295" s="265">
        <v>24.12</v>
      </c>
    </row>
    <row r="6296" spans="1:4" x14ac:dyDescent="0.25">
      <c r="A6296" s="264">
        <v>87414</v>
      </c>
      <c r="B6296" s="264" t="s">
        <v>10063</v>
      </c>
      <c r="C6296" s="264" t="s">
        <v>716</v>
      </c>
      <c r="D6296" s="265">
        <v>23.8</v>
      </c>
    </row>
    <row r="6297" spans="1:4" x14ac:dyDescent="0.25">
      <c r="A6297" s="264">
        <v>87415</v>
      </c>
      <c r="B6297" s="264" t="s">
        <v>10064</v>
      </c>
      <c r="C6297" s="264" t="s">
        <v>716</v>
      </c>
      <c r="D6297" s="265">
        <v>29.81</v>
      </c>
    </row>
    <row r="6298" spans="1:4" x14ac:dyDescent="0.25">
      <c r="A6298" s="264">
        <v>87416</v>
      </c>
      <c r="B6298" s="264" t="s">
        <v>10065</v>
      </c>
      <c r="C6298" s="264" t="s">
        <v>716</v>
      </c>
      <c r="D6298" s="265">
        <v>33.26</v>
      </c>
    </row>
    <row r="6299" spans="1:4" x14ac:dyDescent="0.25">
      <c r="A6299" s="264">
        <v>87418</v>
      </c>
      <c r="B6299" s="264" t="s">
        <v>10066</v>
      </c>
      <c r="C6299" s="264" t="s">
        <v>716</v>
      </c>
      <c r="D6299" s="265">
        <v>16.57</v>
      </c>
    </row>
    <row r="6300" spans="1:4" x14ac:dyDescent="0.25">
      <c r="A6300" s="264">
        <v>87421</v>
      </c>
      <c r="B6300" s="264" t="s">
        <v>10067</v>
      </c>
      <c r="C6300" s="264" t="s">
        <v>716</v>
      </c>
      <c r="D6300" s="265">
        <v>25.97</v>
      </c>
    </row>
    <row r="6301" spans="1:4" x14ac:dyDescent="0.25">
      <c r="A6301" s="264">
        <v>87424</v>
      </c>
      <c r="B6301" s="264" t="s">
        <v>10068</v>
      </c>
      <c r="C6301" s="264" t="s">
        <v>716</v>
      </c>
      <c r="D6301" s="265">
        <v>32.68</v>
      </c>
    </row>
    <row r="6302" spans="1:4" x14ac:dyDescent="0.25">
      <c r="A6302" s="264">
        <v>87427</v>
      </c>
      <c r="B6302" s="264" t="s">
        <v>10069</v>
      </c>
      <c r="C6302" s="264" t="s">
        <v>716</v>
      </c>
      <c r="D6302" s="265">
        <v>39.229999999999997</v>
      </c>
    </row>
    <row r="6303" spans="1:4" x14ac:dyDescent="0.25">
      <c r="A6303" s="264">
        <v>87430</v>
      </c>
      <c r="B6303" s="264" t="s">
        <v>10070</v>
      </c>
      <c r="C6303" s="264" t="s">
        <v>716</v>
      </c>
      <c r="D6303" s="265">
        <v>16.48</v>
      </c>
    </row>
    <row r="6304" spans="1:4" x14ac:dyDescent="0.25">
      <c r="A6304" s="264">
        <v>87433</v>
      </c>
      <c r="B6304" s="264" t="s">
        <v>10071</v>
      </c>
      <c r="C6304" s="264" t="s">
        <v>716</v>
      </c>
      <c r="D6304" s="265">
        <v>24.72</v>
      </c>
    </row>
    <row r="6305" spans="1:4" x14ac:dyDescent="0.25">
      <c r="A6305" s="264">
        <v>87436</v>
      </c>
      <c r="B6305" s="264" t="s">
        <v>10072</v>
      </c>
      <c r="C6305" s="264" t="s">
        <v>716</v>
      </c>
      <c r="D6305" s="265">
        <v>27.44</v>
      </c>
    </row>
    <row r="6306" spans="1:4" x14ac:dyDescent="0.25">
      <c r="A6306" s="264">
        <v>87439</v>
      </c>
      <c r="B6306" s="264" t="s">
        <v>10073</v>
      </c>
      <c r="C6306" s="264" t="s">
        <v>716</v>
      </c>
      <c r="D6306" s="265">
        <v>34</v>
      </c>
    </row>
    <row r="6307" spans="1:4" x14ac:dyDescent="0.25">
      <c r="A6307" s="264">
        <v>87527</v>
      </c>
      <c r="B6307" s="264" t="s">
        <v>10074</v>
      </c>
      <c r="C6307" s="264" t="s">
        <v>716</v>
      </c>
      <c r="D6307" s="265">
        <v>37.770000000000003</v>
      </c>
    </row>
    <row r="6308" spans="1:4" x14ac:dyDescent="0.25">
      <c r="A6308" s="264">
        <v>87528</v>
      </c>
      <c r="B6308" s="264" t="s">
        <v>10075</v>
      </c>
      <c r="C6308" s="264" t="s">
        <v>716</v>
      </c>
      <c r="D6308" s="265">
        <v>41.37</v>
      </c>
    </row>
    <row r="6309" spans="1:4" x14ac:dyDescent="0.25">
      <c r="A6309" s="264">
        <v>87529</v>
      </c>
      <c r="B6309" s="264" t="s">
        <v>10076</v>
      </c>
      <c r="C6309" s="264" t="s">
        <v>716</v>
      </c>
      <c r="D6309" s="265">
        <v>34.36</v>
      </c>
    </row>
    <row r="6310" spans="1:4" x14ac:dyDescent="0.25">
      <c r="A6310" s="264">
        <v>87530</v>
      </c>
      <c r="B6310" s="264" t="s">
        <v>10077</v>
      </c>
      <c r="C6310" s="264" t="s">
        <v>716</v>
      </c>
      <c r="D6310" s="265">
        <v>37.96</v>
      </c>
    </row>
    <row r="6311" spans="1:4" x14ac:dyDescent="0.25">
      <c r="A6311" s="264">
        <v>87531</v>
      </c>
      <c r="B6311" s="264" t="s">
        <v>10078</v>
      </c>
      <c r="C6311" s="264" t="s">
        <v>716</v>
      </c>
      <c r="D6311" s="265">
        <v>33.15</v>
      </c>
    </row>
    <row r="6312" spans="1:4" x14ac:dyDescent="0.25">
      <c r="A6312" s="264">
        <v>87532</v>
      </c>
      <c r="B6312" s="264" t="s">
        <v>10079</v>
      </c>
      <c r="C6312" s="264" t="s">
        <v>716</v>
      </c>
      <c r="D6312" s="265">
        <v>36.75</v>
      </c>
    </row>
    <row r="6313" spans="1:4" x14ac:dyDescent="0.25">
      <c r="A6313" s="264">
        <v>87535</v>
      </c>
      <c r="B6313" s="264" t="s">
        <v>10080</v>
      </c>
      <c r="C6313" s="264" t="s">
        <v>716</v>
      </c>
      <c r="D6313" s="265">
        <v>29.75</v>
      </c>
    </row>
    <row r="6314" spans="1:4" x14ac:dyDescent="0.25">
      <c r="A6314" s="264">
        <v>87536</v>
      </c>
      <c r="B6314" s="264" t="s">
        <v>10081</v>
      </c>
      <c r="C6314" s="264" t="s">
        <v>716</v>
      </c>
      <c r="D6314" s="265">
        <v>33.35</v>
      </c>
    </row>
    <row r="6315" spans="1:4" x14ac:dyDescent="0.25">
      <c r="A6315" s="264">
        <v>87537</v>
      </c>
      <c r="B6315" s="264" t="s">
        <v>10082</v>
      </c>
      <c r="C6315" s="264" t="s">
        <v>716</v>
      </c>
      <c r="D6315" s="265">
        <v>74.08</v>
      </c>
    </row>
    <row r="6316" spans="1:4" x14ac:dyDescent="0.25">
      <c r="A6316" s="264">
        <v>87538</v>
      </c>
      <c r="B6316" s="264" t="s">
        <v>10083</v>
      </c>
      <c r="C6316" s="264" t="s">
        <v>716</v>
      </c>
      <c r="D6316" s="265">
        <v>71.150000000000006</v>
      </c>
    </row>
    <row r="6317" spans="1:4" x14ac:dyDescent="0.25">
      <c r="A6317" s="264">
        <v>87539</v>
      </c>
      <c r="B6317" s="264" t="s">
        <v>10084</v>
      </c>
      <c r="C6317" s="264" t="s">
        <v>716</v>
      </c>
      <c r="D6317" s="265">
        <v>70.099999999999994</v>
      </c>
    </row>
    <row r="6318" spans="1:4" x14ac:dyDescent="0.25">
      <c r="A6318" s="264">
        <v>87541</v>
      </c>
      <c r="B6318" s="264" t="s">
        <v>10085</v>
      </c>
      <c r="C6318" s="264" t="s">
        <v>716</v>
      </c>
      <c r="D6318" s="265">
        <v>67.180000000000007</v>
      </c>
    </row>
    <row r="6319" spans="1:4" x14ac:dyDescent="0.25">
      <c r="A6319" s="264">
        <v>87543</v>
      </c>
      <c r="B6319" s="264" t="s">
        <v>10086</v>
      </c>
      <c r="C6319" s="264" t="s">
        <v>716</v>
      </c>
      <c r="D6319" s="265">
        <v>23.26</v>
      </c>
    </row>
    <row r="6320" spans="1:4" x14ac:dyDescent="0.25">
      <c r="A6320" s="264">
        <v>87545</v>
      </c>
      <c r="B6320" s="264" t="s">
        <v>10087</v>
      </c>
      <c r="C6320" s="264" t="s">
        <v>716</v>
      </c>
      <c r="D6320" s="265">
        <v>25.45</v>
      </c>
    </row>
    <row r="6321" spans="1:4" x14ac:dyDescent="0.25">
      <c r="A6321" s="264">
        <v>87546</v>
      </c>
      <c r="B6321" s="264" t="s">
        <v>10088</v>
      </c>
      <c r="C6321" s="264" t="s">
        <v>716</v>
      </c>
      <c r="D6321" s="265">
        <v>27.49</v>
      </c>
    </row>
    <row r="6322" spans="1:4" x14ac:dyDescent="0.25">
      <c r="A6322" s="264">
        <v>87547</v>
      </c>
      <c r="B6322" s="264" t="s">
        <v>10089</v>
      </c>
      <c r="C6322" s="264" t="s">
        <v>716</v>
      </c>
      <c r="D6322" s="265">
        <v>22.07</v>
      </c>
    </row>
    <row r="6323" spans="1:4" x14ac:dyDescent="0.25">
      <c r="A6323" s="264">
        <v>87548</v>
      </c>
      <c r="B6323" s="264" t="s">
        <v>10090</v>
      </c>
      <c r="C6323" s="264" t="s">
        <v>716</v>
      </c>
      <c r="D6323" s="265">
        <v>24.11</v>
      </c>
    </row>
    <row r="6324" spans="1:4" x14ac:dyDescent="0.25">
      <c r="A6324" s="264">
        <v>87549</v>
      </c>
      <c r="B6324" s="264" t="s">
        <v>10091</v>
      </c>
      <c r="C6324" s="264" t="s">
        <v>716</v>
      </c>
      <c r="D6324" s="265">
        <v>20.84</v>
      </c>
    </row>
    <row r="6325" spans="1:4" x14ac:dyDescent="0.25">
      <c r="A6325" s="264">
        <v>87550</v>
      </c>
      <c r="B6325" s="264" t="s">
        <v>10092</v>
      </c>
      <c r="C6325" s="264" t="s">
        <v>716</v>
      </c>
      <c r="D6325" s="265">
        <v>22.88</v>
      </c>
    </row>
    <row r="6326" spans="1:4" x14ac:dyDescent="0.25">
      <c r="A6326" s="264">
        <v>87553</v>
      </c>
      <c r="B6326" s="264" t="s">
        <v>10093</v>
      </c>
      <c r="C6326" s="264" t="s">
        <v>716</v>
      </c>
      <c r="D6326" s="265">
        <v>17.43</v>
      </c>
    </row>
    <row r="6327" spans="1:4" x14ac:dyDescent="0.25">
      <c r="A6327" s="264">
        <v>87554</v>
      </c>
      <c r="B6327" s="264" t="s">
        <v>10094</v>
      </c>
      <c r="C6327" s="264" t="s">
        <v>716</v>
      </c>
      <c r="D6327" s="265">
        <v>19.47</v>
      </c>
    </row>
    <row r="6328" spans="1:4" x14ac:dyDescent="0.25">
      <c r="A6328" s="264">
        <v>87555</v>
      </c>
      <c r="B6328" s="264" t="s">
        <v>10095</v>
      </c>
      <c r="C6328" s="264" t="s">
        <v>716</v>
      </c>
      <c r="D6328" s="265">
        <v>44.98</v>
      </c>
    </row>
    <row r="6329" spans="1:4" x14ac:dyDescent="0.25">
      <c r="A6329" s="264">
        <v>87556</v>
      </c>
      <c r="B6329" s="264" t="s">
        <v>10096</v>
      </c>
      <c r="C6329" s="264" t="s">
        <v>716</v>
      </c>
      <c r="D6329" s="265">
        <v>42.08</v>
      </c>
    </row>
    <row r="6330" spans="1:4" x14ac:dyDescent="0.25">
      <c r="A6330" s="264">
        <v>87557</v>
      </c>
      <c r="B6330" s="264" t="s">
        <v>10097</v>
      </c>
      <c r="C6330" s="264" t="s">
        <v>716</v>
      </c>
      <c r="D6330" s="265">
        <v>41.02</v>
      </c>
    </row>
    <row r="6331" spans="1:4" x14ac:dyDescent="0.25">
      <c r="A6331" s="264">
        <v>87559</v>
      </c>
      <c r="B6331" s="264" t="s">
        <v>10098</v>
      </c>
      <c r="C6331" s="264" t="s">
        <v>716</v>
      </c>
      <c r="D6331" s="265">
        <v>38.090000000000003</v>
      </c>
    </row>
    <row r="6332" spans="1:4" x14ac:dyDescent="0.25">
      <c r="A6332" s="264">
        <v>87561</v>
      </c>
      <c r="B6332" s="264" t="s">
        <v>10099</v>
      </c>
      <c r="C6332" s="264" t="s">
        <v>716</v>
      </c>
      <c r="D6332" s="265">
        <v>41.27</v>
      </c>
    </row>
    <row r="6333" spans="1:4" x14ac:dyDescent="0.25">
      <c r="A6333" s="264">
        <v>87775</v>
      </c>
      <c r="B6333" s="264" t="s">
        <v>10100</v>
      </c>
      <c r="C6333" s="264" t="s">
        <v>716</v>
      </c>
      <c r="D6333" s="265">
        <v>49.43</v>
      </c>
    </row>
    <row r="6334" spans="1:4" x14ac:dyDescent="0.25">
      <c r="A6334" s="264">
        <v>87777</v>
      </c>
      <c r="B6334" s="264" t="s">
        <v>10101</v>
      </c>
      <c r="C6334" s="264" t="s">
        <v>716</v>
      </c>
      <c r="D6334" s="265">
        <v>52.44</v>
      </c>
    </row>
    <row r="6335" spans="1:4" x14ac:dyDescent="0.25">
      <c r="A6335" s="264">
        <v>87778</v>
      </c>
      <c r="B6335" s="264" t="s">
        <v>10102</v>
      </c>
      <c r="C6335" s="264" t="s">
        <v>716</v>
      </c>
      <c r="D6335" s="265">
        <v>80.13</v>
      </c>
    </row>
    <row r="6336" spans="1:4" x14ac:dyDescent="0.25">
      <c r="A6336" s="264">
        <v>87779</v>
      </c>
      <c r="B6336" s="264" t="s">
        <v>10103</v>
      </c>
      <c r="C6336" s="264" t="s">
        <v>716</v>
      </c>
      <c r="D6336" s="265">
        <v>63.19</v>
      </c>
    </row>
    <row r="6337" spans="1:4" x14ac:dyDescent="0.25">
      <c r="A6337" s="264">
        <v>87781</v>
      </c>
      <c r="B6337" s="264" t="s">
        <v>10104</v>
      </c>
      <c r="C6337" s="264" t="s">
        <v>716</v>
      </c>
      <c r="D6337" s="265">
        <v>67.22</v>
      </c>
    </row>
    <row r="6338" spans="1:4" x14ac:dyDescent="0.25">
      <c r="A6338" s="264">
        <v>87783</v>
      </c>
      <c r="B6338" s="264" t="s">
        <v>10105</v>
      </c>
      <c r="C6338" s="264" t="s">
        <v>716</v>
      </c>
      <c r="D6338" s="265">
        <v>104.58</v>
      </c>
    </row>
    <row r="6339" spans="1:4" x14ac:dyDescent="0.25">
      <c r="A6339" s="264">
        <v>87784</v>
      </c>
      <c r="B6339" s="264" t="s">
        <v>10106</v>
      </c>
      <c r="C6339" s="264" t="s">
        <v>716</v>
      </c>
      <c r="D6339" s="265">
        <v>68.83</v>
      </c>
    </row>
    <row r="6340" spans="1:4" x14ac:dyDescent="0.25">
      <c r="A6340" s="264">
        <v>87786</v>
      </c>
      <c r="B6340" s="264" t="s">
        <v>10107</v>
      </c>
      <c r="C6340" s="264" t="s">
        <v>716</v>
      </c>
      <c r="D6340" s="265">
        <v>73.89</v>
      </c>
    </row>
    <row r="6341" spans="1:4" x14ac:dyDescent="0.25">
      <c r="A6341" s="264">
        <v>87787</v>
      </c>
      <c r="B6341" s="264" t="s">
        <v>10108</v>
      </c>
      <c r="C6341" s="264" t="s">
        <v>716</v>
      </c>
      <c r="D6341" s="265">
        <v>121.58</v>
      </c>
    </row>
    <row r="6342" spans="1:4" x14ac:dyDescent="0.25">
      <c r="A6342" s="264">
        <v>87788</v>
      </c>
      <c r="B6342" s="264" t="s">
        <v>10109</v>
      </c>
      <c r="C6342" s="264" t="s">
        <v>716</v>
      </c>
      <c r="D6342" s="265">
        <v>80.849999999999994</v>
      </c>
    </row>
    <row r="6343" spans="1:4" x14ac:dyDescent="0.25">
      <c r="A6343" s="264">
        <v>87790</v>
      </c>
      <c r="B6343" s="264" t="s">
        <v>10110</v>
      </c>
      <c r="C6343" s="264" t="s">
        <v>716</v>
      </c>
      <c r="D6343" s="265">
        <v>86.42</v>
      </c>
    </row>
    <row r="6344" spans="1:4" x14ac:dyDescent="0.25">
      <c r="A6344" s="264">
        <v>87791</v>
      </c>
      <c r="B6344" s="264" t="s">
        <v>10111</v>
      </c>
      <c r="C6344" s="264" t="s">
        <v>716</v>
      </c>
      <c r="D6344" s="265">
        <v>133.82</v>
      </c>
    </row>
    <row r="6345" spans="1:4" x14ac:dyDescent="0.25">
      <c r="A6345" s="264">
        <v>87792</v>
      </c>
      <c r="B6345" s="264" t="s">
        <v>10112</v>
      </c>
      <c r="C6345" s="264" t="s">
        <v>716</v>
      </c>
      <c r="D6345" s="265">
        <v>37.299999999999997</v>
      </c>
    </row>
    <row r="6346" spans="1:4" x14ac:dyDescent="0.25">
      <c r="A6346" s="264">
        <v>87794</v>
      </c>
      <c r="B6346" s="264" t="s">
        <v>10113</v>
      </c>
      <c r="C6346" s="264" t="s">
        <v>716</v>
      </c>
      <c r="D6346" s="265">
        <v>40.11</v>
      </c>
    </row>
    <row r="6347" spans="1:4" x14ac:dyDescent="0.25">
      <c r="A6347" s="264">
        <v>87795</v>
      </c>
      <c r="B6347" s="264" t="s">
        <v>10114</v>
      </c>
      <c r="C6347" s="264" t="s">
        <v>716</v>
      </c>
      <c r="D6347" s="265">
        <v>66.849999999999994</v>
      </c>
    </row>
    <row r="6348" spans="1:4" x14ac:dyDescent="0.25">
      <c r="A6348" s="264">
        <v>87797</v>
      </c>
      <c r="B6348" s="264" t="s">
        <v>10115</v>
      </c>
      <c r="C6348" s="264" t="s">
        <v>716</v>
      </c>
      <c r="D6348" s="265">
        <v>50.73</v>
      </c>
    </row>
    <row r="6349" spans="1:4" x14ac:dyDescent="0.25">
      <c r="A6349" s="264">
        <v>87799</v>
      </c>
      <c r="B6349" s="264" t="s">
        <v>10116</v>
      </c>
      <c r="C6349" s="264" t="s">
        <v>716</v>
      </c>
      <c r="D6349" s="265">
        <v>54.5</v>
      </c>
    </row>
    <row r="6350" spans="1:4" x14ac:dyDescent="0.25">
      <c r="A6350" s="264">
        <v>87800</v>
      </c>
      <c r="B6350" s="264" t="s">
        <v>10117</v>
      </c>
      <c r="C6350" s="264" t="s">
        <v>716</v>
      </c>
      <c r="D6350" s="265">
        <v>90.14</v>
      </c>
    </row>
    <row r="6351" spans="1:4" x14ac:dyDescent="0.25">
      <c r="A6351" s="264">
        <v>87801</v>
      </c>
      <c r="B6351" s="264" t="s">
        <v>10118</v>
      </c>
      <c r="C6351" s="264" t="s">
        <v>716</v>
      </c>
      <c r="D6351" s="265">
        <v>56</v>
      </c>
    </row>
    <row r="6352" spans="1:4" x14ac:dyDescent="0.25">
      <c r="A6352" s="264">
        <v>87803</v>
      </c>
      <c r="B6352" s="264" t="s">
        <v>10119</v>
      </c>
      <c r="C6352" s="264" t="s">
        <v>716</v>
      </c>
      <c r="D6352" s="265">
        <v>60.73</v>
      </c>
    </row>
    <row r="6353" spans="1:4" x14ac:dyDescent="0.25">
      <c r="A6353" s="264">
        <v>87804</v>
      </c>
      <c r="B6353" s="264" t="s">
        <v>10120</v>
      </c>
      <c r="C6353" s="264" t="s">
        <v>716</v>
      </c>
      <c r="D6353" s="265">
        <v>106.03</v>
      </c>
    </row>
    <row r="6354" spans="1:4" x14ac:dyDescent="0.25">
      <c r="A6354" s="264">
        <v>87805</v>
      </c>
      <c r="B6354" s="264" t="s">
        <v>10121</v>
      </c>
      <c r="C6354" s="264" t="s">
        <v>716</v>
      </c>
      <c r="D6354" s="265">
        <v>61</v>
      </c>
    </row>
    <row r="6355" spans="1:4" x14ac:dyDescent="0.25">
      <c r="A6355" s="264">
        <v>87807</v>
      </c>
      <c r="B6355" s="264" t="s">
        <v>10122</v>
      </c>
      <c r="C6355" s="264" t="s">
        <v>716</v>
      </c>
      <c r="D6355" s="265">
        <v>66.2</v>
      </c>
    </row>
    <row r="6356" spans="1:4" x14ac:dyDescent="0.25">
      <c r="A6356" s="264">
        <v>87808</v>
      </c>
      <c r="B6356" s="264" t="s">
        <v>10123</v>
      </c>
      <c r="C6356" s="264" t="s">
        <v>716</v>
      </c>
      <c r="D6356" s="265">
        <v>113.38</v>
      </c>
    </row>
    <row r="6357" spans="1:4" x14ac:dyDescent="0.25">
      <c r="A6357" s="264">
        <v>87809</v>
      </c>
      <c r="B6357" s="264" t="s">
        <v>10124</v>
      </c>
      <c r="C6357" s="264" t="s">
        <v>716</v>
      </c>
      <c r="D6357" s="265">
        <v>67.430000000000007</v>
      </c>
    </row>
    <row r="6358" spans="1:4" x14ac:dyDescent="0.25">
      <c r="A6358" s="264">
        <v>87811</v>
      </c>
      <c r="B6358" s="264" t="s">
        <v>10125</v>
      </c>
      <c r="C6358" s="264" t="s">
        <v>716</v>
      </c>
      <c r="D6358" s="265">
        <v>70.239999999999995</v>
      </c>
    </row>
    <row r="6359" spans="1:4" x14ac:dyDescent="0.25">
      <c r="A6359" s="264">
        <v>87812</v>
      </c>
      <c r="B6359" s="264" t="s">
        <v>10126</v>
      </c>
      <c r="C6359" s="264" t="s">
        <v>716</v>
      </c>
      <c r="D6359" s="265">
        <v>93.81</v>
      </c>
    </row>
    <row r="6360" spans="1:4" x14ac:dyDescent="0.25">
      <c r="A6360" s="264">
        <v>87813</v>
      </c>
      <c r="B6360" s="264" t="s">
        <v>10127</v>
      </c>
      <c r="C6360" s="264" t="s">
        <v>716</v>
      </c>
      <c r="D6360" s="265">
        <v>80.87</v>
      </c>
    </row>
    <row r="6361" spans="1:4" x14ac:dyDescent="0.25">
      <c r="A6361" s="264">
        <v>87815</v>
      </c>
      <c r="B6361" s="264" t="s">
        <v>10128</v>
      </c>
      <c r="C6361" s="264" t="s">
        <v>716</v>
      </c>
      <c r="D6361" s="265">
        <v>84.64</v>
      </c>
    </row>
    <row r="6362" spans="1:4" x14ac:dyDescent="0.25">
      <c r="A6362" s="264">
        <v>87816</v>
      </c>
      <c r="B6362" s="264" t="s">
        <v>10129</v>
      </c>
      <c r="C6362" s="264" t="s">
        <v>716</v>
      </c>
      <c r="D6362" s="265">
        <v>117.15</v>
      </c>
    </row>
    <row r="6363" spans="1:4" x14ac:dyDescent="0.25">
      <c r="A6363" s="264">
        <v>87817</v>
      </c>
      <c r="B6363" s="264" t="s">
        <v>10130</v>
      </c>
      <c r="C6363" s="264" t="s">
        <v>716</v>
      </c>
      <c r="D6363" s="265">
        <v>86.14</v>
      </c>
    </row>
    <row r="6364" spans="1:4" x14ac:dyDescent="0.25">
      <c r="A6364" s="264">
        <v>87819</v>
      </c>
      <c r="B6364" s="264" t="s">
        <v>10131</v>
      </c>
      <c r="C6364" s="264" t="s">
        <v>716</v>
      </c>
      <c r="D6364" s="265">
        <v>90.87</v>
      </c>
    </row>
    <row r="6365" spans="1:4" x14ac:dyDescent="0.25">
      <c r="A6365" s="264">
        <v>87820</v>
      </c>
      <c r="B6365" s="264" t="s">
        <v>10132</v>
      </c>
      <c r="C6365" s="264" t="s">
        <v>716</v>
      </c>
      <c r="D6365" s="265">
        <v>133.04</v>
      </c>
    </row>
    <row r="6366" spans="1:4" x14ac:dyDescent="0.25">
      <c r="A6366" s="264">
        <v>87821</v>
      </c>
      <c r="B6366" s="264" t="s">
        <v>10133</v>
      </c>
      <c r="C6366" s="264" t="s">
        <v>716</v>
      </c>
      <c r="D6366" s="265">
        <v>111.74</v>
      </c>
    </row>
    <row r="6367" spans="1:4" x14ac:dyDescent="0.25">
      <c r="A6367" s="264">
        <v>87823</v>
      </c>
      <c r="B6367" s="264" t="s">
        <v>10134</v>
      </c>
      <c r="C6367" s="264" t="s">
        <v>716</v>
      </c>
      <c r="D6367" s="265">
        <v>116.94</v>
      </c>
    </row>
    <row r="6368" spans="1:4" x14ac:dyDescent="0.25">
      <c r="A6368" s="264">
        <v>87824</v>
      </c>
      <c r="B6368" s="264" t="s">
        <v>10135</v>
      </c>
      <c r="C6368" s="264" t="s">
        <v>716</v>
      </c>
      <c r="D6368" s="265">
        <v>153.74</v>
      </c>
    </row>
    <row r="6369" spans="1:4" x14ac:dyDescent="0.25">
      <c r="A6369" s="264">
        <v>87825</v>
      </c>
      <c r="B6369" s="264" t="s">
        <v>10136</v>
      </c>
      <c r="C6369" s="264" t="s">
        <v>716</v>
      </c>
      <c r="D6369" s="265">
        <v>63.25</v>
      </c>
    </row>
    <row r="6370" spans="1:4" x14ac:dyDescent="0.25">
      <c r="A6370" s="264">
        <v>87827</v>
      </c>
      <c r="B6370" s="264" t="s">
        <v>10137</v>
      </c>
      <c r="C6370" s="264" t="s">
        <v>716</v>
      </c>
      <c r="D6370" s="265">
        <v>66.69</v>
      </c>
    </row>
    <row r="6371" spans="1:4" x14ac:dyDescent="0.25">
      <c r="A6371" s="264">
        <v>87828</v>
      </c>
      <c r="B6371" s="264" t="s">
        <v>10138</v>
      </c>
      <c r="C6371" s="264" t="s">
        <v>716</v>
      </c>
      <c r="D6371" s="265">
        <v>97.42</v>
      </c>
    </row>
    <row r="6372" spans="1:4" x14ac:dyDescent="0.25">
      <c r="A6372" s="264">
        <v>87829</v>
      </c>
      <c r="B6372" s="264" t="s">
        <v>10139</v>
      </c>
      <c r="C6372" s="264" t="s">
        <v>716</v>
      </c>
      <c r="D6372" s="265">
        <v>76.650000000000006</v>
      </c>
    </row>
    <row r="6373" spans="1:4" x14ac:dyDescent="0.25">
      <c r="A6373" s="264">
        <v>87831</v>
      </c>
      <c r="B6373" s="264" t="s">
        <v>10140</v>
      </c>
      <c r="C6373" s="264" t="s">
        <v>716</v>
      </c>
      <c r="D6373" s="265">
        <v>81.260000000000005</v>
      </c>
    </row>
    <row r="6374" spans="1:4" x14ac:dyDescent="0.25">
      <c r="A6374" s="264">
        <v>87832</v>
      </c>
      <c r="B6374" s="264" t="s">
        <v>10141</v>
      </c>
      <c r="C6374" s="264" t="s">
        <v>716</v>
      </c>
      <c r="D6374" s="265">
        <v>123.13</v>
      </c>
    </row>
    <row r="6375" spans="1:4" x14ac:dyDescent="0.25">
      <c r="A6375" s="264">
        <v>87834</v>
      </c>
      <c r="B6375" s="264" t="s">
        <v>10142</v>
      </c>
      <c r="C6375" s="264" t="s">
        <v>716</v>
      </c>
      <c r="D6375" s="265">
        <v>176.77</v>
      </c>
    </row>
    <row r="6376" spans="1:4" x14ac:dyDescent="0.25">
      <c r="A6376" s="264">
        <v>87835</v>
      </c>
      <c r="B6376" s="264" t="s">
        <v>10143</v>
      </c>
      <c r="C6376" s="264" t="s">
        <v>716</v>
      </c>
      <c r="D6376" s="265">
        <v>122.37</v>
      </c>
    </row>
    <row r="6377" spans="1:4" x14ac:dyDescent="0.25">
      <c r="A6377" s="264">
        <v>87836</v>
      </c>
      <c r="B6377" s="264" t="s">
        <v>10144</v>
      </c>
      <c r="C6377" s="264" t="s">
        <v>716</v>
      </c>
      <c r="D6377" s="265">
        <v>169.81</v>
      </c>
    </row>
    <row r="6378" spans="1:4" x14ac:dyDescent="0.25">
      <c r="A6378" s="264">
        <v>87837</v>
      </c>
      <c r="B6378" s="264" t="s">
        <v>10145</v>
      </c>
      <c r="C6378" s="264" t="s">
        <v>716</v>
      </c>
      <c r="D6378" s="265">
        <v>116.13</v>
      </c>
    </row>
    <row r="6379" spans="1:4" x14ac:dyDescent="0.25">
      <c r="A6379" s="264">
        <v>87838</v>
      </c>
      <c r="B6379" s="264" t="s">
        <v>10146</v>
      </c>
      <c r="C6379" s="264" t="s">
        <v>716</v>
      </c>
      <c r="D6379" s="265">
        <v>183.79</v>
      </c>
    </row>
    <row r="6380" spans="1:4" x14ac:dyDescent="0.25">
      <c r="A6380" s="264">
        <v>87839</v>
      </c>
      <c r="B6380" s="264" t="s">
        <v>10147</v>
      </c>
      <c r="C6380" s="264" t="s">
        <v>716</v>
      </c>
      <c r="D6380" s="265">
        <v>127.6</v>
      </c>
    </row>
    <row r="6381" spans="1:4" x14ac:dyDescent="0.25">
      <c r="A6381" s="264">
        <v>87840</v>
      </c>
      <c r="B6381" s="264" t="s">
        <v>10148</v>
      </c>
      <c r="C6381" s="264" t="s">
        <v>716</v>
      </c>
      <c r="D6381" s="265">
        <v>175.13</v>
      </c>
    </row>
    <row r="6382" spans="1:4" x14ac:dyDescent="0.25">
      <c r="A6382" s="264">
        <v>87841</v>
      </c>
      <c r="B6382" s="264" t="s">
        <v>10149</v>
      </c>
      <c r="C6382" s="264" t="s">
        <v>716</v>
      </c>
      <c r="D6382" s="265">
        <v>119.65</v>
      </c>
    </row>
    <row r="6383" spans="1:4" x14ac:dyDescent="0.25">
      <c r="A6383" s="264">
        <v>87842</v>
      </c>
      <c r="B6383" s="264" t="s">
        <v>10150</v>
      </c>
      <c r="C6383" s="264" t="s">
        <v>716</v>
      </c>
      <c r="D6383" s="265">
        <v>185.72</v>
      </c>
    </row>
    <row r="6384" spans="1:4" x14ac:dyDescent="0.25">
      <c r="A6384" s="264">
        <v>87843</v>
      </c>
      <c r="B6384" s="264" t="s">
        <v>10151</v>
      </c>
      <c r="C6384" s="264" t="s">
        <v>716</v>
      </c>
      <c r="D6384" s="265">
        <v>137.1</v>
      </c>
    </row>
    <row r="6385" spans="1:4" x14ac:dyDescent="0.25">
      <c r="A6385" s="264">
        <v>87844</v>
      </c>
      <c r="B6385" s="264" t="s">
        <v>10152</v>
      </c>
      <c r="C6385" s="264" t="s">
        <v>716</v>
      </c>
      <c r="D6385" s="265">
        <v>172.55</v>
      </c>
    </row>
    <row r="6386" spans="1:4" x14ac:dyDescent="0.25">
      <c r="A6386" s="264">
        <v>87845</v>
      </c>
      <c r="B6386" s="264" t="s">
        <v>10153</v>
      </c>
      <c r="C6386" s="264" t="s">
        <v>716</v>
      </c>
      <c r="D6386" s="265">
        <v>124.69</v>
      </c>
    </row>
    <row r="6387" spans="1:4" x14ac:dyDescent="0.25">
      <c r="A6387" s="264">
        <v>87846</v>
      </c>
      <c r="B6387" s="264" t="s">
        <v>10154</v>
      </c>
      <c r="C6387" s="264" t="s">
        <v>716</v>
      </c>
      <c r="D6387" s="265">
        <v>191.66</v>
      </c>
    </row>
    <row r="6388" spans="1:4" x14ac:dyDescent="0.25">
      <c r="A6388" s="264">
        <v>87847</v>
      </c>
      <c r="B6388" s="264" t="s">
        <v>10155</v>
      </c>
      <c r="C6388" s="264" t="s">
        <v>716</v>
      </c>
      <c r="D6388" s="265">
        <v>137.24</v>
      </c>
    </row>
    <row r="6389" spans="1:4" x14ac:dyDescent="0.25">
      <c r="A6389" s="264">
        <v>87848</v>
      </c>
      <c r="B6389" s="264" t="s">
        <v>10156</v>
      </c>
      <c r="C6389" s="264" t="s">
        <v>716</v>
      </c>
      <c r="D6389" s="265">
        <v>183.48</v>
      </c>
    </row>
    <row r="6390" spans="1:4" x14ac:dyDescent="0.25">
      <c r="A6390" s="264">
        <v>87849</v>
      </c>
      <c r="B6390" s="264" t="s">
        <v>10157</v>
      </c>
      <c r="C6390" s="264" t="s">
        <v>716</v>
      </c>
      <c r="D6390" s="265">
        <v>129.80000000000001</v>
      </c>
    </row>
    <row r="6391" spans="1:4" x14ac:dyDescent="0.25">
      <c r="A6391" s="264">
        <v>87850</v>
      </c>
      <c r="B6391" s="264" t="s">
        <v>10158</v>
      </c>
      <c r="C6391" s="264" t="s">
        <v>716</v>
      </c>
      <c r="D6391" s="265">
        <v>198.71</v>
      </c>
    </row>
    <row r="6392" spans="1:4" x14ac:dyDescent="0.25">
      <c r="A6392" s="264">
        <v>87851</v>
      </c>
      <c r="B6392" s="264" t="s">
        <v>10159</v>
      </c>
      <c r="C6392" s="264" t="s">
        <v>716</v>
      </c>
      <c r="D6392" s="265">
        <v>142.5</v>
      </c>
    </row>
    <row r="6393" spans="1:4" x14ac:dyDescent="0.25">
      <c r="A6393" s="264">
        <v>87852</v>
      </c>
      <c r="B6393" s="264" t="s">
        <v>10160</v>
      </c>
      <c r="C6393" s="264" t="s">
        <v>716</v>
      </c>
      <c r="D6393" s="265">
        <v>188.78</v>
      </c>
    </row>
    <row r="6394" spans="1:4" x14ac:dyDescent="0.25">
      <c r="A6394" s="264">
        <v>87853</v>
      </c>
      <c r="B6394" s="264" t="s">
        <v>10161</v>
      </c>
      <c r="C6394" s="264" t="s">
        <v>716</v>
      </c>
      <c r="D6394" s="265">
        <v>133.30000000000001</v>
      </c>
    </row>
    <row r="6395" spans="1:4" x14ac:dyDescent="0.25">
      <c r="A6395" s="264">
        <v>87854</v>
      </c>
      <c r="B6395" s="264" t="s">
        <v>10162</v>
      </c>
      <c r="C6395" s="264" t="s">
        <v>716</v>
      </c>
      <c r="D6395" s="265">
        <v>200.61</v>
      </c>
    </row>
    <row r="6396" spans="1:4" x14ac:dyDescent="0.25">
      <c r="A6396" s="264">
        <v>87855</v>
      </c>
      <c r="B6396" s="264" t="s">
        <v>10163</v>
      </c>
      <c r="C6396" s="264" t="s">
        <v>716</v>
      </c>
      <c r="D6396" s="265">
        <v>152</v>
      </c>
    </row>
    <row r="6397" spans="1:4" x14ac:dyDescent="0.25">
      <c r="A6397" s="264">
        <v>87856</v>
      </c>
      <c r="B6397" s="264" t="s">
        <v>10164</v>
      </c>
      <c r="C6397" s="264" t="s">
        <v>716</v>
      </c>
      <c r="D6397" s="265">
        <v>186.22</v>
      </c>
    </row>
    <row r="6398" spans="1:4" x14ac:dyDescent="0.25">
      <c r="A6398" s="264">
        <v>87857</v>
      </c>
      <c r="B6398" s="264" t="s">
        <v>10165</v>
      </c>
      <c r="C6398" s="264" t="s">
        <v>716</v>
      </c>
      <c r="D6398" s="265">
        <v>138.33000000000001</v>
      </c>
    </row>
    <row r="6399" spans="1:4" x14ac:dyDescent="0.25">
      <c r="A6399" s="264">
        <v>87858</v>
      </c>
      <c r="B6399" s="264" t="s">
        <v>10166</v>
      </c>
      <c r="C6399" s="264" t="s">
        <v>716</v>
      </c>
      <c r="D6399" s="265">
        <v>131.97</v>
      </c>
    </row>
    <row r="6400" spans="1:4" x14ac:dyDescent="0.25">
      <c r="A6400" s="264">
        <v>87859</v>
      </c>
      <c r="B6400" s="264" t="s">
        <v>10167</v>
      </c>
      <c r="C6400" s="264" t="s">
        <v>716</v>
      </c>
      <c r="D6400" s="265">
        <v>152.44999999999999</v>
      </c>
    </row>
    <row r="6401" spans="1:4" x14ac:dyDescent="0.25">
      <c r="A6401" s="264">
        <v>89048</v>
      </c>
      <c r="B6401" s="264" t="s">
        <v>10168</v>
      </c>
      <c r="C6401" s="264" t="s">
        <v>716</v>
      </c>
      <c r="D6401" s="265">
        <v>35.090000000000003</v>
      </c>
    </row>
    <row r="6402" spans="1:4" x14ac:dyDescent="0.25">
      <c r="A6402" s="264">
        <v>89049</v>
      </c>
      <c r="B6402" s="264" t="s">
        <v>10169</v>
      </c>
      <c r="C6402" s="264" t="s">
        <v>716</v>
      </c>
      <c r="D6402" s="265">
        <v>20.16</v>
      </c>
    </row>
    <row r="6403" spans="1:4" x14ac:dyDescent="0.25">
      <c r="A6403" s="264">
        <v>89173</v>
      </c>
      <c r="B6403" s="264" t="s">
        <v>10170</v>
      </c>
      <c r="C6403" s="264" t="s">
        <v>716</v>
      </c>
      <c r="D6403" s="265">
        <v>34.54</v>
      </c>
    </row>
    <row r="6404" spans="1:4" x14ac:dyDescent="0.25">
      <c r="A6404" s="264">
        <v>90406</v>
      </c>
      <c r="B6404" s="264" t="s">
        <v>10171</v>
      </c>
      <c r="C6404" s="264" t="s">
        <v>716</v>
      </c>
      <c r="D6404" s="265">
        <v>44.31</v>
      </c>
    </row>
    <row r="6405" spans="1:4" x14ac:dyDescent="0.25">
      <c r="A6405" s="264">
        <v>90407</v>
      </c>
      <c r="B6405" s="264" t="s">
        <v>10172</v>
      </c>
      <c r="C6405" s="264" t="s">
        <v>716</v>
      </c>
      <c r="D6405" s="265">
        <v>47.91</v>
      </c>
    </row>
    <row r="6406" spans="1:4" x14ac:dyDescent="0.25">
      <c r="A6406" s="264">
        <v>90408</v>
      </c>
      <c r="B6406" s="264" t="s">
        <v>10173</v>
      </c>
      <c r="C6406" s="264" t="s">
        <v>716</v>
      </c>
      <c r="D6406" s="265">
        <v>31.71</v>
      </c>
    </row>
    <row r="6407" spans="1:4" x14ac:dyDescent="0.25">
      <c r="A6407" s="264">
        <v>90409</v>
      </c>
      <c r="B6407" s="264" t="s">
        <v>10174</v>
      </c>
      <c r="C6407" s="264" t="s">
        <v>716</v>
      </c>
      <c r="D6407" s="265">
        <v>33.75</v>
      </c>
    </row>
    <row r="6408" spans="1:4" x14ac:dyDescent="0.25">
      <c r="A6408" s="264">
        <v>104203</v>
      </c>
      <c r="B6408" s="264" t="s">
        <v>10175</v>
      </c>
      <c r="C6408" s="264" t="s">
        <v>716</v>
      </c>
      <c r="D6408" s="265">
        <v>52.86</v>
      </c>
    </row>
    <row r="6409" spans="1:4" x14ac:dyDescent="0.25">
      <c r="A6409" s="264">
        <v>104204</v>
      </c>
      <c r="B6409" s="264" t="s">
        <v>10176</v>
      </c>
      <c r="C6409" s="264" t="s">
        <v>716</v>
      </c>
      <c r="D6409" s="265">
        <v>67.86</v>
      </c>
    </row>
    <row r="6410" spans="1:4" x14ac:dyDescent="0.25">
      <c r="A6410" s="264">
        <v>104205</v>
      </c>
      <c r="B6410" s="264" t="s">
        <v>10177</v>
      </c>
      <c r="C6410" s="264" t="s">
        <v>716</v>
      </c>
      <c r="D6410" s="265">
        <v>74.150000000000006</v>
      </c>
    </row>
    <row r="6411" spans="1:4" x14ac:dyDescent="0.25">
      <c r="A6411" s="264">
        <v>104206</v>
      </c>
      <c r="B6411" s="264" t="s">
        <v>10178</v>
      </c>
      <c r="C6411" s="264" t="s">
        <v>716</v>
      </c>
      <c r="D6411" s="265">
        <v>81.709999999999994</v>
      </c>
    </row>
    <row r="6412" spans="1:4" x14ac:dyDescent="0.25">
      <c r="A6412" s="264">
        <v>104207</v>
      </c>
      <c r="B6412" s="264" t="s">
        <v>10179</v>
      </c>
      <c r="C6412" s="264" t="s">
        <v>716</v>
      </c>
      <c r="D6412" s="265">
        <v>40.03</v>
      </c>
    </row>
    <row r="6413" spans="1:4" x14ac:dyDescent="0.25">
      <c r="A6413" s="264">
        <v>104208</v>
      </c>
      <c r="B6413" s="264" t="s">
        <v>10180</v>
      </c>
      <c r="C6413" s="264" t="s">
        <v>716</v>
      </c>
      <c r="D6413" s="265">
        <v>54.6</v>
      </c>
    </row>
    <row r="6414" spans="1:4" x14ac:dyDescent="0.25">
      <c r="A6414" s="264">
        <v>104209</v>
      </c>
      <c r="B6414" s="264" t="s">
        <v>10181</v>
      </c>
      <c r="C6414" s="264" t="s">
        <v>716</v>
      </c>
      <c r="D6414" s="265">
        <v>60.52</v>
      </c>
    </row>
    <row r="6415" spans="1:4" x14ac:dyDescent="0.25">
      <c r="A6415" s="264">
        <v>104210</v>
      </c>
      <c r="B6415" s="264" t="s">
        <v>10182</v>
      </c>
      <c r="C6415" s="264" t="s">
        <v>716</v>
      </c>
      <c r="D6415" s="265">
        <v>62.77</v>
      </c>
    </row>
    <row r="6416" spans="1:4" x14ac:dyDescent="0.25">
      <c r="A6416" s="264">
        <v>104211</v>
      </c>
      <c r="B6416" s="264" t="s">
        <v>10183</v>
      </c>
      <c r="C6416" s="264" t="s">
        <v>716</v>
      </c>
      <c r="D6416" s="265">
        <v>72.31</v>
      </c>
    </row>
    <row r="6417" spans="1:4" x14ac:dyDescent="0.25">
      <c r="A6417" s="264">
        <v>104212</v>
      </c>
      <c r="B6417" s="264" t="s">
        <v>10184</v>
      </c>
      <c r="C6417" s="264" t="s">
        <v>716</v>
      </c>
      <c r="D6417" s="265">
        <v>86.94</v>
      </c>
    </row>
    <row r="6418" spans="1:4" x14ac:dyDescent="0.25">
      <c r="A6418" s="264">
        <v>104213</v>
      </c>
      <c r="B6418" s="264" t="s">
        <v>10185</v>
      </c>
      <c r="C6418" s="264" t="s">
        <v>716</v>
      </c>
      <c r="D6418" s="265">
        <v>92.86</v>
      </c>
    </row>
    <row r="6419" spans="1:4" x14ac:dyDescent="0.25">
      <c r="A6419" s="264">
        <v>104214</v>
      </c>
      <c r="B6419" s="264" t="s">
        <v>10186</v>
      </c>
      <c r="C6419" s="264" t="s">
        <v>716</v>
      </c>
      <c r="D6419" s="265">
        <v>110.73</v>
      </c>
    </row>
    <row r="6420" spans="1:4" x14ac:dyDescent="0.25">
      <c r="A6420" s="264">
        <v>104215</v>
      </c>
      <c r="B6420" s="264" t="s">
        <v>10187</v>
      </c>
      <c r="C6420" s="264" t="s">
        <v>716</v>
      </c>
      <c r="D6420" s="265">
        <v>67.739999999999995</v>
      </c>
    </row>
    <row r="6421" spans="1:4" x14ac:dyDescent="0.25">
      <c r="A6421" s="264">
        <v>104216</v>
      </c>
      <c r="B6421" s="264" t="s">
        <v>10188</v>
      </c>
      <c r="C6421" s="264" t="s">
        <v>716</v>
      </c>
      <c r="D6421" s="265">
        <v>82.22</v>
      </c>
    </row>
    <row r="6422" spans="1:4" x14ac:dyDescent="0.25">
      <c r="A6422" s="264">
        <v>104217</v>
      </c>
      <c r="B6422" s="264" t="s">
        <v>10189</v>
      </c>
      <c r="C6422" s="264" t="s">
        <v>716</v>
      </c>
      <c r="D6422" s="265">
        <v>46.09</v>
      </c>
    </row>
    <row r="6423" spans="1:4" x14ac:dyDescent="0.25">
      <c r="A6423" s="264">
        <v>104218</v>
      </c>
      <c r="B6423" s="264" t="s">
        <v>10190</v>
      </c>
      <c r="C6423" s="264" t="s">
        <v>716</v>
      </c>
      <c r="D6423" s="265">
        <v>49.1</v>
      </c>
    </row>
    <row r="6424" spans="1:4" x14ac:dyDescent="0.25">
      <c r="A6424" s="264">
        <v>104219</v>
      </c>
      <c r="B6424" s="264" t="s">
        <v>10191</v>
      </c>
      <c r="C6424" s="264" t="s">
        <v>716</v>
      </c>
      <c r="D6424" s="265">
        <v>77.14</v>
      </c>
    </row>
    <row r="6425" spans="1:4" x14ac:dyDescent="0.25">
      <c r="A6425" s="264">
        <v>104220</v>
      </c>
      <c r="B6425" s="264" t="s">
        <v>10192</v>
      </c>
      <c r="C6425" s="264" t="s">
        <v>716</v>
      </c>
      <c r="D6425" s="265">
        <v>49.36</v>
      </c>
    </row>
    <row r="6426" spans="1:4" x14ac:dyDescent="0.25">
      <c r="A6426" s="264">
        <v>104221</v>
      </c>
      <c r="B6426" s="264" t="s">
        <v>10193</v>
      </c>
      <c r="C6426" s="264" t="s">
        <v>716</v>
      </c>
      <c r="D6426" s="265">
        <v>58.91</v>
      </c>
    </row>
    <row r="6427" spans="1:4" x14ac:dyDescent="0.25">
      <c r="A6427" s="264">
        <v>104222</v>
      </c>
      <c r="B6427" s="264" t="s">
        <v>10194</v>
      </c>
      <c r="C6427" s="264" t="s">
        <v>716</v>
      </c>
      <c r="D6427" s="265">
        <v>62.94</v>
      </c>
    </row>
    <row r="6428" spans="1:4" x14ac:dyDescent="0.25">
      <c r="A6428" s="264">
        <v>104223</v>
      </c>
      <c r="B6428" s="264" t="s">
        <v>10195</v>
      </c>
      <c r="C6428" s="264" t="s">
        <v>716</v>
      </c>
      <c r="D6428" s="265">
        <v>100.7</v>
      </c>
    </row>
    <row r="6429" spans="1:4" x14ac:dyDescent="0.25">
      <c r="A6429" s="264">
        <v>104224</v>
      </c>
      <c r="B6429" s="264" t="s">
        <v>10196</v>
      </c>
      <c r="C6429" s="264" t="s">
        <v>716</v>
      </c>
      <c r="D6429" s="265">
        <v>63.31</v>
      </c>
    </row>
    <row r="6430" spans="1:4" x14ac:dyDescent="0.25">
      <c r="A6430" s="264">
        <v>104225</v>
      </c>
      <c r="B6430" s="264" t="s">
        <v>10197</v>
      </c>
      <c r="C6430" s="264" t="s">
        <v>716</v>
      </c>
      <c r="D6430" s="265">
        <v>64.55</v>
      </c>
    </row>
    <row r="6431" spans="1:4" x14ac:dyDescent="0.25">
      <c r="A6431" s="264">
        <v>104226</v>
      </c>
      <c r="B6431" s="264" t="s">
        <v>10198</v>
      </c>
      <c r="C6431" s="264" t="s">
        <v>716</v>
      </c>
      <c r="D6431" s="265">
        <v>69.61</v>
      </c>
    </row>
    <row r="6432" spans="1:4" x14ac:dyDescent="0.25">
      <c r="A6432" s="264">
        <v>104227</v>
      </c>
      <c r="B6432" s="264" t="s">
        <v>10199</v>
      </c>
      <c r="C6432" s="264" t="s">
        <v>716</v>
      </c>
      <c r="D6432" s="265">
        <v>117.7</v>
      </c>
    </row>
    <row r="6433" spans="1:4" x14ac:dyDescent="0.25">
      <c r="A6433" s="264">
        <v>104228</v>
      </c>
      <c r="B6433" s="264" t="s">
        <v>10200</v>
      </c>
      <c r="C6433" s="264" t="s">
        <v>716</v>
      </c>
      <c r="D6433" s="265">
        <v>69.61</v>
      </c>
    </row>
    <row r="6434" spans="1:4" x14ac:dyDescent="0.25">
      <c r="A6434" s="264">
        <v>104229</v>
      </c>
      <c r="B6434" s="264" t="s">
        <v>10201</v>
      </c>
      <c r="C6434" s="264" t="s">
        <v>716</v>
      </c>
      <c r="D6434" s="265">
        <v>75.55</v>
      </c>
    </row>
    <row r="6435" spans="1:4" x14ac:dyDescent="0.25">
      <c r="A6435" s="264">
        <v>104230</v>
      </c>
      <c r="B6435" s="264" t="s">
        <v>10202</v>
      </c>
      <c r="C6435" s="264" t="s">
        <v>716</v>
      </c>
      <c r="D6435" s="265">
        <v>81.12</v>
      </c>
    </row>
    <row r="6436" spans="1:4" x14ac:dyDescent="0.25">
      <c r="A6436" s="264">
        <v>104231</v>
      </c>
      <c r="B6436" s="264" t="s">
        <v>10203</v>
      </c>
      <c r="C6436" s="264" t="s">
        <v>716</v>
      </c>
      <c r="D6436" s="265">
        <v>129.54</v>
      </c>
    </row>
    <row r="6437" spans="1:4" x14ac:dyDescent="0.25">
      <c r="A6437" s="264">
        <v>104232</v>
      </c>
      <c r="B6437" s="264" t="s">
        <v>10204</v>
      </c>
      <c r="C6437" s="264" t="s">
        <v>716</v>
      </c>
      <c r="D6437" s="265">
        <v>76.7</v>
      </c>
    </row>
    <row r="6438" spans="1:4" x14ac:dyDescent="0.25">
      <c r="A6438" s="264">
        <v>104233</v>
      </c>
      <c r="B6438" s="264" t="s">
        <v>10205</v>
      </c>
      <c r="C6438" s="264" t="s">
        <v>716</v>
      </c>
      <c r="D6438" s="265">
        <v>35.33</v>
      </c>
    </row>
    <row r="6439" spans="1:4" x14ac:dyDescent="0.25">
      <c r="A6439" s="264">
        <v>104234</v>
      </c>
      <c r="B6439" s="264" t="s">
        <v>10206</v>
      </c>
      <c r="C6439" s="264" t="s">
        <v>716</v>
      </c>
      <c r="D6439" s="265">
        <v>38.14</v>
      </c>
    </row>
    <row r="6440" spans="1:4" x14ac:dyDescent="0.25">
      <c r="A6440" s="264">
        <v>104235</v>
      </c>
      <c r="B6440" s="264" t="s">
        <v>10207</v>
      </c>
      <c r="C6440" s="264" t="s">
        <v>716</v>
      </c>
      <c r="D6440" s="265">
        <v>65.010000000000005</v>
      </c>
    </row>
    <row r="6441" spans="1:4" x14ac:dyDescent="0.25">
      <c r="A6441" s="264">
        <v>104236</v>
      </c>
      <c r="B6441" s="264" t="s">
        <v>10208</v>
      </c>
      <c r="C6441" s="264" t="s">
        <v>716</v>
      </c>
      <c r="D6441" s="265">
        <v>37.880000000000003</v>
      </c>
    </row>
    <row r="6442" spans="1:4" x14ac:dyDescent="0.25">
      <c r="A6442" s="264">
        <v>104237</v>
      </c>
      <c r="B6442" s="264" t="s">
        <v>10209</v>
      </c>
      <c r="C6442" s="264" t="s">
        <v>716</v>
      </c>
      <c r="D6442" s="265">
        <v>47.83</v>
      </c>
    </row>
    <row r="6443" spans="1:4" x14ac:dyDescent="0.25">
      <c r="A6443" s="264">
        <v>104238</v>
      </c>
      <c r="B6443" s="264" t="s">
        <v>10210</v>
      </c>
      <c r="C6443" s="264" t="s">
        <v>716</v>
      </c>
      <c r="D6443" s="265">
        <v>51.6</v>
      </c>
    </row>
    <row r="6444" spans="1:4" x14ac:dyDescent="0.25">
      <c r="A6444" s="264">
        <v>104239</v>
      </c>
      <c r="B6444" s="264" t="s">
        <v>10211</v>
      </c>
      <c r="C6444" s="264" t="s">
        <v>716</v>
      </c>
      <c r="D6444" s="265">
        <v>87.49</v>
      </c>
    </row>
    <row r="6445" spans="1:4" x14ac:dyDescent="0.25">
      <c r="A6445" s="264">
        <v>104240</v>
      </c>
      <c r="B6445" s="264" t="s">
        <v>10212</v>
      </c>
      <c r="C6445" s="264" t="s">
        <v>716</v>
      </c>
      <c r="D6445" s="265">
        <v>51.5</v>
      </c>
    </row>
    <row r="6446" spans="1:4" x14ac:dyDescent="0.25">
      <c r="A6446" s="264">
        <v>104241</v>
      </c>
      <c r="B6446" s="264" t="s">
        <v>10213</v>
      </c>
      <c r="C6446" s="264" t="s">
        <v>716</v>
      </c>
      <c r="D6446" s="265">
        <v>53.1</v>
      </c>
    </row>
    <row r="6447" spans="1:4" x14ac:dyDescent="0.25">
      <c r="A6447" s="264">
        <v>104242</v>
      </c>
      <c r="B6447" s="264" t="s">
        <v>10214</v>
      </c>
      <c r="C6447" s="264" t="s">
        <v>716</v>
      </c>
      <c r="D6447" s="265">
        <v>57.83</v>
      </c>
    </row>
    <row r="6448" spans="1:4" x14ac:dyDescent="0.25">
      <c r="A6448" s="264">
        <v>104243</v>
      </c>
      <c r="B6448" s="264" t="s">
        <v>10215</v>
      </c>
      <c r="C6448" s="264" t="s">
        <v>716</v>
      </c>
      <c r="D6448" s="265">
        <v>103.38</v>
      </c>
    </row>
    <row r="6449" spans="1:4" x14ac:dyDescent="0.25">
      <c r="A6449" s="264">
        <v>104244</v>
      </c>
      <c r="B6449" s="264" t="s">
        <v>10216</v>
      </c>
      <c r="C6449" s="264" t="s">
        <v>716</v>
      </c>
      <c r="D6449" s="265">
        <v>57.42</v>
      </c>
    </row>
    <row r="6450" spans="1:4" x14ac:dyDescent="0.25">
      <c r="A6450" s="264">
        <v>104245</v>
      </c>
      <c r="B6450" s="264" t="s">
        <v>10217</v>
      </c>
      <c r="C6450" s="264" t="s">
        <v>716</v>
      </c>
      <c r="D6450" s="265">
        <v>57.79</v>
      </c>
    </row>
    <row r="6451" spans="1:4" x14ac:dyDescent="0.25">
      <c r="A6451" s="264">
        <v>104246</v>
      </c>
      <c r="B6451" s="264" t="s">
        <v>10218</v>
      </c>
      <c r="C6451" s="264" t="s">
        <v>716</v>
      </c>
      <c r="D6451" s="265">
        <v>62.99</v>
      </c>
    </row>
    <row r="6452" spans="1:4" x14ac:dyDescent="0.25">
      <c r="A6452" s="264">
        <v>104247</v>
      </c>
      <c r="B6452" s="264" t="s">
        <v>10219</v>
      </c>
      <c r="C6452" s="264" t="s">
        <v>716</v>
      </c>
      <c r="D6452" s="265">
        <v>110.82</v>
      </c>
    </row>
    <row r="6453" spans="1:4" x14ac:dyDescent="0.25">
      <c r="A6453" s="264">
        <v>104248</v>
      </c>
      <c r="B6453" s="264" t="s">
        <v>10220</v>
      </c>
      <c r="C6453" s="264" t="s">
        <v>716</v>
      </c>
      <c r="D6453" s="265">
        <v>59.78</v>
      </c>
    </row>
    <row r="6454" spans="1:4" x14ac:dyDescent="0.25">
      <c r="A6454" s="264">
        <v>104249</v>
      </c>
      <c r="B6454" s="264" t="s">
        <v>10221</v>
      </c>
      <c r="C6454" s="264" t="s">
        <v>716</v>
      </c>
      <c r="D6454" s="265">
        <v>61.44</v>
      </c>
    </row>
    <row r="6455" spans="1:4" x14ac:dyDescent="0.25">
      <c r="A6455" s="264">
        <v>104250</v>
      </c>
      <c r="B6455" s="264" t="s">
        <v>10222</v>
      </c>
      <c r="C6455" s="264" t="s">
        <v>716</v>
      </c>
      <c r="D6455" s="265">
        <v>64.25</v>
      </c>
    </row>
    <row r="6456" spans="1:4" x14ac:dyDescent="0.25">
      <c r="A6456" s="264">
        <v>104251</v>
      </c>
      <c r="B6456" s="264" t="s">
        <v>10223</v>
      </c>
      <c r="C6456" s="264" t="s">
        <v>716</v>
      </c>
      <c r="D6456" s="265">
        <v>88.43</v>
      </c>
    </row>
    <row r="6457" spans="1:4" x14ac:dyDescent="0.25">
      <c r="A6457" s="264">
        <v>104252</v>
      </c>
      <c r="B6457" s="264" t="s">
        <v>10224</v>
      </c>
      <c r="C6457" s="264" t="s">
        <v>716</v>
      </c>
      <c r="D6457" s="265">
        <v>66.02</v>
      </c>
    </row>
    <row r="6458" spans="1:4" x14ac:dyDescent="0.25">
      <c r="A6458" s="264">
        <v>104253</v>
      </c>
      <c r="B6458" s="264" t="s">
        <v>10225</v>
      </c>
      <c r="C6458" s="264" t="s">
        <v>716</v>
      </c>
      <c r="D6458" s="265">
        <v>73.930000000000007</v>
      </c>
    </row>
    <row r="6459" spans="1:4" x14ac:dyDescent="0.25">
      <c r="A6459" s="264">
        <v>104254</v>
      </c>
      <c r="B6459" s="264" t="s">
        <v>10226</v>
      </c>
      <c r="C6459" s="264" t="s">
        <v>716</v>
      </c>
      <c r="D6459" s="265">
        <v>77.7</v>
      </c>
    </row>
    <row r="6460" spans="1:4" x14ac:dyDescent="0.25">
      <c r="A6460" s="264">
        <v>104255</v>
      </c>
      <c r="B6460" s="264" t="s">
        <v>10227</v>
      </c>
      <c r="C6460" s="264" t="s">
        <v>716</v>
      </c>
      <c r="D6460" s="265">
        <v>110.91</v>
      </c>
    </row>
    <row r="6461" spans="1:4" x14ac:dyDescent="0.25">
      <c r="A6461" s="264">
        <v>104256</v>
      </c>
      <c r="B6461" s="264" t="s">
        <v>10228</v>
      </c>
      <c r="C6461" s="264" t="s">
        <v>716</v>
      </c>
      <c r="D6461" s="265">
        <v>79.64</v>
      </c>
    </row>
    <row r="6462" spans="1:4" x14ac:dyDescent="0.25">
      <c r="A6462" s="264">
        <v>104257</v>
      </c>
      <c r="B6462" s="264" t="s">
        <v>10229</v>
      </c>
      <c r="C6462" s="264" t="s">
        <v>716</v>
      </c>
      <c r="D6462" s="265">
        <v>79.2</v>
      </c>
    </row>
    <row r="6463" spans="1:4" x14ac:dyDescent="0.25">
      <c r="A6463" s="264">
        <v>104258</v>
      </c>
      <c r="B6463" s="264" t="s">
        <v>10230</v>
      </c>
      <c r="C6463" s="264" t="s">
        <v>716</v>
      </c>
      <c r="D6463" s="265">
        <v>83.93</v>
      </c>
    </row>
    <row r="6464" spans="1:4" x14ac:dyDescent="0.25">
      <c r="A6464" s="264">
        <v>104259</v>
      </c>
      <c r="B6464" s="264" t="s">
        <v>10231</v>
      </c>
      <c r="C6464" s="264" t="s">
        <v>716</v>
      </c>
      <c r="D6464" s="265">
        <v>126.8</v>
      </c>
    </row>
    <row r="6465" spans="1:4" x14ac:dyDescent="0.25">
      <c r="A6465" s="264">
        <v>104260</v>
      </c>
      <c r="B6465" s="264" t="s">
        <v>10232</v>
      </c>
      <c r="C6465" s="264" t="s">
        <v>716</v>
      </c>
      <c r="D6465" s="265">
        <v>85.56</v>
      </c>
    </row>
    <row r="6466" spans="1:4" x14ac:dyDescent="0.25">
      <c r="A6466" s="264">
        <v>104261</v>
      </c>
      <c r="B6466" s="264" t="s">
        <v>10233</v>
      </c>
      <c r="C6466" s="264" t="s">
        <v>716</v>
      </c>
      <c r="D6466" s="265">
        <v>102.28</v>
      </c>
    </row>
    <row r="6467" spans="1:4" x14ac:dyDescent="0.25">
      <c r="A6467" s="264">
        <v>104262</v>
      </c>
      <c r="B6467" s="264" t="s">
        <v>10234</v>
      </c>
      <c r="C6467" s="264" t="s">
        <v>716</v>
      </c>
      <c r="D6467" s="265">
        <v>107.48</v>
      </c>
    </row>
    <row r="6468" spans="1:4" x14ac:dyDescent="0.25">
      <c r="A6468" s="264">
        <v>104263</v>
      </c>
      <c r="B6468" s="264" t="s">
        <v>10235</v>
      </c>
      <c r="C6468" s="264" t="s">
        <v>716</v>
      </c>
      <c r="D6468" s="265">
        <v>146.03</v>
      </c>
    </row>
    <row r="6469" spans="1:4" x14ac:dyDescent="0.25">
      <c r="A6469" s="264">
        <v>104264</v>
      </c>
      <c r="B6469" s="264" t="s">
        <v>10236</v>
      </c>
      <c r="C6469" s="264" t="s">
        <v>716</v>
      </c>
      <c r="D6469" s="265">
        <v>101.71</v>
      </c>
    </row>
    <row r="6470" spans="1:4" x14ac:dyDescent="0.25">
      <c r="A6470" s="264">
        <v>104627</v>
      </c>
      <c r="B6470" s="264" t="s">
        <v>10237</v>
      </c>
      <c r="C6470" s="264" t="s">
        <v>716</v>
      </c>
      <c r="D6470" s="265">
        <v>16.559999999999999</v>
      </c>
    </row>
    <row r="6471" spans="1:4" x14ac:dyDescent="0.25">
      <c r="A6471" s="264">
        <v>104628</v>
      </c>
      <c r="B6471" s="264" t="s">
        <v>10238</v>
      </c>
      <c r="C6471" s="264" t="s">
        <v>716</v>
      </c>
      <c r="D6471" s="265">
        <v>24.35</v>
      </c>
    </row>
    <row r="6472" spans="1:4" x14ac:dyDescent="0.25">
      <c r="A6472" s="264">
        <v>104629</v>
      </c>
      <c r="B6472" s="264" t="s">
        <v>10239</v>
      </c>
      <c r="C6472" s="264" t="s">
        <v>716</v>
      </c>
      <c r="D6472" s="265">
        <v>28.83</v>
      </c>
    </row>
    <row r="6473" spans="1:4" x14ac:dyDescent="0.25">
      <c r="A6473" s="264">
        <v>104630</v>
      </c>
      <c r="B6473" s="264" t="s">
        <v>10240</v>
      </c>
      <c r="C6473" s="264" t="s">
        <v>716</v>
      </c>
      <c r="D6473" s="265">
        <v>26.52</v>
      </c>
    </row>
    <row r="6474" spans="1:4" x14ac:dyDescent="0.25">
      <c r="A6474" s="264">
        <v>104631</v>
      </c>
      <c r="B6474" s="264" t="s">
        <v>10241</v>
      </c>
      <c r="C6474" s="264" t="s">
        <v>716</v>
      </c>
      <c r="D6474" s="265">
        <v>34.31</v>
      </c>
    </row>
    <row r="6475" spans="1:4" x14ac:dyDescent="0.25">
      <c r="A6475" s="264">
        <v>104632</v>
      </c>
      <c r="B6475" s="264" t="s">
        <v>10242</v>
      </c>
      <c r="C6475" s="264" t="s">
        <v>716</v>
      </c>
      <c r="D6475" s="265">
        <v>38.79</v>
      </c>
    </row>
    <row r="6476" spans="1:4" x14ac:dyDescent="0.25">
      <c r="A6476" s="264">
        <v>104633</v>
      </c>
      <c r="B6476" s="264" t="s">
        <v>10243</v>
      </c>
      <c r="C6476" s="264" t="s">
        <v>716</v>
      </c>
      <c r="D6476" s="265">
        <v>21.79</v>
      </c>
    </row>
    <row r="6477" spans="1:4" x14ac:dyDescent="0.25">
      <c r="A6477" s="264">
        <v>104634</v>
      </c>
      <c r="B6477" s="264" t="s">
        <v>10244</v>
      </c>
      <c r="C6477" s="264" t="s">
        <v>716</v>
      </c>
      <c r="D6477" s="265">
        <v>32.93</v>
      </c>
    </row>
    <row r="6478" spans="1:4" x14ac:dyDescent="0.25">
      <c r="A6478" s="264">
        <v>104635</v>
      </c>
      <c r="B6478" s="264" t="s">
        <v>10245</v>
      </c>
      <c r="C6478" s="264" t="s">
        <v>716</v>
      </c>
      <c r="D6478" s="265">
        <v>43.79</v>
      </c>
    </row>
    <row r="6479" spans="1:4" x14ac:dyDescent="0.25">
      <c r="A6479" s="264">
        <v>104636</v>
      </c>
      <c r="B6479" s="264" t="s">
        <v>10246</v>
      </c>
      <c r="C6479" s="264" t="s">
        <v>716</v>
      </c>
      <c r="D6479" s="265">
        <v>51.54</v>
      </c>
    </row>
    <row r="6480" spans="1:4" x14ac:dyDescent="0.25">
      <c r="A6480" s="264">
        <v>87244</v>
      </c>
      <c r="B6480" s="264" t="s">
        <v>10247</v>
      </c>
      <c r="C6480" s="264" t="s">
        <v>716</v>
      </c>
      <c r="D6480" s="265">
        <v>213.01</v>
      </c>
    </row>
    <row r="6481" spans="1:4" x14ac:dyDescent="0.25">
      <c r="A6481" s="264">
        <v>87245</v>
      </c>
      <c r="B6481" s="264" t="s">
        <v>10248</v>
      </c>
      <c r="C6481" s="264" t="s">
        <v>716</v>
      </c>
      <c r="D6481" s="265">
        <v>254.58</v>
      </c>
    </row>
    <row r="6482" spans="1:4" x14ac:dyDescent="0.25">
      <c r="A6482" s="264">
        <v>87265</v>
      </c>
      <c r="B6482" s="264" t="s">
        <v>10249</v>
      </c>
      <c r="C6482" s="264" t="s">
        <v>716</v>
      </c>
      <c r="D6482" s="265">
        <v>62.48</v>
      </c>
    </row>
    <row r="6483" spans="1:4" x14ac:dyDescent="0.25">
      <c r="A6483" s="264">
        <v>87267</v>
      </c>
      <c r="B6483" s="264" t="s">
        <v>10250</v>
      </c>
      <c r="C6483" s="264" t="s">
        <v>716</v>
      </c>
      <c r="D6483" s="265">
        <v>66.97</v>
      </c>
    </row>
    <row r="6484" spans="1:4" x14ac:dyDescent="0.25">
      <c r="A6484" s="264">
        <v>87269</v>
      </c>
      <c r="B6484" s="264" t="s">
        <v>10251</v>
      </c>
      <c r="C6484" s="264" t="s">
        <v>716</v>
      </c>
      <c r="D6484" s="265">
        <v>65.91</v>
      </c>
    </row>
    <row r="6485" spans="1:4" x14ac:dyDescent="0.25">
      <c r="A6485" s="264">
        <v>87271</v>
      </c>
      <c r="B6485" s="264" t="s">
        <v>10252</v>
      </c>
      <c r="C6485" s="264" t="s">
        <v>716</v>
      </c>
      <c r="D6485" s="265">
        <v>70.459999999999994</v>
      </c>
    </row>
    <row r="6486" spans="1:4" x14ac:dyDescent="0.25">
      <c r="A6486" s="264">
        <v>87273</v>
      </c>
      <c r="B6486" s="264" t="s">
        <v>10253</v>
      </c>
      <c r="C6486" s="264" t="s">
        <v>716</v>
      </c>
      <c r="D6486" s="265">
        <v>68.73</v>
      </c>
    </row>
    <row r="6487" spans="1:4" x14ac:dyDescent="0.25">
      <c r="A6487" s="264">
        <v>87275</v>
      </c>
      <c r="B6487" s="264" t="s">
        <v>10254</v>
      </c>
      <c r="C6487" s="264" t="s">
        <v>716</v>
      </c>
      <c r="D6487" s="265">
        <v>74.819999999999993</v>
      </c>
    </row>
    <row r="6488" spans="1:4" x14ac:dyDescent="0.25">
      <c r="A6488" s="264">
        <v>88788</v>
      </c>
      <c r="B6488" s="264" t="s">
        <v>10255</v>
      </c>
      <c r="C6488" s="264" t="s">
        <v>716</v>
      </c>
      <c r="D6488" s="265">
        <v>305.08999999999997</v>
      </c>
    </row>
    <row r="6489" spans="1:4" x14ac:dyDescent="0.25">
      <c r="A6489" s="264">
        <v>88789</v>
      </c>
      <c r="B6489" s="264" t="s">
        <v>10256</v>
      </c>
      <c r="C6489" s="264" t="s">
        <v>716</v>
      </c>
      <c r="D6489" s="265">
        <v>366.16</v>
      </c>
    </row>
    <row r="6490" spans="1:4" x14ac:dyDescent="0.25">
      <c r="A6490" s="264">
        <v>89045</v>
      </c>
      <c r="B6490" s="264" t="s">
        <v>10257</v>
      </c>
      <c r="C6490" s="264" t="s">
        <v>716</v>
      </c>
      <c r="D6490" s="265">
        <v>63.6</v>
      </c>
    </row>
    <row r="6491" spans="1:4" x14ac:dyDescent="0.25">
      <c r="A6491" s="264">
        <v>89170</v>
      </c>
      <c r="B6491" s="264" t="s">
        <v>10258</v>
      </c>
      <c r="C6491" s="264" t="s">
        <v>716</v>
      </c>
      <c r="D6491" s="265">
        <v>63.6</v>
      </c>
    </row>
    <row r="6492" spans="1:4" x14ac:dyDescent="0.25">
      <c r="A6492" s="264">
        <v>93393</v>
      </c>
      <c r="B6492" s="264" t="s">
        <v>10259</v>
      </c>
      <c r="C6492" s="264" t="s">
        <v>716</v>
      </c>
      <c r="D6492" s="265">
        <v>51.99</v>
      </c>
    </row>
    <row r="6493" spans="1:4" x14ac:dyDescent="0.25">
      <c r="A6493" s="264">
        <v>93395</v>
      </c>
      <c r="B6493" s="264" t="s">
        <v>10260</v>
      </c>
      <c r="C6493" s="264" t="s">
        <v>716</v>
      </c>
      <c r="D6493" s="265">
        <v>56.42</v>
      </c>
    </row>
    <row r="6494" spans="1:4" x14ac:dyDescent="0.25">
      <c r="A6494" s="264">
        <v>99195</v>
      </c>
      <c r="B6494" s="264" t="s">
        <v>10261</v>
      </c>
      <c r="C6494" s="264" t="s">
        <v>716</v>
      </c>
      <c r="D6494" s="265">
        <v>59.4</v>
      </c>
    </row>
    <row r="6495" spans="1:4" x14ac:dyDescent="0.25">
      <c r="A6495" s="264">
        <v>99198</v>
      </c>
      <c r="B6495" s="264" t="s">
        <v>10262</v>
      </c>
      <c r="C6495" s="264" t="s">
        <v>716</v>
      </c>
      <c r="D6495" s="265">
        <v>63.83</v>
      </c>
    </row>
    <row r="6496" spans="1:4" x14ac:dyDescent="0.25">
      <c r="A6496" s="264">
        <v>104611</v>
      </c>
      <c r="B6496" s="264" t="s">
        <v>10263</v>
      </c>
      <c r="C6496" s="264" t="s">
        <v>716</v>
      </c>
      <c r="D6496" s="265">
        <v>85.35</v>
      </c>
    </row>
    <row r="6497" spans="1:4" x14ac:dyDescent="0.25">
      <c r="A6497" s="264">
        <v>104612</v>
      </c>
      <c r="B6497" s="264" t="s">
        <v>10264</v>
      </c>
      <c r="C6497" s="264" t="s">
        <v>716</v>
      </c>
      <c r="D6497" s="265">
        <v>85.88</v>
      </c>
    </row>
    <row r="6498" spans="1:4" x14ac:dyDescent="0.25">
      <c r="A6498" s="264">
        <v>104613</v>
      </c>
      <c r="B6498" s="264" t="s">
        <v>10265</v>
      </c>
      <c r="C6498" s="264" t="s">
        <v>716</v>
      </c>
      <c r="D6498" s="265">
        <v>65.59</v>
      </c>
    </row>
    <row r="6499" spans="1:4" x14ac:dyDescent="0.25">
      <c r="A6499" s="264">
        <v>104614</v>
      </c>
      <c r="B6499" s="264" t="s">
        <v>10266</v>
      </c>
      <c r="C6499" s="264" t="s">
        <v>716</v>
      </c>
      <c r="D6499" s="265">
        <v>71.5</v>
      </c>
    </row>
    <row r="6500" spans="1:4" x14ac:dyDescent="0.25">
      <c r="A6500" s="264">
        <v>104615</v>
      </c>
      <c r="B6500" s="264" t="s">
        <v>10267</v>
      </c>
      <c r="C6500" s="264" t="s">
        <v>716</v>
      </c>
      <c r="D6500" s="265">
        <v>211.43</v>
      </c>
    </row>
    <row r="6501" spans="1:4" x14ac:dyDescent="0.25">
      <c r="A6501" s="264">
        <v>104616</v>
      </c>
      <c r="B6501" s="264" t="s">
        <v>10268</v>
      </c>
      <c r="C6501" s="264" t="s">
        <v>716</v>
      </c>
      <c r="D6501" s="265">
        <v>307.36</v>
      </c>
    </row>
    <row r="6502" spans="1:4" x14ac:dyDescent="0.25">
      <c r="A6502" s="264">
        <v>104617</v>
      </c>
      <c r="B6502" s="264" t="s">
        <v>10269</v>
      </c>
      <c r="C6502" s="264" t="s">
        <v>716</v>
      </c>
      <c r="D6502" s="265">
        <v>220.35</v>
      </c>
    </row>
    <row r="6503" spans="1:4" x14ac:dyDescent="0.25">
      <c r="A6503" s="264">
        <v>104618</v>
      </c>
      <c r="B6503" s="264" t="s">
        <v>10270</v>
      </c>
      <c r="C6503" s="264" t="s">
        <v>716</v>
      </c>
      <c r="D6503" s="265">
        <v>316.27999999999997</v>
      </c>
    </row>
    <row r="6504" spans="1:4" x14ac:dyDescent="0.25">
      <c r="A6504" s="264">
        <v>104619</v>
      </c>
      <c r="B6504" s="264" t="s">
        <v>10271</v>
      </c>
      <c r="C6504" s="264" t="s">
        <v>660</v>
      </c>
      <c r="D6504" s="265">
        <v>22.44</v>
      </c>
    </row>
    <row r="6505" spans="1:4" x14ac:dyDescent="0.25">
      <c r="A6505" s="264">
        <v>101965</v>
      </c>
      <c r="B6505" s="264" t="s">
        <v>10272</v>
      </c>
      <c r="C6505" s="264" t="s">
        <v>660</v>
      </c>
      <c r="D6505" s="265">
        <v>74.19</v>
      </c>
    </row>
    <row r="6506" spans="1:4" x14ac:dyDescent="0.25">
      <c r="A6506" s="264">
        <v>101966</v>
      </c>
      <c r="B6506" s="264" t="s">
        <v>10273</v>
      </c>
      <c r="C6506" s="264" t="s">
        <v>660</v>
      </c>
      <c r="D6506" s="265">
        <v>82.64</v>
      </c>
    </row>
    <row r="6507" spans="1:4" x14ac:dyDescent="0.25">
      <c r="A6507" s="264">
        <v>101979</v>
      </c>
      <c r="B6507" s="264" t="s">
        <v>10274</v>
      </c>
      <c r="C6507" s="264" t="s">
        <v>660</v>
      </c>
      <c r="D6507" s="265">
        <v>59.74</v>
      </c>
    </row>
    <row r="6508" spans="1:4" x14ac:dyDescent="0.25">
      <c r="A6508" s="264">
        <v>96112</v>
      </c>
      <c r="B6508" s="264" t="s">
        <v>10275</v>
      </c>
      <c r="C6508" s="264" t="s">
        <v>716</v>
      </c>
      <c r="D6508" s="265">
        <v>139.69</v>
      </c>
    </row>
    <row r="6509" spans="1:4" x14ac:dyDescent="0.25">
      <c r="A6509" s="264">
        <v>96117</v>
      </c>
      <c r="B6509" s="264" t="s">
        <v>10276</v>
      </c>
      <c r="C6509" s="264" t="s">
        <v>716</v>
      </c>
      <c r="D6509" s="265">
        <v>176.83</v>
      </c>
    </row>
    <row r="6510" spans="1:4" x14ac:dyDescent="0.25">
      <c r="A6510" s="264">
        <v>96122</v>
      </c>
      <c r="B6510" s="264" t="s">
        <v>10277</v>
      </c>
      <c r="C6510" s="264" t="s">
        <v>660</v>
      </c>
      <c r="D6510" s="265">
        <v>42.35</v>
      </c>
    </row>
    <row r="6511" spans="1:4" x14ac:dyDescent="0.25">
      <c r="A6511" s="264">
        <v>96109</v>
      </c>
      <c r="B6511" s="264" t="s">
        <v>10278</v>
      </c>
      <c r="C6511" s="264" t="s">
        <v>716</v>
      </c>
      <c r="D6511" s="265">
        <v>38.17</v>
      </c>
    </row>
    <row r="6512" spans="1:4" x14ac:dyDescent="0.25">
      <c r="A6512" s="264">
        <v>96110</v>
      </c>
      <c r="B6512" s="264" t="s">
        <v>10279</v>
      </c>
      <c r="C6512" s="264" t="s">
        <v>716</v>
      </c>
      <c r="D6512" s="265">
        <v>70.819999999999993</v>
      </c>
    </row>
    <row r="6513" spans="1:4" x14ac:dyDescent="0.25">
      <c r="A6513" s="264">
        <v>96113</v>
      </c>
      <c r="B6513" s="264" t="s">
        <v>10280</v>
      </c>
      <c r="C6513" s="264" t="s">
        <v>716</v>
      </c>
      <c r="D6513" s="265">
        <v>33.979999999999997</v>
      </c>
    </row>
    <row r="6514" spans="1:4" x14ac:dyDescent="0.25">
      <c r="A6514" s="264">
        <v>96114</v>
      </c>
      <c r="B6514" s="264" t="s">
        <v>10281</v>
      </c>
      <c r="C6514" s="264" t="s">
        <v>716</v>
      </c>
      <c r="D6514" s="265">
        <v>72.510000000000005</v>
      </c>
    </row>
    <row r="6515" spans="1:4" x14ac:dyDescent="0.25">
      <c r="A6515" s="264">
        <v>96120</v>
      </c>
      <c r="B6515" s="264" t="s">
        <v>10282</v>
      </c>
      <c r="C6515" s="264" t="s">
        <v>660</v>
      </c>
      <c r="D6515" s="265">
        <v>2.76</v>
      </c>
    </row>
    <row r="6516" spans="1:4" x14ac:dyDescent="0.25">
      <c r="A6516" s="264">
        <v>96123</v>
      </c>
      <c r="B6516" s="264" t="s">
        <v>10283</v>
      </c>
      <c r="C6516" s="264" t="s">
        <v>660</v>
      </c>
      <c r="D6516" s="265">
        <v>32.57</v>
      </c>
    </row>
    <row r="6517" spans="1:4" x14ac:dyDescent="0.25">
      <c r="A6517" s="264">
        <v>99054</v>
      </c>
      <c r="B6517" s="264" t="s">
        <v>10284</v>
      </c>
      <c r="C6517" s="264" t="s">
        <v>716</v>
      </c>
      <c r="D6517" s="265">
        <v>46.7</v>
      </c>
    </row>
    <row r="6518" spans="1:4" x14ac:dyDescent="0.25">
      <c r="A6518" s="264">
        <v>96111</v>
      </c>
      <c r="B6518" s="264" t="s">
        <v>10285</v>
      </c>
      <c r="C6518" s="264" t="s">
        <v>716</v>
      </c>
      <c r="D6518" s="265">
        <v>60.83</v>
      </c>
    </row>
    <row r="6519" spans="1:4" x14ac:dyDescent="0.25">
      <c r="A6519" s="264">
        <v>96116</v>
      </c>
      <c r="B6519" s="264" t="s">
        <v>10286</v>
      </c>
      <c r="C6519" s="264" t="s">
        <v>716</v>
      </c>
      <c r="D6519" s="265">
        <v>65.739999999999995</v>
      </c>
    </row>
    <row r="6520" spans="1:4" x14ac:dyDescent="0.25">
      <c r="A6520" s="264">
        <v>96121</v>
      </c>
      <c r="B6520" s="264" t="s">
        <v>10287</v>
      </c>
      <c r="C6520" s="264" t="s">
        <v>660</v>
      </c>
      <c r="D6520" s="265">
        <v>12.18</v>
      </c>
    </row>
    <row r="6521" spans="1:4" x14ac:dyDescent="0.25">
      <c r="A6521" s="264">
        <v>96485</v>
      </c>
      <c r="B6521" s="264" t="s">
        <v>10288</v>
      </c>
      <c r="C6521" s="264" t="s">
        <v>716</v>
      </c>
      <c r="D6521" s="265">
        <v>70.41</v>
      </c>
    </row>
    <row r="6522" spans="1:4" x14ac:dyDescent="0.25">
      <c r="A6522" s="264">
        <v>96486</v>
      </c>
      <c r="B6522" s="264" t="s">
        <v>10289</v>
      </c>
      <c r="C6522" s="264" t="s">
        <v>716</v>
      </c>
      <c r="D6522" s="265">
        <v>75.900000000000006</v>
      </c>
    </row>
    <row r="6523" spans="1:4" x14ac:dyDescent="0.25">
      <c r="A6523" s="264">
        <v>91515</v>
      </c>
      <c r="B6523" s="264" t="s">
        <v>10290</v>
      </c>
      <c r="C6523" s="264" t="s">
        <v>716</v>
      </c>
      <c r="D6523" s="265">
        <v>5.49</v>
      </c>
    </row>
    <row r="6524" spans="1:4" x14ac:dyDescent="0.25">
      <c r="A6524" s="264">
        <v>91519</v>
      </c>
      <c r="B6524" s="264" t="s">
        <v>10291</v>
      </c>
      <c r="C6524" s="264" t="s">
        <v>716</v>
      </c>
      <c r="D6524" s="265">
        <v>7.39</v>
      </c>
    </row>
    <row r="6525" spans="1:4" x14ac:dyDescent="0.25">
      <c r="A6525" s="264">
        <v>91520</v>
      </c>
      <c r="B6525" s="264" t="s">
        <v>10292</v>
      </c>
      <c r="C6525" s="264" t="s">
        <v>716</v>
      </c>
      <c r="D6525" s="265">
        <v>2.06</v>
      </c>
    </row>
    <row r="6526" spans="1:4" x14ac:dyDescent="0.25">
      <c r="A6526" s="264">
        <v>91522</v>
      </c>
      <c r="B6526" s="264" t="s">
        <v>10293</v>
      </c>
      <c r="C6526" s="264" t="s">
        <v>716</v>
      </c>
      <c r="D6526" s="265">
        <v>2.84</v>
      </c>
    </row>
    <row r="6527" spans="1:4" x14ac:dyDescent="0.25">
      <c r="A6527" s="264">
        <v>91525</v>
      </c>
      <c r="B6527" s="264" t="s">
        <v>10294</v>
      </c>
      <c r="C6527" s="264" t="s">
        <v>716</v>
      </c>
      <c r="D6527" s="265">
        <v>6.73</v>
      </c>
    </row>
    <row r="6528" spans="1:4" x14ac:dyDescent="0.25">
      <c r="A6528" s="264">
        <v>104412</v>
      </c>
      <c r="B6528" s="264" t="s">
        <v>10295</v>
      </c>
      <c r="C6528" s="264" t="s">
        <v>716</v>
      </c>
      <c r="D6528" s="265">
        <v>2.54</v>
      </c>
    </row>
    <row r="6529" spans="1:4" x14ac:dyDescent="0.25">
      <c r="A6529" s="264">
        <v>104413</v>
      </c>
      <c r="B6529" s="264" t="s">
        <v>10296</v>
      </c>
      <c r="C6529" s="264" t="s">
        <v>716</v>
      </c>
      <c r="D6529" s="265">
        <v>4.4800000000000004</v>
      </c>
    </row>
    <row r="6530" spans="1:4" x14ac:dyDescent="0.25">
      <c r="A6530" s="264">
        <v>104414</v>
      </c>
      <c r="B6530" s="264" t="s">
        <v>10297</v>
      </c>
      <c r="C6530" s="264" t="s">
        <v>716</v>
      </c>
      <c r="D6530" s="265">
        <v>6.07</v>
      </c>
    </row>
    <row r="6531" spans="1:4" x14ac:dyDescent="0.25">
      <c r="A6531" s="264">
        <v>104415</v>
      </c>
      <c r="B6531" s="264" t="s">
        <v>10298</v>
      </c>
      <c r="C6531" s="264" t="s">
        <v>716</v>
      </c>
      <c r="D6531" s="265">
        <v>10.39</v>
      </c>
    </row>
    <row r="6532" spans="1:4" x14ac:dyDescent="0.25">
      <c r="A6532" s="264">
        <v>104416</v>
      </c>
      <c r="B6532" s="264" t="s">
        <v>10299</v>
      </c>
      <c r="C6532" s="264" t="s">
        <v>716</v>
      </c>
      <c r="D6532" s="265">
        <v>1.76</v>
      </c>
    </row>
    <row r="6533" spans="1:4" x14ac:dyDescent="0.25">
      <c r="A6533" s="264">
        <v>104417</v>
      </c>
      <c r="B6533" s="264" t="s">
        <v>10300</v>
      </c>
      <c r="C6533" s="264" t="s">
        <v>716</v>
      </c>
      <c r="D6533" s="265">
        <v>3.7</v>
      </c>
    </row>
    <row r="6534" spans="1:4" x14ac:dyDescent="0.25">
      <c r="A6534" s="264">
        <v>104418</v>
      </c>
      <c r="B6534" s="264" t="s">
        <v>10301</v>
      </c>
      <c r="C6534" s="264" t="s">
        <v>716</v>
      </c>
      <c r="D6534" s="265">
        <v>2.4</v>
      </c>
    </row>
    <row r="6535" spans="1:4" x14ac:dyDescent="0.25">
      <c r="A6535" s="264">
        <v>104419</v>
      </c>
      <c r="B6535" s="264" t="s">
        <v>10302</v>
      </c>
      <c r="C6535" s="264" t="s">
        <v>716</v>
      </c>
      <c r="D6535" s="265">
        <v>9.8699999999999992</v>
      </c>
    </row>
    <row r="6536" spans="1:4" x14ac:dyDescent="0.25">
      <c r="A6536" s="264">
        <v>104420</v>
      </c>
      <c r="B6536" s="264" t="s">
        <v>10303</v>
      </c>
      <c r="C6536" s="264" t="s">
        <v>716</v>
      </c>
      <c r="D6536" s="265">
        <v>8.91</v>
      </c>
    </row>
    <row r="6537" spans="1:4" x14ac:dyDescent="0.25">
      <c r="A6537" s="264">
        <v>104421</v>
      </c>
      <c r="B6537" s="264" t="s">
        <v>10304</v>
      </c>
      <c r="C6537" s="264" t="s">
        <v>716</v>
      </c>
      <c r="D6537" s="265">
        <v>12.82</v>
      </c>
    </row>
    <row r="6538" spans="1:4" x14ac:dyDescent="0.25">
      <c r="A6538" s="264">
        <v>104422</v>
      </c>
      <c r="B6538" s="264" t="s">
        <v>10305</v>
      </c>
      <c r="C6538" s="264" t="s">
        <v>716</v>
      </c>
      <c r="D6538" s="265">
        <v>7.63</v>
      </c>
    </row>
    <row r="6539" spans="1:4" x14ac:dyDescent="0.25">
      <c r="A6539" s="264">
        <v>104423</v>
      </c>
      <c r="B6539" s="264" t="s">
        <v>10306</v>
      </c>
      <c r="C6539" s="264" t="s">
        <v>716</v>
      </c>
      <c r="D6539" s="265">
        <v>20.2</v>
      </c>
    </row>
    <row r="6540" spans="1:4" x14ac:dyDescent="0.25">
      <c r="A6540" s="264">
        <v>104424</v>
      </c>
      <c r="B6540" s="264" t="s">
        <v>10307</v>
      </c>
      <c r="C6540" s="264" t="s">
        <v>716</v>
      </c>
      <c r="D6540" s="265">
        <v>18.64</v>
      </c>
    </row>
    <row r="6541" spans="1:4" x14ac:dyDescent="0.25">
      <c r="A6541" s="264">
        <v>104425</v>
      </c>
      <c r="B6541" s="264" t="s">
        <v>10308</v>
      </c>
      <c r="C6541" s="264" t="s">
        <v>716</v>
      </c>
      <c r="D6541" s="265">
        <v>16.03</v>
      </c>
    </row>
    <row r="6542" spans="1:4" x14ac:dyDescent="0.25">
      <c r="A6542" s="264">
        <v>87280</v>
      </c>
      <c r="B6542" s="264" t="s">
        <v>10309</v>
      </c>
      <c r="C6542" s="264" t="s">
        <v>1054</v>
      </c>
      <c r="D6542" s="265">
        <v>393.24</v>
      </c>
    </row>
    <row r="6543" spans="1:4" x14ac:dyDescent="0.25">
      <c r="A6543" s="264">
        <v>87281</v>
      </c>
      <c r="B6543" s="264" t="s">
        <v>10310</v>
      </c>
      <c r="C6543" s="264" t="s">
        <v>1054</v>
      </c>
      <c r="D6543" s="265">
        <v>383.35</v>
      </c>
    </row>
    <row r="6544" spans="1:4" x14ac:dyDescent="0.25">
      <c r="A6544" s="264">
        <v>87283</v>
      </c>
      <c r="B6544" s="264" t="s">
        <v>10311</v>
      </c>
      <c r="C6544" s="264" t="s">
        <v>1054</v>
      </c>
      <c r="D6544" s="265">
        <v>407.87</v>
      </c>
    </row>
    <row r="6545" spans="1:4" x14ac:dyDescent="0.25">
      <c r="A6545" s="264">
        <v>87284</v>
      </c>
      <c r="B6545" s="264" t="s">
        <v>10312</v>
      </c>
      <c r="C6545" s="264" t="s">
        <v>1054</v>
      </c>
      <c r="D6545" s="265">
        <v>397.02</v>
      </c>
    </row>
    <row r="6546" spans="1:4" x14ac:dyDescent="0.25">
      <c r="A6546" s="264">
        <v>87286</v>
      </c>
      <c r="B6546" s="264" t="s">
        <v>10313</v>
      </c>
      <c r="C6546" s="264" t="s">
        <v>1054</v>
      </c>
      <c r="D6546" s="265">
        <v>529.88</v>
      </c>
    </row>
    <row r="6547" spans="1:4" x14ac:dyDescent="0.25">
      <c r="A6547" s="264">
        <v>87287</v>
      </c>
      <c r="B6547" s="264" t="s">
        <v>10314</v>
      </c>
      <c r="C6547" s="264" t="s">
        <v>1054</v>
      </c>
      <c r="D6547" s="265">
        <v>508.08</v>
      </c>
    </row>
    <row r="6548" spans="1:4" x14ac:dyDescent="0.25">
      <c r="A6548" s="264">
        <v>87289</v>
      </c>
      <c r="B6548" s="264" t="s">
        <v>10315</v>
      </c>
      <c r="C6548" s="264" t="s">
        <v>1054</v>
      </c>
      <c r="D6548" s="265">
        <v>512.53</v>
      </c>
    </row>
    <row r="6549" spans="1:4" x14ac:dyDescent="0.25">
      <c r="A6549" s="264">
        <v>87290</v>
      </c>
      <c r="B6549" s="264" t="s">
        <v>10316</v>
      </c>
      <c r="C6549" s="264" t="s">
        <v>1054</v>
      </c>
      <c r="D6549" s="265">
        <v>499.8</v>
      </c>
    </row>
    <row r="6550" spans="1:4" x14ac:dyDescent="0.25">
      <c r="A6550" s="264">
        <v>87292</v>
      </c>
      <c r="B6550" s="264" t="s">
        <v>10317</v>
      </c>
      <c r="C6550" s="264" t="s">
        <v>1054</v>
      </c>
      <c r="D6550" s="265">
        <v>527.14</v>
      </c>
    </row>
    <row r="6551" spans="1:4" x14ac:dyDescent="0.25">
      <c r="A6551" s="264">
        <v>87294</v>
      </c>
      <c r="B6551" s="264" t="s">
        <v>10318</v>
      </c>
      <c r="C6551" s="264" t="s">
        <v>1054</v>
      </c>
      <c r="D6551" s="265">
        <v>497.97</v>
      </c>
    </row>
    <row r="6552" spans="1:4" x14ac:dyDescent="0.25">
      <c r="A6552" s="264">
        <v>87295</v>
      </c>
      <c r="B6552" s="264" t="s">
        <v>10319</v>
      </c>
      <c r="C6552" s="264" t="s">
        <v>1054</v>
      </c>
      <c r="D6552" s="265">
        <v>515.97</v>
      </c>
    </row>
    <row r="6553" spans="1:4" x14ac:dyDescent="0.25">
      <c r="A6553" s="264">
        <v>87296</v>
      </c>
      <c r="B6553" s="264" t="s">
        <v>10320</v>
      </c>
      <c r="C6553" s="264" t="s">
        <v>1054</v>
      </c>
      <c r="D6553" s="265">
        <v>484.37</v>
      </c>
    </row>
    <row r="6554" spans="1:4" x14ac:dyDescent="0.25">
      <c r="A6554" s="264">
        <v>87298</v>
      </c>
      <c r="B6554" s="264" t="s">
        <v>10321</v>
      </c>
      <c r="C6554" s="264" t="s">
        <v>1054</v>
      </c>
      <c r="D6554" s="265">
        <v>616.42999999999995</v>
      </c>
    </row>
    <row r="6555" spans="1:4" x14ac:dyDescent="0.25">
      <c r="A6555" s="264">
        <v>87299</v>
      </c>
      <c r="B6555" s="264" t="s">
        <v>10322</v>
      </c>
      <c r="C6555" s="264" t="s">
        <v>1054</v>
      </c>
      <c r="D6555" s="265">
        <v>394.48</v>
      </c>
    </row>
    <row r="6556" spans="1:4" x14ac:dyDescent="0.25">
      <c r="A6556" s="264">
        <v>87301</v>
      </c>
      <c r="B6556" s="264" t="s">
        <v>10323</v>
      </c>
      <c r="C6556" s="264" t="s">
        <v>1054</v>
      </c>
      <c r="D6556" s="265">
        <v>551.61</v>
      </c>
    </row>
    <row r="6557" spans="1:4" x14ac:dyDescent="0.25">
      <c r="A6557" s="264">
        <v>87302</v>
      </c>
      <c r="B6557" s="264" t="s">
        <v>10324</v>
      </c>
      <c r="C6557" s="264" t="s">
        <v>1054</v>
      </c>
      <c r="D6557" s="265">
        <v>538.63</v>
      </c>
    </row>
    <row r="6558" spans="1:4" x14ac:dyDescent="0.25">
      <c r="A6558" s="264">
        <v>87304</v>
      </c>
      <c r="B6558" s="264" t="s">
        <v>10325</v>
      </c>
      <c r="C6558" s="264" t="s">
        <v>1054</v>
      </c>
      <c r="D6558" s="265">
        <v>494.71</v>
      </c>
    </row>
    <row r="6559" spans="1:4" x14ac:dyDescent="0.25">
      <c r="A6559" s="264">
        <v>87305</v>
      </c>
      <c r="B6559" s="264" t="s">
        <v>10326</v>
      </c>
      <c r="C6559" s="264" t="s">
        <v>1054</v>
      </c>
      <c r="D6559" s="265">
        <v>493.62</v>
      </c>
    </row>
    <row r="6560" spans="1:4" x14ac:dyDescent="0.25">
      <c r="A6560" s="264">
        <v>87307</v>
      </c>
      <c r="B6560" s="264" t="s">
        <v>10327</v>
      </c>
      <c r="C6560" s="264" t="s">
        <v>1054</v>
      </c>
      <c r="D6560" s="265">
        <v>469.54</v>
      </c>
    </row>
    <row r="6561" spans="1:4" x14ac:dyDescent="0.25">
      <c r="A6561" s="264">
        <v>87308</v>
      </c>
      <c r="B6561" s="264" t="s">
        <v>10328</v>
      </c>
      <c r="C6561" s="264" t="s">
        <v>1054</v>
      </c>
      <c r="D6561" s="265">
        <v>456.46</v>
      </c>
    </row>
    <row r="6562" spans="1:4" x14ac:dyDescent="0.25">
      <c r="A6562" s="264">
        <v>87310</v>
      </c>
      <c r="B6562" s="264" t="s">
        <v>10329</v>
      </c>
      <c r="C6562" s="264" t="s">
        <v>1054</v>
      </c>
      <c r="D6562" s="265">
        <v>393.97</v>
      </c>
    </row>
    <row r="6563" spans="1:4" x14ac:dyDescent="0.25">
      <c r="A6563" s="264">
        <v>87311</v>
      </c>
      <c r="B6563" s="264" t="s">
        <v>10330</v>
      </c>
      <c r="C6563" s="264" t="s">
        <v>1054</v>
      </c>
      <c r="D6563" s="265">
        <v>381.05</v>
      </c>
    </row>
    <row r="6564" spans="1:4" x14ac:dyDescent="0.25">
      <c r="A6564" s="264">
        <v>87313</v>
      </c>
      <c r="B6564" s="264" t="s">
        <v>10331</v>
      </c>
      <c r="C6564" s="264" t="s">
        <v>1054</v>
      </c>
      <c r="D6564" s="265">
        <v>483.35</v>
      </c>
    </row>
    <row r="6565" spans="1:4" x14ac:dyDescent="0.25">
      <c r="A6565" s="264">
        <v>87314</v>
      </c>
      <c r="B6565" s="264" t="s">
        <v>10332</v>
      </c>
      <c r="C6565" s="264" t="s">
        <v>1054</v>
      </c>
      <c r="D6565" s="265">
        <v>472.15</v>
      </c>
    </row>
    <row r="6566" spans="1:4" x14ac:dyDescent="0.25">
      <c r="A6566" s="264">
        <v>87316</v>
      </c>
      <c r="B6566" s="264" t="s">
        <v>10333</v>
      </c>
      <c r="C6566" s="264" t="s">
        <v>1054</v>
      </c>
      <c r="D6566" s="265">
        <v>436.64</v>
      </c>
    </row>
    <row r="6567" spans="1:4" x14ac:dyDescent="0.25">
      <c r="A6567" s="264">
        <v>87317</v>
      </c>
      <c r="B6567" s="264" t="s">
        <v>10334</v>
      </c>
      <c r="C6567" s="264" t="s">
        <v>1054</v>
      </c>
      <c r="D6567" s="265">
        <v>418.3</v>
      </c>
    </row>
    <row r="6568" spans="1:4" x14ac:dyDescent="0.25">
      <c r="A6568" s="264">
        <v>87319</v>
      </c>
      <c r="B6568" s="264" t="s">
        <v>10335</v>
      </c>
      <c r="C6568" s="264" t="s">
        <v>1054</v>
      </c>
      <c r="D6568" s="266">
        <v>2866.65</v>
      </c>
    </row>
    <row r="6569" spans="1:4" x14ac:dyDescent="0.25">
      <c r="A6569" s="264">
        <v>87320</v>
      </c>
      <c r="B6569" s="264" t="s">
        <v>10336</v>
      </c>
      <c r="C6569" s="264" t="s">
        <v>1054</v>
      </c>
      <c r="D6569" s="266">
        <v>2866.48</v>
      </c>
    </row>
    <row r="6570" spans="1:4" x14ac:dyDescent="0.25">
      <c r="A6570" s="264">
        <v>87322</v>
      </c>
      <c r="B6570" s="264" t="s">
        <v>10337</v>
      </c>
      <c r="C6570" s="264" t="s">
        <v>1054</v>
      </c>
      <c r="D6570" s="266">
        <v>2967.63</v>
      </c>
    </row>
    <row r="6571" spans="1:4" x14ac:dyDescent="0.25">
      <c r="A6571" s="264">
        <v>87323</v>
      </c>
      <c r="B6571" s="264" t="s">
        <v>10338</v>
      </c>
      <c r="C6571" s="264" t="s">
        <v>1054</v>
      </c>
      <c r="D6571" s="266">
        <v>2960.51</v>
      </c>
    </row>
    <row r="6572" spans="1:4" x14ac:dyDescent="0.25">
      <c r="A6572" s="264">
        <v>87325</v>
      </c>
      <c r="B6572" s="264" t="s">
        <v>10339</v>
      </c>
      <c r="C6572" s="264" t="s">
        <v>1054</v>
      </c>
      <c r="D6572" s="266">
        <v>2895.35</v>
      </c>
    </row>
    <row r="6573" spans="1:4" x14ac:dyDescent="0.25">
      <c r="A6573" s="264">
        <v>87326</v>
      </c>
      <c r="B6573" s="264" t="s">
        <v>10340</v>
      </c>
      <c r="C6573" s="264" t="s">
        <v>1054</v>
      </c>
      <c r="D6573" s="266">
        <v>2894.89</v>
      </c>
    </row>
    <row r="6574" spans="1:4" x14ac:dyDescent="0.25">
      <c r="A6574" s="264">
        <v>87327</v>
      </c>
      <c r="B6574" s="264" t="s">
        <v>10341</v>
      </c>
      <c r="C6574" s="264" t="s">
        <v>1054</v>
      </c>
      <c r="D6574" s="265">
        <v>416.55</v>
      </c>
    </row>
    <row r="6575" spans="1:4" x14ac:dyDescent="0.25">
      <c r="A6575" s="264">
        <v>87328</v>
      </c>
      <c r="B6575" s="264" t="s">
        <v>10342</v>
      </c>
      <c r="C6575" s="264" t="s">
        <v>1054</v>
      </c>
      <c r="D6575" s="265">
        <v>355.65</v>
      </c>
    </row>
    <row r="6576" spans="1:4" x14ac:dyDescent="0.25">
      <c r="A6576" s="264">
        <v>87329</v>
      </c>
      <c r="B6576" s="264" t="s">
        <v>10343</v>
      </c>
      <c r="C6576" s="264" t="s">
        <v>1054</v>
      </c>
      <c r="D6576" s="265">
        <v>449.68</v>
      </c>
    </row>
    <row r="6577" spans="1:4" x14ac:dyDescent="0.25">
      <c r="A6577" s="264">
        <v>87330</v>
      </c>
      <c r="B6577" s="264" t="s">
        <v>10344</v>
      </c>
      <c r="C6577" s="264" t="s">
        <v>1054</v>
      </c>
      <c r="D6577" s="265">
        <v>380.96</v>
      </c>
    </row>
    <row r="6578" spans="1:4" x14ac:dyDescent="0.25">
      <c r="A6578" s="264">
        <v>87331</v>
      </c>
      <c r="B6578" s="264" t="s">
        <v>10345</v>
      </c>
      <c r="C6578" s="264" t="s">
        <v>1054</v>
      </c>
      <c r="D6578" s="265">
        <v>551.79999999999995</v>
      </c>
    </row>
    <row r="6579" spans="1:4" x14ac:dyDescent="0.25">
      <c r="A6579" s="264">
        <v>87332</v>
      </c>
      <c r="B6579" s="264" t="s">
        <v>10346</v>
      </c>
      <c r="C6579" s="264" t="s">
        <v>1054</v>
      </c>
      <c r="D6579" s="265">
        <v>488.57</v>
      </c>
    </row>
    <row r="6580" spans="1:4" x14ac:dyDescent="0.25">
      <c r="A6580" s="264">
        <v>87333</v>
      </c>
      <c r="B6580" s="264" t="s">
        <v>10347</v>
      </c>
      <c r="C6580" s="264" t="s">
        <v>1054</v>
      </c>
      <c r="D6580" s="265">
        <v>517.47</v>
      </c>
    </row>
    <row r="6581" spans="1:4" x14ac:dyDescent="0.25">
      <c r="A6581" s="264">
        <v>87334</v>
      </c>
      <c r="B6581" s="264" t="s">
        <v>10348</v>
      </c>
      <c r="C6581" s="264" t="s">
        <v>1054</v>
      </c>
      <c r="D6581" s="265">
        <v>478.19</v>
      </c>
    </row>
    <row r="6582" spans="1:4" x14ac:dyDescent="0.25">
      <c r="A6582" s="264">
        <v>87335</v>
      </c>
      <c r="B6582" s="264" t="s">
        <v>10349</v>
      </c>
      <c r="C6582" s="264" t="s">
        <v>1054</v>
      </c>
      <c r="D6582" s="265">
        <v>510.01</v>
      </c>
    </row>
    <row r="6583" spans="1:4" x14ac:dyDescent="0.25">
      <c r="A6583" s="264">
        <v>87336</v>
      </c>
      <c r="B6583" s="264" t="s">
        <v>10350</v>
      </c>
      <c r="C6583" s="264" t="s">
        <v>1054</v>
      </c>
      <c r="D6583" s="265">
        <v>497.43</v>
      </c>
    </row>
    <row r="6584" spans="1:4" x14ac:dyDescent="0.25">
      <c r="A6584" s="264">
        <v>87337</v>
      </c>
      <c r="B6584" s="264" t="s">
        <v>10351</v>
      </c>
      <c r="C6584" s="264" t="s">
        <v>1054</v>
      </c>
      <c r="D6584" s="265">
        <v>503.77</v>
      </c>
    </row>
    <row r="6585" spans="1:4" x14ac:dyDescent="0.25">
      <c r="A6585" s="264">
        <v>87338</v>
      </c>
      <c r="B6585" s="264" t="s">
        <v>10352</v>
      </c>
      <c r="C6585" s="264" t="s">
        <v>1054</v>
      </c>
      <c r="D6585" s="265">
        <v>483.84</v>
      </c>
    </row>
    <row r="6586" spans="1:4" x14ac:dyDescent="0.25">
      <c r="A6586" s="264">
        <v>87339</v>
      </c>
      <c r="B6586" s="264" t="s">
        <v>10353</v>
      </c>
      <c r="C6586" s="264" t="s">
        <v>1054</v>
      </c>
      <c r="D6586" s="265">
        <v>739.35</v>
      </c>
    </row>
    <row r="6587" spans="1:4" x14ac:dyDescent="0.25">
      <c r="A6587" s="264">
        <v>87340</v>
      </c>
      <c r="B6587" s="264" t="s">
        <v>10354</v>
      </c>
      <c r="C6587" s="264" t="s">
        <v>1054</v>
      </c>
      <c r="D6587" s="265">
        <v>615.20000000000005</v>
      </c>
    </row>
    <row r="6588" spans="1:4" x14ac:dyDescent="0.25">
      <c r="A6588" s="264">
        <v>87341</v>
      </c>
      <c r="B6588" s="264" t="s">
        <v>10355</v>
      </c>
      <c r="C6588" s="264" t="s">
        <v>1054</v>
      </c>
      <c r="D6588" s="265">
        <v>582.25</v>
      </c>
    </row>
    <row r="6589" spans="1:4" x14ac:dyDescent="0.25">
      <c r="A6589" s="264">
        <v>87342</v>
      </c>
      <c r="B6589" s="264" t="s">
        <v>10356</v>
      </c>
      <c r="C6589" s="264" t="s">
        <v>1054</v>
      </c>
      <c r="D6589" s="265">
        <v>623.55999999999995</v>
      </c>
    </row>
    <row r="6590" spans="1:4" x14ac:dyDescent="0.25">
      <c r="A6590" s="264">
        <v>87343</v>
      </c>
      <c r="B6590" s="264" t="s">
        <v>10357</v>
      </c>
      <c r="C6590" s="264" t="s">
        <v>1054</v>
      </c>
      <c r="D6590" s="265">
        <v>553.26</v>
      </c>
    </row>
    <row r="6591" spans="1:4" x14ac:dyDescent="0.25">
      <c r="A6591" s="264">
        <v>87344</v>
      </c>
      <c r="B6591" s="264" t="s">
        <v>10358</v>
      </c>
      <c r="C6591" s="264" t="s">
        <v>1054</v>
      </c>
      <c r="D6591" s="265">
        <v>512.46</v>
      </c>
    </row>
    <row r="6592" spans="1:4" x14ac:dyDescent="0.25">
      <c r="A6592" s="264">
        <v>87345</v>
      </c>
      <c r="B6592" s="264" t="s">
        <v>10359</v>
      </c>
      <c r="C6592" s="264" t="s">
        <v>1054</v>
      </c>
      <c r="D6592" s="265">
        <v>555.54</v>
      </c>
    </row>
    <row r="6593" spans="1:4" x14ac:dyDescent="0.25">
      <c r="A6593" s="264">
        <v>87346</v>
      </c>
      <c r="B6593" s="264" t="s">
        <v>10360</v>
      </c>
      <c r="C6593" s="264" t="s">
        <v>1054</v>
      </c>
      <c r="D6593" s="265">
        <v>497.5</v>
      </c>
    </row>
    <row r="6594" spans="1:4" x14ac:dyDescent="0.25">
      <c r="A6594" s="264">
        <v>87347</v>
      </c>
      <c r="B6594" s="264" t="s">
        <v>10361</v>
      </c>
      <c r="C6594" s="264" t="s">
        <v>1054</v>
      </c>
      <c r="D6594" s="265">
        <v>464.65</v>
      </c>
    </row>
    <row r="6595" spans="1:4" x14ac:dyDescent="0.25">
      <c r="A6595" s="264">
        <v>87348</v>
      </c>
      <c r="B6595" s="264" t="s">
        <v>10362</v>
      </c>
      <c r="C6595" s="264" t="s">
        <v>1054</v>
      </c>
      <c r="D6595" s="265">
        <v>504.67</v>
      </c>
    </row>
    <row r="6596" spans="1:4" x14ac:dyDescent="0.25">
      <c r="A6596" s="264">
        <v>87349</v>
      </c>
      <c r="B6596" s="264" t="s">
        <v>10363</v>
      </c>
      <c r="C6596" s="264" t="s">
        <v>1054</v>
      </c>
      <c r="D6596" s="265">
        <v>426.61</v>
      </c>
    </row>
    <row r="6597" spans="1:4" x14ac:dyDescent="0.25">
      <c r="A6597" s="264">
        <v>87350</v>
      </c>
      <c r="B6597" s="264" t="s">
        <v>10364</v>
      </c>
      <c r="C6597" s="264" t="s">
        <v>1054</v>
      </c>
      <c r="D6597" s="265">
        <v>440.06</v>
      </c>
    </row>
    <row r="6598" spans="1:4" x14ac:dyDescent="0.25">
      <c r="A6598" s="264">
        <v>87351</v>
      </c>
      <c r="B6598" s="264" t="s">
        <v>10365</v>
      </c>
      <c r="C6598" s="264" t="s">
        <v>1054</v>
      </c>
      <c r="D6598" s="265">
        <v>366.49</v>
      </c>
    </row>
    <row r="6599" spans="1:4" x14ac:dyDescent="0.25">
      <c r="A6599" s="264">
        <v>87352</v>
      </c>
      <c r="B6599" s="264" t="s">
        <v>10366</v>
      </c>
      <c r="C6599" s="264" t="s">
        <v>1054</v>
      </c>
      <c r="D6599" s="265">
        <v>564.88</v>
      </c>
    </row>
    <row r="6600" spans="1:4" x14ac:dyDescent="0.25">
      <c r="A6600" s="264">
        <v>87353</v>
      </c>
      <c r="B6600" s="264" t="s">
        <v>10367</v>
      </c>
      <c r="C6600" s="264" t="s">
        <v>1054</v>
      </c>
      <c r="D6600" s="265">
        <v>488.29</v>
      </c>
    </row>
    <row r="6601" spans="1:4" x14ac:dyDescent="0.25">
      <c r="A6601" s="264">
        <v>87354</v>
      </c>
      <c r="B6601" s="264" t="s">
        <v>10368</v>
      </c>
      <c r="C6601" s="264" t="s">
        <v>1054</v>
      </c>
      <c r="D6601" s="265">
        <v>452</v>
      </c>
    </row>
    <row r="6602" spans="1:4" x14ac:dyDescent="0.25">
      <c r="A6602" s="264">
        <v>87355</v>
      </c>
      <c r="B6602" s="264" t="s">
        <v>10369</v>
      </c>
      <c r="C6602" s="264" t="s">
        <v>1054</v>
      </c>
      <c r="D6602" s="265">
        <v>475.42</v>
      </c>
    </row>
    <row r="6603" spans="1:4" x14ac:dyDescent="0.25">
      <c r="A6603" s="264">
        <v>87356</v>
      </c>
      <c r="B6603" s="264" t="s">
        <v>10370</v>
      </c>
      <c r="C6603" s="264" t="s">
        <v>1054</v>
      </c>
      <c r="D6603" s="265">
        <v>423.49</v>
      </c>
    </row>
    <row r="6604" spans="1:4" x14ac:dyDescent="0.25">
      <c r="A6604" s="264">
        <v>87357</v>
      </c>
      <c r="B6604" s="264" t="s">
        <v>10371</v>
      </c>
      <c r="C6604" s="264" t="s">
        <v>1054</v>
      </c>
      <c r="D6604" s="265">
        <v>396.75</v>
      </c>
    </row>
    <row r="6605" spans="1:4" x14ac:dyDescent="0.25">
      <c r="A6605" s="264">
        <v>87358</v>
      </c>
      <c r="B6605" s="264" t="s">
        <v>10372</v>
      </c>
      <c r="C6605" s="264" t="s">
        <v>1054</v>
      </c>
      <c r="D6605" s="266">
        <v>2840.37</v>
      </c>
    </row>
    <row r="6606" spans="1:4" x14ac:dyDescent="0.25">
      <c r="A6606" s="264">
        <v>87359</v>
      </c>
      <c r="B6606" s="264" t="s">
        <v>10373</v>
      </c>
      <c r="C6606" s="264" t="s">
        <v>1054</v>
      </c>
      <c r="D6606" s="266">
        <v>2807.98</v>
      </c>
    </row>
    <row r="6607" spans="1:4" x14ac:dyDescent="0.25">
      <c r="A6607" s="264">
        <v>87360</v>
      </c>
      <c r="B6607" s="264" t="s">
        <v>10374</v>
      </c>
      <c r="C6607" s="264" t="s">
        <v>1054</v>
      </c>
      <c r="D6607" s="266">
        <v>2943.77</v>
      </c>
    </row>
    <row r="6608" spans="1:4" x14ac:dyDescent="0.25">
      <c r="A6608" s="264">
        <v>87361</v>
      </c>
      <c r="B6608" s="264" t="s">
        <v>10375</v>
      </c>
      <c r="C6608" s="264" t="s">
        <v>1054</v>
      </c>
      <c r="D6608" s="266">
        <v>2896.49</v>
      </c>
    </row>
    <row r="6609" spans="1:4" x14ac:dyDescent="0.25">
      <c r="A6609" s="264">
        <v>87362</v>
      </c>
      <c r="B6609" s="264" t="s">
        <v>10376</v>
      </c>
      <c r="C6609" s="264" t="s">
        <v>1054</v>
      </c>
      <c r="D6609" s="266">
        <v>2889.44</v>
      </c>
    </row>
    <row r="6610" spans="1:4" x14ac:dyDescent="0.25">
      <c r="A6610" s="264">
        <v>87363</v>
      </c>
      <c r="B6610" s="264" t="s">
        <v>10377</v>
      </c>
      <c r="C6610" s="264" t="s">
        <v>1054</v>
      </c>
      <c r="D6610" s="266">
        <v>2877.18</v>
      </c>
    </row>
    <row r="6611" spans="1:4" x14ac:dyDescent="0.25">
      <c r="A6611" s="264">
        <v>87364</v>
      </c>
      <c r="B6611" s="264" t="s">
        <v>10378</v>
      </c>
      <c r="C6611" s="264" t="s">
        <v>1054</v>
      </c>
      <c r="D6611" s="266">
        <v>2841.37</v>
      </c>
    </row>
    <row r="6612" spans="1:4" x14ac:dyDescent="0.25">
      <c r="A6612" s="264">
        <v>87365</v>
      </c>
      <c r="B6612" s="264" t="s">
        <v>10379</v>
      </c>
      <c r="C6612" s="264" t="s">
        <v>1054</v>
      </c>
      <c r="D6612" s="265">
        <v>481.47</v>
      </c>
    </row>
    <row r="6613" spans="1:4" x14ac:dyDescent="0.25">
      <c r="A6613" s="264">
        <v>87366</v>
      </c>
      <c r="B6613" s="264" t="s">
        <v>10380</v>
      </c>
      <c r="C6613" s="264" t="s">
        <v>1054</v>
      </c>
      <c r="D6613" s="265">
        <v>510.16</v>
      </c>
    </row>
    <row r="6614" spans="1:4" x14ac:dyDescent="0.25">
      <c r="A6614" s="264">
        <v>87367</v>
      </c>
      <c r="B6614" s="264" t="s">
        <v>10381</v>
      </c>
      <c r="C6614" s="264" t="s">
        <v>1054</v>
      </c>
      <c r="D6614" s="265">
        <v>617.29</v>
      </c>
    </row>
    <row r="6615" spans="1:4" x14ac:dyDescent="0.25">
      <c r="A6615" s="264">
        <v>87368</v>
      </c>
      <c r="B6615" s="264" t="s">
        <v>10382</v>
      </c>
      <c r="C6615" s="264" t="s">
        <v>1054</v>
      </c>
      <c r="D6615" s="265">
        <v>604.42999999999995</v>
      </c>
    </row>
    <row r="6616" spans="1:4" x14ac:dyDescent="0.25">
      <c r="A6616" s="264">
        <v>87369</v>
      </c>
      <c r="B6616" s="264" t="s">
        <v>10383</v>
      </c>
      <c r="C6616" s="264" t="s">
        <v>1054</v>
      </c>
      <c r="D6616" s="265">
        <v>622.97</v>
      </c>
    </row>
    <row r="6617" spans="1:4" x14ac:dyDescent="0.25">
      <c r="A6617" s="264">
        <v>87370</v>
      </c>
      <c r="B6617" s="264" t="s">
        <v>10384</v>
      </c>
      <c r="C6617" s="264" t="s">
        <v>1054</v>
      </c>
      <c r="D6617" s="265">
        <v>597.67999999999995</v>
      </c>
    </row>
    <row r="6618" spans="1:4" x14ac:dyDescent="0.25">
      <c r="A6618" s="264">
        <v>87371</v>
      </c>
      <c r="B6618" s="264" t="s">
        <v>10385</v>
      </c>
      <c r="C6618" s="264" t="s">
        <v>1054</v>
      </c>
      <c r="D6618" s="265">
        <v>587.79</v>
      </c>
    </row>
    <row r="6619" spans="1:4" x14ac:dyDescent="0.25">
      <c r="A6619" s="264">
        <v>87372</v>
      </c>
      <c r="B6619" s="264" t="s">
        <v>10386</v>
      </c>
      <c r="C6619" s="264" t="s">
        <v>1054</v>
      </c>
      <c r="D6619" s="265">
        <v>722.7</v>
      </c>
    </row>
    <row r="6620" spans="1:4" x14ac:dyDescent="0.25">
      <c r="A6620" s="264">
        <v>87373</v>
      </c>
      <c r="B6620" s="264" t="s">
        <v>10387</v>
      </c>
      <c r="C6620" s="264" t="s">
        <v>1054</v>
      </c>
      <c r="D6620" s="265">
        <v>640.62</v>
      </c>
    </row>
    <row r="6621" spans="1:4" x14ac:dyDescent="0.25">
      <c r="A6621" s="264">
        <v>87374</v>
      </c>
      <c r="B6621" s="264" t="s">
        <v>10388</v>
      </c>
      <c r="C6621" s="264" t="s">
        <v>1054</v>
      </c>
      <c r="D6621" s="265">
        <v>593.9</v>
      </c>
    </row>
    <row r="6622" spans="1:4" x14ac:dyDescent="0.25">
      <c r="A6622" s="264">
        <v>87375</v>
      </c>
      <c r="B6622" s="264" t="s">
        <v>10389</v>
      </c>
      <c r="C6622" s="264" t="s">
        <v>1054</v>
      </c>
      <c r="D6622" s="265">
        <v>563.59</v>
      </c>
    </row>
    <row r="6623" spans="1:4" x14ac:dyDescent="0.25">
      <c r="A6623" s="264">
        <v>87376</v>
      </c>
      <c r="B6623" s="264" t="s">
        <v>10390</v>
      </c>
      <c r="C6623" s="264" t="s">
        <v>1054</v>
      </c>
      <c r="D6623" s="265">
        <v>492.09</v>
      </c>
    </row>
    <row r="6624" spans="1:4" x14ac:dyDescent="0.25">
      <c r="A6624" s="264">
        <v>87377</v>
      </c>
      <c r="B6624" s="264" t="s">
        <v>10391</v>
      </c>
      <c r="C6624" s="264" t="s">
        <v>1054</v>
      </c>
      <c r="D6624" s="265">
        <v>585.46</v>
      </c>
    </row>
    <row r="6625" spans="1:4" x14ac:dyDescent="0.25">
      <c r="A6625" s="264">
        <v>87378</v>
      </c>
      <c r="B6625" s="264" t="s">
        <v>10392</v>
      </c>
      <c r="C6625" s="264" t="s">
        <v>1054</v>
      </c>
      <c r="D6625" s="265">
        <v>525.30999999999995</v>
      </c>
    </row>
    <row r="6626" spans="1:4" x14ac:dyDescent="0.25">
      <c r="A6626" s="264">
        <v>87379</v>
      </c>
      <c r="B6626" s="264" t="s">
        <v>10393</v>
      </c>
      <c r="C6626" s="264" t="s">
        <v>1054</v>
      </c>
      <c r="D6626" s="266">
        <v>2947.58</v>
      </c>
    </row>
    <row r="6627" spans="1:4" x14ac:dyDescent="0.25">
      <c r="A6627" s="264">
        <v>87380</v>
      </c>
      <c r="B6627" s="264" t="s">
        <v>10394</v>
      </c>
      <c r="C6627" s="264" t="s">
        <v>1054</v>
      </c>
      <c r="D6627" s="266">
        <v>3035.45</v>
      </c>
    </row>
    <row r="6628" spans="1:4" x14ac:dyDescent="0.25">
      <c r="A6628" s="264">
        <v>87381</v>
      </c>
      <c r="B6628" s="264" t="s">
        <v>10395</v>
      </c>
      <c r="C6628" s="264" t="s">
        <v>1054</v>
      </c>
      <c r="D6628" s="266">
        <v>2978.42</v>
      </c>
    </row>
    <row r="6629" spans="1:4" x14ac:dyDescent="0.25">
      <c r="A6629" s="264">
        <v>87382</v>
      </c>
      <c r="B6629" s="264" t="s">
        <v>10396</v>
      </c>
      <c r="C6629" s="264" t="s">
        <v>1054</v>
      </c>
      <c r="D6629" s="266">
        <v>1558.42</v>
      </c>
    </row>
    <row r="6630" spans="1:4" x14ac:dyDescent="0.25">
      <c r="A6630" s="264">
        <v>87383</v>
      </c>
      <c r="B6630" s="264" t="s">
        <v>10397</v>
      </c>
      <c r="C6630" s="264" t="s">
        <v>1054</v>
      </c>
      <c r="D6630" s="266">
        <v>1551.62</v>
      </c>
    </row>
    <row r="6631" spans="1:4" x14ac:dyDescent="0.25">
      <c r="A6631" s="264">
        <v>87384</v>
      </c>
      <c r="B6631" s="264" t="s">
        <v>10398</v>
      </c>
      <c r="C6631" s="264" t="s">
        <v>1054</v>
      </c>
      <c r="D6631" s="266">
        <v>1540.19</v>
      </c>
    </row>
    <row r="6632" spans="1:4" x14ac:dyDescent="0.25">
      <c r="A6632" s="264">
        <v>87385</v>
      </c>
      <c r="B6632" s="264" t="s">
        <v>10399</v>
      </c>
      <c r="C6632" s="264" t="s">
        <v>1054</v>
      </c>
      <c r="D6632" s="266">
        <v>1815.27</v>
      </c>
    </row>
    <row r="6633" spans="1:4" x14ac:dyDescent="0.25">
      <c r="A6633" s="264">
        <v>87386</v>
      </c>
      <c r="B6633" s="264" t="s">
        <v>10400</v>
      </c>
      <c r="C6633" s="264" t="s">
        <v>1054</v>
      </c>
      <c r="D6633" s="266">
        <v>1802.99</v>
      </c>
    </row>
    <row r="6634" spans="1:4" x14ac:dyDescent="0.25">
      <c r="A6634" s="264">
        <v>87387</v>
      </c>
      <c r="B6634" s="264" t="s">
        <v>10401</v>
      </c>
      <c r="C6634" s="264" t="s">
        <v>1054</v>
      </c>
      <c r="D6634" s="266">
        <v>1792.89</v>
      </c>
    </row>
    <row r="6635" spans="1:4" x14ac:dyDescent="0.25">
      <c r="A6635" s="264">
        <v>87388</v>
      </c>
      <c r="B6635" s="264" t="s">
        <v>10402</v>
      </c>
      <c r="C6635" s="264" t="s">
        <v>1054</v>
      </c>
      <c r="D6635" s="266">
        <v>4327.79</v>
      </c>
    </row>
    <row r="6636" spans="1:4" x14ac:dyDescent="0.25">
      <c r="A6636" s="264">
        <v>87389</v>
      </c>
      <c r="B6636" s="264" t="s">
        <v>10403</v>
      </c>
      <c r="C6636" s="264" t="s">
        <v>1054</v>
      </c>
      <c r="D6636" s="266">
        <v>4340.51</v>
      </c>
    </row>
    <row r="6637" spans="1:4" x14ac:dyDescent="0.25">
      <c r="A6637" s="264">
        <v>87390</v>
      </c>
      <c r="B6637" s="264" t="s">
        <v>10404</v>
      </c>
      <c r="C6637" s="264" t="s">
        <v>1054</v>
      </c>
      <c r="D6637" s="266">
        <v>4357.75</v>
      </c>
    </row>
    <row r="6638" spans="1:4" x14ac:dyDescent="0.25">
      <c r="A6638" s="264">
        <v>87391</v>
      </c>
      <c r="B6638" s="264" t="s">
        <v>10405</v>
      </c>
      <c r="C6638" s="264" t="s">
        <v>1054</v>
      </c>
      <c r="D6638" s="266">
        <v>4809.54</v>
      </c>
    </row>
    <row r="6639" spans="1:4" x14ac:dyDescent="0.25">
      <c r="A6639" s="264">
        <v>87393</v>
      </c>
      <c r="B6639" s="264" t="s">
        <v>10406</v>
      </c>
      <c r="C6639" s="264" t="s">
        <v>1054</v>
      </c>
      <c r="D6639" s="266">
        <v>4847.82</v>
      </c>
    </row>
    <row r="6640" spans="1:4" x14ac:dyDescent="0.25">
      <c r="A6640" s="264">
        <v>87394</v>
      </c>
      <c r="B6640" s="264" t="s">
        <v>10407</v>
      </c>
      <c r="C6640" s="264" t="s">
        <v>1054</v>
      </c>
      <c r="D6640" s="266">
        <v>4884.01</v>
      </c>
    </row>
    <row r="6641" spans="1:4" x14ac:dyDescent="0.25">
      <c r="A6641" s="264">
        <v>87395</v>
      </c>
      <c r="B6641" s="264" t="s">
        <v>10408</v>
      </c>
      <c r="C6641" s="264" t="s">
        <v>1054</v>
      </c>
      <c r="D6641" s="266">
        <v>3050.07</v>
      </c>
    </row>
    <row r="6642" spans="1:4" x14ac:dyDescent="0.25">
      <c r="A6642" s="264">
        <v>87396</v>
      </c>
      <c r="B6642" s="264" t="s">
        <v>10409</v>
      </c>
      <c r="C6642" s="264" t="s">
        <v>1054</v>
      </c>
      <c r="D6642" s="266">
        <v>3064.72</v>
      </c>
    </row>
    <row r="6643" spans="1:4" x14ac:dyDescent="0.25">
      <c r="A6643" s="264">
        <v>87397</v>
      </c>
      <c r="B6643" s="264" t="s">
        <v>10410</v>
      </c>
      <c r="C6643" s="264" t="s">
        <v>1054</v>
      </c>
      <c r="D6643" s="266">
        <v>3078.33</v>
      </c>
    </row>
    <row r="6644" spans="1:4" x14ac:dyDescent="0.25">
      <c r="A6644" s="264">
        <v>87398</v>
      </c>
      <c r="B6644" s="264" t="s">
        <v>10411</v>
      </c>
      <c r="C6644" s="264" t="s">
        <v>1054</v>
      </c>
      <c r="D6644" s="266">
        <v>1726.39</v>
      </c>
    </row>
    <row r="6645" spans="1:4" x14ac:dyDescent="0.25">
      <c r="A6645" s="264">
        <v>87399</v>
      </c>
      <c r="B6645" s="264" t="s">
        <v>10412</v>
      </c>
      <c r="C6645" s="264" t="s">
        <v>1054</v>
      </c>
      <c r="D6645" s="266">
        <v>1983.21</v>
      </c>
    </row>
    <row r="6646" spans="1:4" x14ac:dyDescent="0.25">
      <c r="A6646" s="264">
        <v>87401</v>
      </c>
      <c r="B6646" s="264" t="s">
        <v>10413</v>
      </c>
      <c r="C6646" s="264" t="s">
        <v>1054</v>
      </c>
      <c r="D6646" s="266">
        <v>5060.45</v>
      </c>
    </row>
    <row r="6647" spans="1:4" x14ac:dyDescent="0.25">
      <c r="A6647" s="264">
        <v>87402</v>
      </c>
      <c r="B6647" s="264" t="s">
        <v>10414</v>
      </c>
      <c r="C6647" s="264" t="s">
        <v>1054</v>
      </c>
      <c r="D6647" s="266">
        <v>3264.95</v>
      </c>
    </row>
    <row r="6648" spans="1:4" x14ac:dyDescent="0.25">
      <c r="A6648" s="264">
        <v>87404</v>
      </c>
      <c r="B6648" s="264" t="s">
        <v>10415</v>
      </c>
      <c r="C6648" s="264" t="s">
        <v>1054</v>
      </c>
      <c r="D6648" s="266">
        <v>4504.45</v>
      </c>
    </row>
    <row r="6649" spans="1:4" x14ac:dyDescent="0.25">
      <c r="A6649" s="264">
        <v>87405</v>
      </c>
      <c r="B6649" s="264" t="s">
        <v>10416</v>
      </c>
      <c r="C6649" s="264" t="s">
        <v>1054</v>
      </c>
      <c r="D6649" s="266">
        <v>4508.99</v>
      </c>
    </row>
    <row r="6650" spans="1:4" x14ac:dyDescent="0.25">
      <c r="A6650" s="264">
        <v>87407</v>
      </c>
      <c r="B6650" s="264" t="s">
        <v>10417</v>
      </c>
      <c r="C6650" s="264" t="s">
        <v>1054</v>
      </c>
      <c r="D6650" s="266">
        <v>1589.58</v>
      </c>
    </row>
    <row r="6651" spans="1:4" x14ac:dyDescent="0.25">
      <c r="A6651" s="264">
        <v>87408</v>
      </c>
      <c r="B6651" s="264" t="s">
        <v>10418</v>
      </c>
      <c r="C6651" s="264" t="s">
        <v>1054</v>
      </c>
      <c r="D6651" s="266">
        <v>1575.02</v>
      </c>
    </row>
    <row r="6652" spans="1:4" x14ac:dyDescent="0.25">
      <c r="A6652" s="264">
        <v>87410</v>
      </c>
      <c r="B6652" s="264" t="s">
        <v>10419</v>
      </c>
      <c r="C6652" s="264" t="s">
        <v>1054</v>
      </c>
      <c r="D6652" s="265">
        <v>902.21</v>
      </c>
    </row>
    <row r="6653" spans="1:4" x14ac:dyDescent="0.25">
      <c r="A6653" s="264">
        <v>88626</v>
      </c>
      <c r="B6653" s="264" t="s">
        <v>10420</v>
      </c>
      <c r="C6653" s="264" t="s">
        <v>1054</v>
      </c>
      <c r="D6653" s="265">
        <v>506.57</v>
      </c>
    </row>
    <row r="6654" spans="1:4" x14ac:dyDescent="0.25">
      <c r="A6654" s="264">
        <v>88627</v>
      </c>
      <c r="B6654" s="264" t="s">
        <v>10421</v>
      </c>
      <c r="C6654" s="264" t="s">
        <v>1054</v>
      </c>
      <c r="D6654" s="265">
        <v>580.80999999999995</v>
      </c>
    </row>
    <row r="6655" spans="1:4" x14ac:dyDescent="0.25">
      <c r="A6655" s="264">
        <v>88628</v>
      </c>
      <c r="B6655" s="264" t="s">
        <v>10422</v>
      </c>
      <c r="C6655" s="264" t="s">
        <v>1054</v>
      </c>
      <c r="D6655" s="265">
        <v>512.73</v>
      </c>
    </row>
    <row r="6656" spans="1:4" x14ac:dyDescent="0.25">
      <c r="A6656" s="264">
        <v>88629</v>
      </c>
      <c r="B6656" s="264" t="s">
        <v>10423</v>
      </c>
      <c r="C6656" s="264" t="s">
        <v>1054</v>
      </c>
      <c r="D6656" s="265">
        <v>593.02</v>
      </c>
    </row>
    <row r="6657" spans="1:4" x14ac:dyDescent="0.25">
      <c r="A6657" s="264">
        <v>88630</v>
      </c>
      <c r="B6657" s="264" t="s">
        <v>10424</v>
      </c>
      <c r="C6657" s="264" t="s">
        <v>1054</v>
      </c>
      <c r="D6657" s="265">
        <v>431.65</v>
      </c>
    </row>
    <row r="6658" spans="1:4" x14ac:dyDescent="0.25">
      <c r="A6658" s="264">
        <v>88631</v>
      </c>
      <c r="B6658" s="264" t="s">
        <v>10425</v>
      </c>
      <c r="C6658" s="264" t="s">
        <v>1054</v>
      </c>
      <c r="D6658" s="265">
        <v>527.03</v>
      </c>
    </row>
    <row r="6659" spans="1:4" x14ac:dyDescent="0.25">
      <c r="A6659" s="264">
        <v>88715</v>
      </c>
      <c r="B6659" s="264" t="s">
        <v>10426</v>
      </c>
      <c r="C6659" s="264" t="s">
        <v>1054</v>
      </c>
      <c r="D6659" s="265">
        <v>495.31</v>
      </c>
    </row>
    <row r="6660" spans="1:4" x14ac:dyDescent="0.25">
      <c r="A6660" s="264">
        <v>95563</v>
      </c>
      <c r="B6660" s="264" t="s">
        <v>10427</v>
      </c>
      <c r="C6660" s="264" t="s">
        <v>1054</v>
      </c>
      <c r="D6660" s="265">
        <v>751.89</v>
      </c>
    </row>
    <row r="6661" spans="1:4" x14ac:dyDescent="0.25">
      <c r="A6661" s="264">
        <v>100464</v>
      </c>
      <c r="B6661" s="264" t="s">
        <v>10428</v>
      </c>
      <c r="C6661" s="264" t="s">
        <v>1054</v>
      </c>
      <c r="D6661" s="265">
        <v>532.61</v>
      </c>
    </row>
    <row r="6662" spans="1:4" x14ac:dyDescent="0.25">
      <c r="A6662" s="264">
        <v>100465</v>
      </c>
      <c r="B6662" s="264" t="s">
        <v>10429</v>
      </c>
      <c r="C6662" s="264" t="s">
        <v>1054</v>
      </c>
      <c r="D6662" s="265">
        <v>494.11</v>
      </c>
    </row>
    <row r="6663" spans="1:4" x14ac:dyDescent="0.25">
      <c r="A6663" s="264">
        <v>100466</v>
      </c>
      <c r="B6663" s="264" t="s">
        <v>10430</v>
      </c>
      <c r="C6663" s="264" t="s">
        <v>1054</v>
      </c>
      <c r="D6663" s="265">
        <v>473.21</v>
      </c>
    </row>
    <row r="6664" spans="1:4" x14ac:dyDescent="0.25">
      <c r="A6664" s="264">
        <v>100468</v>
      </c>
      <c r="B6664" s="264" t="s">
        <v>10431</v>
      </c>
      <c r="C6664" s="264" t="s">
        <v>1054</v>
      </c>
      <c r="D6664" s="265">
        <v>621.44000000000005</v>
      </c>
    </row>
    <row r="6665" spans="1:4" x14ac:dyDescent="0.25">
      <c r="A6665" s="264">
        <v>100469</v>
      </c>
      <c r="B6665" s="264" t="s">
        <v>10432</v>
      </c>
      <c r="C6665" s="264" t="s">
        <v>1054</v>
      </c>
      <c r="D6665" s="265">
        <v>503.4</v>
      </c>
    </row>
    <row r="6666" spans="1:4" x14ac:dyDescent="0.25">
      <c r="A6666" s="264">
        <v>100470</v>
      </c>
      <c r="B6666" s="264" t="s">
        <v>10433</v>
      </c>
      <c r="C6666" s="264" t="s">
        <v>1054</v>
      </c>
      <c r="D6666" s="265">
        <v>452.41</v>
      </c>
    </row>
    <row r="6667" spans="1:4" x14ac:dyDescent="0.25">
      <c r="A6667" s="264">
        <v>100472</v>
      </c>
      <c r="B6667" s="264" t="s">
        <v>10434</v>
      </c>
      <c r="C6667" s="264" t="s">
        <v>1054</v>
      </c>
      <c r="D6667" s="265">
        <v>498.68</v>
      </c>
    </row>
    <row r="6668" spans="1:4" x14ac:dyDescent="0.25">
      <c r="A6668" s="264">
        <v>100473</v>
      </c>
      <c r="B6668" s="264" t="s">
        <v>10435</v>
      </c>
      <c r="C6668" s="264" t="s">
        <v>1054</v>
      </c>
      <c r="D6668" s="265">
        <v>449.78</v>
      </c>
    </row>
    <row r="6669" spans="1:4" x14ac:dyDescent="0.25">
      <c r="A6669" s="264">
        <v>100474</v>
      </c>
      <c r="B6669" s="264" t="s">
        <v>10436</v>
      </c>
      <c r="C6669" s="264" t="s">
        <v>1054</v>
      </c>
      <c r="D6669" s="265">
        <v>426.59</v>
      </c>
    </row>
    <row r="6670" spans="1:4" x14ac:dyDescent="0.25">
      <c r="A6670" s="264">
        <v>100475</v>
      </c>
      <c r="B6670" s="264" t="s">
        <v>10437</v>
      </c>
      <c r="C6670" s="264" t="s">
        <v>1054</v>
      </c>
      <c r="D6670" s="265">
        <v>653.35</v>
      </c>
    </row>
    <row r="6671" spans="1:4" x14ac:dyDescent="0.25">
      <c r="A6671" s="264">
        <v>100477</v>
      </c>
      <c r="B6671" s="264" t="s">
        <v>10438</v>
      </c>
      <c r="C6671" s="264" t="s">
        <v>1054</v>
      </c>
      <c r="D6671" s="265">
        <v>716.42</v>
      </c>
    </row>
    <row r="6672" spans="1:4" x14ac:dyDescent="0.25">
      <c r="A6672" s="264">
        <v>100478</v>
      </c>
      <c r="B6672" s="264" t="s">
        <v>10439</v>
      </c>
      <c r="C6672" s="264" t="s">
        <v>1054</v>
      </c>
      <c r="D6672" s="265">
        <v>640.66</v>
      </c>
    </row>
    <row r="6673" spans="1:4" x14ac:dyDescent="0.25">
      <c r="A6673" s="264">
        <v>100479</v>
      </c>
      <c r="B6673" s="264" t="s">
        <v>10440</v>
      </c>
      <c r="C6673" s="264" t="s">
        <v>1054</v>
      </c>
      <c r="D6673" s="265">
        <v>622.59</v>
      </c>
    </row>
    <row r="6674" spans="1:4" x14ac:dyDescent="0.25">
      <c r="A6674" s="264">
        <v>100480</v>
      </c>
      <c r="B6674" s="264" t="s">
        <v>10441</v>
      </c>
      <c r="C6674" s="264" t="s">
        <v>1054</v>
      </c>
      <c r="D6674" s="265">
        <v>731.47</v>
      </c>
    </row>
    <row r="6675" spans="1:4" x14ac:dyDescent="0.25">
      <c r="A6675" s="264">
        <v>100481</v>
      </c>
      <c r="B6675" s="264" t="s">
        <v>10442</v>
      </c>
      <c r="C6675" s="264" t="s">
        <v>1054</v>
      </c>
      <c r="D6675" s="265">
        <v>559.91999999999996</v>
      </c>
    </row>
    <row r="6676" spans="1:4" x14ac:dyDescent="0.25">
      <c r="A6676" s="264">
        <v>100483</v>
      </c>
      <c r="B6676" s="264" t="s">
        <v>10443</v>
      </c>
      <c r="C6676" s="264" t="s">
        <v>1054</v>
      </c>
      <c r="D6676" s="265">
        <v>607.25</v>
      </c>
    </row>
    <row r="6677" spans="1:4" x14ac:dyDescent="0.25">
      <c r="A6677" s="264">
        <v>100484</v>
      </c>
      <c r="B6677" s="264" t="s">
        <v>10444</v>
      </c>
      <c r="C6677" s="264" t="s">
        <v>1054</v>
      </c>
      <c r="D6677" s="265">
        <v>559.34</v>
      </c>
    </row>
    <row r="6678" spans="1:4" x14ac:dyDescent="0.25">
      <c r="A6678" s="264">
        <v>100485</v>
      </c>
      <c r="B6678" s="264" t="s">
        <v>10445</v>
      </c>
      <c r="C6678" s="264" t="s">
        <v>1054</v>
      </c>
      <c r="D6678" s="265">
        <v>537.75</v>
      </c>
    </row>
    <row r="6679" spans="1:4" x14ac:dyDescent="0.25">
      <c r="A6679" s="264">
        <v>100486</v>
      </c>
      <c r="B6679" s="264" t="s">
        <v>10446</v>
      </c>
      <c r="C6679" s="264" t="s">
        <v>1054</v>
      </c>
      <c r="D6679" s="265">
        <v>643.33000000000004</v>
      </c>
    </row>
    <row r="6680" spans="1:4" x14ac:dyDescent="0.25">
      <c r="A6680" s="264">
        <v>100487</v>
      </c>
      <c r="B6680" s="264" t="s">
        <v>10447</v>
      </c>
      <c r="C6680" s="264" t="s">
        <v>1054</v>
      </c>
      <c r="D6680" s="265">
        <v>468.44</v>
      </c>
    </row>
    <row r="6681" spans="1:4" x14ac:dyDescent="0.25">
      <c r="A6681" s="264">
        <v>100488</v>
      </c>
      <c r="B6681" s="264" t="s">
        <v>10448</v>
      </c>
      <c r="C6681" s="264" t="s">
        <v>1054</v>
      </c>
      <c r="D6681" s="265">
        <v>494.77</v>
      </c>
    </row>
    <row r="6682" spans="1:4" x14ac:dyDescent="0.25">
      <c r="A6682" s="264">
        <v>100489</v>
      </c>
      <c r="B6682" s="264" t="s">
        <v>10449</v>
      </c>
      <c r="C6682" s="264" t="s">
        <v>1054</v>
      </c>
      <c r="D6682" s="265">
        <v>508.04</v>
      </c>
    </row>
    <row r="6683" spans="1:4" x14ac:dyDescent="0.25">
      <c r="A6683" s="264">
        <v>100490</v>
      </c>
      <c r="B6683" s="264" t="s">
        <v>10450</v>
      </c>
      <c r="C6683" s="264" t="s">
        <v>1054</v>
      </c>
      <c r="D6683" s="265">
        <v>443.82</v>
      </c>
    </row>
    <row r="6684" spans="1:4" x14ac:dyDescent="0.25">
      <c r="A6684" s="264">
        <v>100491</v>
      </c>
      <c r="B6684" s="264" t="s">
        <v>10451</v>
      </c>
      <c r="C6684" s="264" t="s">
        <v>1054</v>
      </c>
      <c r="D6684" s="265">
        <v>649.36</v>
      </c>
    </row>
    <row r="6685" spans="1:4" x14ac:dyDescent="0.25">
      <c r="A6685" s="264">
        <v>100492</v>
      </c>
      <c r="B6685" s="264" t="s">
        <v>10452</v>
      </c>
      <c r="C6685" s="264" t="s">
        <v>1054</v>
      </c>
      <c r="D6685" s="265">
        <v>556.63</v>
      </c>
    </row>
    <row r="6686" spans="1:4" x14ac:dyDescent="0.25">
      <c r="A6686" s="264">
        <v>92121</v>
      </c>
      <c r="B6686" s="264" t="s">
        <v>10453</v>
      </c>
      <c r="C6686" s="264" t="s">
        <v>1054</v>
      </c>
      <c r="D6686" s="265">
        <v>26.69</v>
      </c>
    </row>
    <row r="6687" spans="1:4" x14ac:dyDescent="0.25">
      <c r="A6687" s="264">
        <v>92122</v>
      </c>
      <c r="B6687" s="264" t="s">
        <v>10454</v>
      </c>
      <c r="C6687" s="264" t="s">
        <v>1054</v>
      </c>
      <c r="D6687" s="265">
        <v>44.43</v>
      </c>
    </row>
    <row r="6688" spans="1:4" x14ac:dyDescent="0.25">
      <c r="A6688" s="264">
        <v>92123</v>
      </c>
      <c r="B6688" s="264" t="s">
        <v>10455</v>
      </c>
      <c r="C6688" s="264" t="s">
        <v>1054</v>
      </c>
      <c r="D6688" s="265">
        <v>57.55</v>
      </c>
    </row>
    <row r="6689" spans="1:4" x14ac:dyDescent="0.25">
      <c r="A6689" s="264">
        <v>100195</v>
      </c>
      <c r="B6689" s="264" t="s">
        <v>10456</v>
      </c>
      <c r="C6689" s="264" t="s">
        <v>10457</v>
      </c>
      <c r="D6689" s="265">
        <v>0.68</v>
      </c>
    </row>
    <row r="6690" spans="1:4" x14ac:dyDescent="0.25">
      <c r="A6690" s="264">
        <v>100196</v>
      </c>
      <c r="B6690" s="264" t="s">
        <v>10458</v>
      </c>
      <c r="C6690" s="264" t="s">
        <v>10457</v>
      </c>
      <c r="D6690" s="265">
        <v>1.1299999999999999</v>
      </c>
    </row>
    <row r="6691" spans="1:4" x14ac:dyDescent="0.25">
      <c r="A6691" s="264">
        <v>100197</v>
      </c>
      <c r="B6691" s="264" t="s">
        <v>10459</v>
      </c>
      <c r="C6691" s="264" t="s">
        <v>10457</v>
      </c>
      <c r="D6691" s="265">
        <v>1.7</v>
      </c>
    </row>
    <row r="6692" spans="1:4" x14ac:dyDescent="0.25">
      <c r="A6692" s="264">
        <v>100198</v>
      </c>
      <c r="B6692" s="264" t="s">
        <v>10460</v>
      </c>
      <c r="C6692" s="264" t="s">
        <v>10457</v>
      </c>
      <c r="D6692" s="265">
        <v>0.23</v>
      </c>
    </row>
    <row r="6693" spans="1:4" x14ac:dyDescent="0.25">
      <c r="A6693" s="264">
        <v>100199</v>
      </c>
      <c r="B6693" s="264" t="s">
        <v>10461</v>
      </c>
      <c r="C6693" s="264" t="s">
        <v>10457</v>
      </c>
      <c r="D6693" s="265">
        <v>0.28000000000000003</v>
      </c>
    </row>
    <row r="6694" spans="1:4" x14ac:dyDescent="0.25">
      <c r="A6694" s="264">
        <v>100200</v>
      </c>
      <c r="B6694" s="264" t="s">
        <v>10462</v>
      </c>
      <c r="C6694" s="264" t="s">
        <v>10457</v>
      </c>
      <c r="D6694" s="265">
        <v>0.34</v>
      </c>
    </row>
    <row r="6695" spans="1:4" x14ac:dyDescent="0.25">
      <c r="A6695" s="264">
        <v>100201</v>
      </c>
      <c r="B6695" s="264" t="s">
        <v>10463</v>
      </c>
      <c r="C6695" s="264" t="s">
        <v>10457</v>
      </c>
      <c r="D6695" s="265">
        <v>0.69</v>
      </c>
    </row>
    <row r="6696" spans="1:4" x14ac:dyDescent="0.25">
      <c r="A6696" s="264">
        <v>100202</v>
      </c>
      <c r="B6696" s="264" t="s">
        <v>10464</v>
      </c>
      <c r="C6696" s="264" t="s">
        <v>10457</v>
      </c>
      <c r="D6696" s="265">
        <v>0.8</v>
      </c>
    </row>
    <row r="6697" spans="1:4" x14ac:dyDescent="0.25">
      <c r="A6697" s="264">
        <v>100203</v>
      </c>
      <c r="B6697" s="264" t="s">
        <v>10465</v>
      </c>
      <c r="C6697" s="264" t="s">
        <v>10457</v>
      </c>
      <c r="D6697" s="265">
        <v>0.95</v>
      </c>
    </row>
    <row r="6698" spans="1:4" x14ac:dyDescent="0.25">
      <c r="A6698" s="264">
        <v>100204</v>
      </c>
      <c r="B6698" s="264" t="s">
        <v>10466</v>
      </c>
      <c r="C6698" s="264" t="s">
        <v>10457</v>
      </c>
      <c r="D6698" s="265">
        <v>0.11</v>
      </c>
    </row>
    <row r="6699" spans="1:4" x14ac:dyDescent="0.25">
      <c r="A6699" s="264">
        <v>100205</v>
      </c>
      <c r="B6699" s="264" t="s">
        <v>10467</v>
      </c>
      <c r="C6699" s="264" t="s">
        <v>10468</v>
      </c>
      <c r="D6699" s="266">
        <v>1265.71</v>
      </c>
    </row>
    <row r="6700" spans="1:4" x14ac:dyDescent="0.25">
      <c r="A6700" s="264">
        <v>100206</v>
      </c>
      <c r="B6700" s="264" t="s">
        <v>10469</v>
      </c>
      <c r="C6700" s="264" t="s">
        <v>10468</v>
      </c>
      <c r="D6700" s="265">
        <v>914.9</v>
      </c>
    </row>
    <row r="6701" spans="1:4" x14ac:dyDescent="0.25">
      <c r="A6701" s="264">
        <v>100207</v>
      </c>
      <c r="B6701" s="264" t="s">
        <v>10470</v>
      </c>
      <c r="C6701" s="264" t="s">
        <v>10468</v>
      </c>
      <c r="D6701" s="265">
        <v>431.07</v>
      </c>
    </row>
    <row r="6702" spans="1:4" x14ac:dyDescent="0.25">
      <c r="A6702" s="264">
        <v>100208</v>
      </c>
      <c r="B6702" s="264" t="s">
        <v>10471</v>
      </c>
      <c r="C6702" s="264" t="s">
        <v>10472</v>
      </c>
      <c r="D6702" s="265">
        <v>16.739999999999998</v>
      </c>
    </row>
    <row r="6703" spans="1:4" x14ac:dyDescent="0.25">
      <c r="A6703" s="264">
        <v>100209</v>
      </c>
      <c r="B6703" s="264" t="s">
        <v>10473</v>
      </c>
      <c r="C6703" s="264" t="s">
        <v>10472</v>
      </c>
      <c r="D6703" s="265">
        <v>8.3699999999999992</v>
      </c>
    </row>
    <row r="6704" spans="1:4" x14ac:dyDescent="0.25">
      <c r="A6704" s="264">
        <v>100210</v>
      </c>
      <c r="B6704" s="264" t="s">
        <v>10474</v>
      </c>
      <c r="C6704" s="264" t="s">
        <v>10472</v>
      </c>
      <c r="D6704" s="265">
        <v>15.42</v>
      </c>
    </row>
    <row r="6705" spans="1:4" x14ac:dyDescent="0.25">
      <c r="A6705" s="264">
        <v>100211</v>
      </c>
      <c r="B6705" s="264" t="s">
        <v>10475</v>
      </c>
      <c r="C6705" s="264" t="s">
        <v>10472</v>
      </c>
      <c r="D6705" s="265">
        <v>5.95</v>
      </c>
    </row>
    <row r="6706" spans="1:4" x14ac:dyDescent="0.25">
      <c r="A6706" s="264">
        <v>100212</v>
      </c>
      <c r="B6706" s="264" t="s">
        <v>10476</v>
      </c>
      <c r="C6706" s="264" t="s">
        <v>10472</v>
      </c>
      <c r="D6706" s="265">
        <v>6.57</v>
      </c>
    </row>
    <row r="6707" spans="1:4" x14ac:dyDescent="0.25">
      <c r="A6707" s="264">
        <v>100213</v>
      </c>
      <c r="B6707" s="264" t="s">
        <v>10477</v>
      </c>
      <c r="C6707" s="264" t="s">
        <v>10472</v>
      </c>
      <c r="D6707" s="265">
        <v>2.36</v>
      </c>
    </row>
    <row r="6708" spans="1:4" x14ac:dyDescent="0.25">
      <c r="A6708" s="264">
        <v>100214</v>
      </c>
      <c r="B6708" s="264" t="s">
        <v>10478</v>
      </c>
      <c r="C6708" s="264" t="s">
        <v>10472</v>
      </c>
      <c r="D6708" s="265">
        <v>3.62</v>
      </c>
    </row>
    <row r="6709" spans="1:4" x14ac:dyDescent="0.25">
      <c r="A6709" s="264">
        <v>100215</v>
      </c>
      <c r="B6709" s="264" t="s">
        <v>10479</v>
      </c>
      <c r="C6709" s="264" t="s">
        <v>10472</v>
      </c>
      <c r="D6709" s="265">
        <v>3.1</v>
      </c>
    </row>
    <row r="6710" spans="1:4" x14ac:dyDescent="0.25">
      <c r="A6710" s="264">
        <v>100216</v>
      </c>
      <c r="B6710" s="264" t="s">
        <v>10480</v>
      </c>
      <c r="C6710" s="264" t="s">
        <v>10472</v>
      </c>
      <c r="D6710" s="265">
        <v>0.83</v>
      </c>
    </row>
    <row r="6711" spans="1:4" x14ac:dyDescent="0.25">
      <c r="A6711" s="264">
        <v>100217</v>
      </c>
      <c r="B6711" s="264" t="s">
        <v>10481</v>
      </c>
      <c r="C6711" s="264" t="s">
        <v>10472</v>
      </c>
      <c r="D6711" s="265">
        <v>2.93</v>
      </c>
    </row>
    <row r="6712" spans="1:4" x14ac:dyDescent="0.25">
      <c r="A6712" s="264">
        <v>100218</v>
      </c>
      <c r="B6712" s="264" t="s">
        <v>10482</v>
      </c>
      <c r="C6712" s="264" t="s">
        <v>10472</v>
      </c>
      <c r="D6712" s="265">
        <v>2</v>
      </c>
    </row>
    <row r="6713" spans="1:4" x14ac:dyDescent="0.25">
      <c r="A6713" s="264">
        <v>100219</v>
      </c>
      <c r="B6713" s="264" t="s">
        <v>10483</v>
      </c>
      <c r="C6713" s="264" t="s">
        <v>10472</v>
      </c>
      <c r="D6713" s="265">
        <v>0.44</v>
      </c>
    </row>
    <row r="6714" spans="1:4" x14ac:dyDescent="0.25">
      <c r="A6714" s="264">
        <v>100220</v>
      </c>
      <c r="B6714" s="264" t="s">
        <v>10484</v>
      </c>
      <c r="C6714" s="264" t="s">
        <v>10485</v>
      </c>
      <c r="D6714" s="265">
        <v>24.05</v>
      </c>
    </row>
    <row r="6715" spans="1:4" x14ac:dyDescent="0.25">
      <c r="A6715" s="264">
        <v>100221</v>
      </c>
      <c r="B6715" s="264" t="s">
        <v>10486</v>
      </c>
      <c r="C6715" s="264" t="s">
        <v>10485</v>
      </c>
      <c r="D6715" s="265">
        <v>27.26</v>
      </c>
    </row>
    <row r="6716" spans="1:4" x14ac:dyDescent="0.25">
      <c r="A6716" s="264">
        <v>100222</v>
      </c>
      <c r="B6716" s="264" t="s">
        <v>10487</v>
      </c>
      <c r="C6716" s="264" t="s">
        <v>10485</v>
      </c>
      <c r="D6716" s="265">
        <v>10.33</v>
      </c>
    </row>
    <row r="6717" spans="1:4" x14ac:dyDescent="0.25">
      <c r="A6717" s="264">
        <v>100223</v>
      </c>
      <c r="B6717" s="264" t="s">
        <v>10488</v>
      </c>
      <c r="C6717" s="264" t="s">
        <v>10485</v>
      </c>
      <c r="D6717" s="265">
        <v>4.83</v>
      </c>
    </row>
    <row r="6718" spans="1:4" x14ac:dyDescent="0.25">
      <c r="A6718" s="264">
        <v>100224</v>
      </c>
      <c r="B6718" s="264" t="s">
        <v>10489</v>
      </c>
      <c r="C6718" s="264" t="s">
        <v>10485</v>
      </c>
      <c r="D6718" s="265">
        <v>2.93</v>
      </c>
    </row>
    <row r="6719" spans="1:4" x14ac:dyDescent="0.25">
      <c r="A6719" s="264">
        <v>100225</v>
      </c>
      <c r="B6719" s="264" t="s">
        <v>10490</v>
      </c>
      <c r="C6719" s="264" t="s">
        <v>10491</v>
      </c>
      <c r="D6719" s="265">
        <v>1.89</v>
      </c>
    </row>
    <row r="6720" spans="1:4" x14ac:dyDescent="0.25">
      <c r="A6720" s="264">
        <v>100226</v>
      </c>
      <c r="B6720" s="264" t="s">
        <v>10492</v>
      </c>
      <c r="C6720" s="264" t="s">
        <v>10491</v>
      </c>
      <c r="D6720" s="265">
        <v>0.59</v>
      </c>
    </row>
    <row r="6721" spans="1:4" x14ac:dyDescent="0.25">
      <c r="A6721" s="264">
        <v>100227</v>
      </c>
      <c r="B6721" s="264" t="s">
        <v>10493</v>
      </c>
      <c r="C6721" s="264" t="s">
        <v>10491</v>
      </c>
      <c r="D6721" s="265">
        <v>0.87</v>
      </c>
    </row>
    <row r="6722" spans="1:4" x14ac:dyDescent="0.25">
      <c r="A6722" s="264">
        <v>100228</v>
      </c>
      <c r="B6722" s="264" t="s">
        <v>10494</v>
      </c>
      <c r="C6722" s="264" t="s">
        <v>10491</v>
      </c>
      <c r="D6722" s="265">
        <v>0.28000000000000003</v>
      </c>
    </row>
    <row r="6723" spans="1:4" x14ac:dyDescent="0.25">
      <c r="A6723" s="264">
        <v>100229</v>
      </c>
      <c r="B6723" s="264" t="s">
        <v>10495</v>
      </c>
      <c r="C6723" s="264" t="s">
        <v>1056</v>
      </c>
      <c r="D6723" s="265">
        <v>0.01</v>
      </c>
    </row>
    <row r="6724" spans="1:4" x14ac:dyDescent="0.25">
      <c r="A6724" s="264">
        <v>100230</v>
      </c>
      <c r="B6724" s="264" t="s">
        <v>10496</v>
      </c>
      <c r="C6724" s="264" t="s">
        <v>1056</v>
      </c>
      <c r="D6724" s="265">
        <v>0.02</v>
      </c>
    </row>
    <row r="6725" spans="1:4" x14ac:dyDescent="0.25">
      <c r="A6725" s="264">
        <v>100231</v>
      </c>
      <c r="B6725" s="264" t="s">
        <v>10497</v>
      </c>
      <c r="C6725" s="264" t="s">
        <v>1056</v>
      </c>
      <c r="D6725" s="265">
        <v>0.03</v>
      </c>
    </row>
    <row r="6726" spans="1:4" x14ac:dyDescent="0.25">
      <c r="A6726" s="264">
        <v>100232</v>
      </c>
      <c r="B6726" s="264" t="s">
        <v>10498</v>
      </c>
      <c r="C6726" s="264" t="s">
        <v>3844</v>
      </c>
      <c r="D6726" s="265">
        <v>0.31</v>
      </c>
    </row>
    <row r="6727" spans="1:4" x14ac:dyDescent="0.25">
      <c r="A6727" s="264">
        <v>100233</v>
      </c>
      <c r="B6727" s="264" t="s">
        <v>10499</v>
      </c>
      <c r="C6727" s="264" t="s">
        <v>3844</v>
      </c>
      <c r="D6727" s="265">
        <v>0.15</v>
      </c>
    </row>
    <row r="6728" spans="1:4" x14ac:dyDescent="0.25">
      <c r="A6728" s="264">
        <v>100234</v>
      </c>
      <c r="B6728" s="264" t="s">
        <v>10500</v>
      </c>
      <c r="C6728" s="264" t="s">
        <v>716</v>
      </c>
      <c r="D6728" s="265">
        <v>0.47</v>
      </c>
    </row>
    <row r="6729" spans="1:4" x14ac:dyDescent="0.25">
      <c r="A6729" s="264">
        <v>100235</v>
      </c>
      <c r="B6729" s="264" t="s">
        <v>10501</v>
      </c>
      <c r="C6729" s="264" t="s">
        <v>10502</v>
      </c>
      <c r="D6729" s="265">
        <v>0.03</v>
      </c>
    </row>
    <row r="6730" spans="1:4" x14ac:dyDescent="0.25">
      <c r="A6730" s="264">
        <v>100236</v>
      </c>
      <c r="B6730" s="264" t="s">
        <v>10503</v>
      </c>
      <c r="C6730" s="264" t="s">
        <v>10504</v>
      </c>
      <c r="D6730" s="265">
        <v>2.39</v>
      </c>
    </row>
    <row r="6731" spans="1:4" x14ac:dyDescent="0.25">
      <c r="A6731" s="264">
        <v>100237</v>
      </c>
      <c r="B6731" s="264" t="s">
        <v>10505</v>
      </c>
      <c r="C6731" s="264" t="s">
        <v>10504</v>
      </c>
      <c r="D6731" s="265">
        <v>2.87</v>
      </c>
    </row>
    <row r="6732" spans="1:4" x14ac:dyDescent="0.25">
      <c r="A6732" s="264">
        <v>100238</v>
      </c>
      <c r="B6732" s="264" t="s">
        <v>10506</v>
      </c>
      <c r="C6732" s="264" t="s">
        <v>10504</v>
      </c>
      <c r="D6732" s="265">
        <v>4.5999999999999996</v>
      </c>
    </row>
    <row r="6733" spans="1:4" x14ac:dyDescent="0.25">
      <c r="A6733" s="264">
        <v>100239</v>
      </c>
      <c r="B6733" s="264" t="s">
        <v>10507</v>
      </c>
      <c r="C6733" s="264" t="s">
        <v>10504</v>
      </c>
      <c r="D6733" s="265">
        <v>5.75</v>
      </c>
    </row>
    <row r="6734" spans="1:4" x14ac:dyDescent="0.25">
      <c r="A6734" s="264">
        <v>100240</v>
      </c>
      <c r="B6734" s="264" t="s">
        <v>10508</v>
      </c>
      <c r="C6734" s="264" t="s">
        <v>10504</v>
      </c>
      <c r="D6734" s="265">
        <v>3.45</v>
      </c>
    </row>
    <row r="6735" spans="1:4" x14ac:dyDescent="0.25">
      <c r="A6735" s="264">
        <v>100241</v>
      </c>
      <c r="B6735" s="264" t="s">
        <v>10509</v>
      </c>
      <c r="C6735" s="264" t="s">
        <v>10504</v>
      </c>
      <c r="D6735" s="265">
        <v>5.75</v>
      </c>
    </row>
    <row r="6736" spans="1:4" x14ac:dyDescent="0.25">
      <c r="A6736" s="264">
        <v>100242</v>
      </c>
      <c r="B6736" s="264" t="s">
        <v>10510</v>
      </c>
      <c r="C6736" s="264" t="s">
        <v>10504</v>
      </c>
      <c r="D6736" s="265">
        <v>17</v>
      </c>
    </row>
    <row r="6737" spans="1:4" x14ac:dyDescent="0.25">
      <c r="A6737" s="264">
        <v>100243</v>
      </c>
      <c r="B6737" s="264" t="s">
        <v>10511</v>
      </c>
      <c r="C6737" s="264" t="s">
        <v>10504</v>
      </c>
      <c r="D6737" s="265">
        <v>2.76</v>
      </c>
    </row>
    <row r="6738" spans="1:4" x14ac:dyDescent="0.25">
      <c r="A6738" s="264">
        <v>100244</v>
      </c>
      <c r="B6738" s="264" t="s">
        <v>10512</v>
      </c>
      <c r="C6738" s="264" t="s">
        <v>10504</v>
      </c>
      <c r="D6738" s="265">
        <v>3.45</v>
      </c>
    </row>
    <row r="6739" spans="1:4" x14ac:dyDescent="0.25">
      <c r="A6739" s="264">
        <v>100245</v>
      </c>
      <c r="B6739" s="264" t="s">
        <v>10513</v>
      </c>
      <c r="C6739" s="264" t="s">
        <v>10504</v>
      </c>
      <c r="D6739" s="265">
        <v>6.9</v>
      </c>
    </row>
    <row r="6740" spans="1:4" x14ac:dyDescent="0.25">
      <c r="A6740" s="264">
        <v>100246</v>
      </c>
      <c r="B6740" s="264" t="s">
        <v>10514</v>
      </c>
      <c r="C6740" s="264" t="s">
        <v>10504</v>
      </c>
      <c r="D6740" s="265">
        <v>2.2999999999999998</v>
      </c>
    </row>
    <row r="6741" spans="1:4" x14ac:dyDescent="0.25">
      <c r="A6741" s="264">
        <v>100247</v>
      </c>
      <c r="B6741" s="264" t="s">
        <v>10515</v>
      </c>
      <c r="C6741" s="264" t="s">
        <v>10504</v>
      </c>
      <c r="D6741" s="265">
        <v>2.87</v>
      </c>
    </row>
    <row r="6742" spans="1:4" x14ac:dyDescent="0.25">
      <c r="A6742" s="264">
        <v>100248</v>
      </c>
      <c r="B6742" s="264" t="s">
        <v>10516</v>
      </c>
      <c r="C6742" s="264" t="s">
        <v>10504</v>
      </c>
      <c r="D6742" s="265">
        <v>11.33</v>
      </c>
    </row>
    <row r="6743" spans="1:4" x14ac:dyDescent="0.25">
      <c r="A6743" s="264">
        <v>100249</v>
      </c>
      <c r="B6743" s="264" t="s">
        <v>10517</v>
      </c>
      <c r="C6743" s="264" t="s">
        <v>10504</v>
      </c>
      <c r="D6743" s="265">
        <v>2.2999999999999998</v>
      </c>
    </row>
    <row r="6744" spans="1:4" x14ac:dyDescent="0.25">
      <c r="A6744" s="264">
        <v>100250</v>
      </c>
      <c r="B6744" s="264" t="s">
        <v>10518</v>
      </c>
      <c r="C6744" s="264" t="s">
        <v>10504</v>
      </c>
      <c r="D6744" s="265">
        <v>3.83</v>
      </c>
    </row>
    <row r="6745" spans="1:4" x14ac:dyDescent="0.25">
      <c r="A6745" s="264">
        <v>100251</v>
      </c>
      <c r="B6745" s="264" t="s">
        <v>10519</v>
      </c>
      <c r="C6745" s="264" t="s">
        <v>10504</v>
      </c>
      <c r="D6745" s="265">
        <v>11.33</v>
      </c>
    </row>
    <row r="6746" spans="1:4" x14ac:dyDescent="0.25">
      <c r="A6746" s="264">
        <v>100252</v>
      </c>
      <c r="B6746" s="264" t="s">
        <v>10520</v>
      </c>
      <c r="C6746" s="264" t="s">
        <v>10504</v>
      </c>
      <c r="D6746" s="265">
        <v>17</v>
      </c>
    </row>
    <row r="6747" spans="1:4" x14ac:dyDescent="0.25">
      <c r="A6747" s="264">
        <v>100253</v>
      </c>
      <c r="B6747" s="264" t="s">
        <v>10521</v>
      </c>
      <c r="C6747" s="264" t="s">
        <v>10504</v>
      </c>
      <c r="D6747" s="265">
        <v>22.67</v>
      </c>
    </row>
    <row r="6748" spans="1:4" x14ac:dyDescent="0.25">
      <c r="A6748" s="264">
        <v>100254</v>
      </c>
      <c r="B6748" s="264" t="s">
        <v>10522</v>
      </c>
      <c r="C6748" s="264" t="s">
        <v>10504</v>
      </c>
      <c r="D6748" s="265">
        <v>34</v>
      </c>
    </row>
    <row r="6749" spans="1:4" x14ac:dyDescent="0.25">
      <c r="A6749" s="264">
        <v>100255</v>
      </c>
      <c r="B6749" s="264" t="s">
        <v>10523</v>
      </c>
      <c r="C6749" s="264" t="s">
        <v>10504</v>
      </c>
      <c r="D6749" s="265">
        <v>11.5</v>
      </c>
    </row>
    <row r="6750" spans="1:4" x14ac:dyDescent="0.25">
      <c r="A6750" s="264">
        <v>100256</v>
      </c>
      <c r="B6750" s="264" t="s">
        <v>10524</v>
      </c>
      <c r="C6750" s="264" t="s">
        <v>10504</v>
      </c>
      <c r="D6750" s="265">
        <v>7.67</v>
      </c>
    </row>
    <row r="6751" spans="1:4" x14ac:dyDescent="0.25">
      <c r="A6751" s="264">
        <v>100257</v>
      </c>
      <c r="B6751" s="264" t="s">
        <v>10525</v>
      </c>
      <c r="C6751" s="264" t="s">
        <v>10504</v>
      </c>
      <c r="D6751" s="265">
        <v>4.5999999999999996</v>
      </c>
    </row>
    <row r="6752" spans="1:4" x14ac:dyDescent="0.25">
      <c r="A6752" s="264">
        <v>100258</v>
      </c>
      <c r="B6752" s="264" t="s">
        <v>10526</v>
      </c>
      <c r="C6752" s="264" t="s">
        <v>10504</v>
      </c>
      <c r="D6752" s="265">
        <v>11.5</v>
      </c>
    </row>
    <row r="6753" spans="1:4" x14ac:dyDescent="0.25">
      <c r="A6753" s="264">
        <v>100259</v>
      </c>
      <c r="B6753" s="264" t="s">
        <v>10527</v>
      </c>
      <c r="C6753" s="264" t="s">
        <v>10504</v>
      </c>
      <c r="D6753" s="265">
        <v>22.67</v>
      </c>
    </row>
    <row r="6754" spans="1:4" x14ac:dyDescent="0.25">
      <c r="A6754" s="264">
        <v>100260</v>
      </c>
      <c r="B6754" s="264" t="s">
        <v>10528</v>
      </c>
      <c r="C6754" s="264" t="s">
        <v>10457</v>
      </c>
      <c r="D6754" s="265">
        <v>7.47</v>
      </c>
    </row>
    <row r="6755" spans="1:4" x14ac:dyDescent="0.25">
      <c r="A6755" s="264">
        <v>100261</v>
      </c>
      <c r="B6755" s="264" t="s">
        <v>10529</v>
      </c>
      <c r="C6755" s="264" t="s">
        <v>10457</v>
      </c>
      <c r="D6755" s="265">
        <v>4.6900000000000004</v>
      </c>
    </row>
    <row r="6756" spans="1:4" x14ac:dyDescent="0.25">
      <c r="A6756" s="264">
        <v>100262</v>
      </c>
      <c r="B6756" s="264" t="s">
        <v>10530</v>
      </c>
      <c r="C6756" s="264" t="s">
        <v>10457</v>
      </c>
      <c r="D6756" s="265">
        <v>2.91</v>
      </c>
    </row>
    <row r="6757" spans="1:4" x14ac:dyDescent="0.25">
      <c r="A6757" s="264">
        <v>100263</v>
      </c>
      <c r="B6757" s="264" t="s">
        <v>10531</v>
      </c>
      <c r="C6757" s="264" t="s">
        <v>10457</v>
      </c>
      <c r="D6757" s="265">
        <v>1.86</v>
      </c>
    </row>
    <row r="6758" spans="1:4" x14ac:dyDescent="0.25">
      <c r="A6758" s="264">
        <v>100264</v>
      </c>
      <c r="B6758" s="264" t="s">
        <v>10532</v>
      </c>
      <c r="C6758" s="264" t="s">
        <v>10485</v>
      </c>
      <c r="D6758" s="265">
        <v>33.950000000000003</v>
      </c>
    </row>
    <row r="6759" spans="1:4" x14ac:dyDescent="0.25">
      <c r="A6759" s="264">
        <v>100265</v>
      </c>
      <c r="B6759" s="264" t="s">
        <v>10533</v>
      </c>
      <c r="C6759" s="264" t="s">
        <v>716</v>
      </c>
      <c r="D6759" s="265">
        <v>0.71</v>
      </c>
    </row>
    <row r="6760" spans="1:4" x14ac:dyDescent="0.25">
      <c r="A6760" s="264">
        <v>100266</v>
      </c>
      <c r="B6760" s="264" t="s">
        <v>10534</v>
      </c>
      <c r="C6760" s="264" t="s">
        <v>10472</v>
      </c>
      <c r="D6760" s="265">
        <v>72.16</v>
      </c>
    </row>
    <row r="6761" spans="1:4" x14ac:dyDescent="0.25">
      <c r="A6761" s="264">
        <v>100267</v>
      </c>
      <c r="B6761" s="264" t="s">
        <v>10535</v>
      </c>
      <c r="C6761" s="264" t="s">
        <v>3844</v>
      </c>
      <c r="D6761" s="265">
        <v>1.43</v>
      </c>
    </row>
    <row r="6762" spans="1:4" x14ac:dyDescent="0.25">
      <c r="A6762" s="264">
        <v>100268</v>
      </c>
      <c r="B6762" s="264" t="s">
        <v>10536</v>
      </c>
      <c r="C6762" s="264" t="s">
        <v>10472</v>
      </c>
      <c r="D6762" s="265">
        <v>72.16</v>
      </c>
    </row>
    <row r="6763" spans="1:4" x14ac:dyDescent="0.25">
      <c r="A6763" s="264">
        <v>100269</v>
      </c>
      <c r="B6763" s="264" t="s">
        <v>10537</v>
      </c>
      <c r="C6763" s="264" t="s">
        <v>3844</v>
      </c>
      <c r="D6763" s="265">
        <v>1.43</v>
      </c>
    </row>
    <row r="6764" spans="1:4" x14ac:dyDescent="0.25">
      <c r="A6764" s="264">
        <v>100270</v>
      </c>
      <c r="B6764" s="264" t="s">
        <v>10538</v>
      </c>
      <c r="C6764" s="264" t="s">
        <v>10472</v>
      </c>
      <c r="D6764" s="265">
        <v>54.09</v>
      </c>
    </row>
    <row r="6765" spans="1:4" x14ac:dyDescent="0.25">
      <c r="A6765" s="264">
        <v>100271</v>
      </c>
      <c r="B6765" s="264" t="s">
        <v>10539</v>
      </c>
      <c r="C6765" s="264" t="s">
        <v>10485</v>
      </c>
      <c r="D6765" s="265">
        <v>54.12</v>
      </c>
    </row>
    <row r="6766" spans="1:4" x14ac:dyDescent="0.25">
      <c r="A6766" s="264">
        <v>100272</v>
      </c>
      <c r="B6766" s="264" t="s">
        <v>10540</v>
      </c>
      <c r="C6766" s="264" t="s">
        <v>716</v>
      </c>
      <c r="D6766" s="265">
        <v>1.07</v>
      </c>
    </row>
    <row r="6767" spans="1:4" x14ac:dyDescent="0.25">
      <c r="A6767" s="264">
        <v>100273</v>
      </c>
      <c r="B6767" s="264" t="s">
        <v>10541</v>
      </c>
      <c r="C6767" s="264" t="s">
        <v>10457</v>
      </c>
      <c r="D6767" s="265">
        <v>2.82</v>
      </c>
    </row>
    <row r="6768" spans="1:4" x14ac:dyDescent="0.25">
      <c r="A6768" s="264">
        <v>100274</v>
      </c>
      <c r="B6768" s="264" t="s">
        <v>10542</v>
      </c>
      <c r="C6768" s="264" t="s">
        <v>10485</v>
      </c>
      <c r="D6768" s="265">
        <v>24.06</v>
      </c>
    </row>
    <row r="6769" spans="1:4" x14ac:dyDescent="0.25">
      <c r="A6769" s="264">
        <v>100275</v>
      </c>
      <c r="B6769" s="264" t="s">
        <v>10543</v>
      </c>
      <c r="C6769" s="264" t="s">
        <v>10485</v>
      </c>
      <c r="D6769" s="265">
        <v>15.56</v>
      </c>
    </row>
    <row r="6770" spans="1:4" x14ac:dyDescent="0.25">
      <c r="A6770" s="264">
        <v>100276</v>
      </c>
      <c r="B6770" s="264" t="s">
        <v>10544</v>
      </c>
      <c r="C6770" s="264" t="s">
        <v>10485</v>
      </c>
      <c r="D6770" s="265">
        <v>28.39</v>
      </c>
    </row>
    <row r="6771" spans="1:4" x14ac:dyDescent="0.25">
      <c r="A6771" s="264">
        <v>100277</v>
      </c>
      <c r="B6771" s="264" t="s">
        <v>10545</v>
      </c>
      <c r="C6771" s="264" t="s">
        <v>10485</v>
      </c>
      <c r="D6771" s="265">
        <v>1.86</v>
      </c>
    </row>
    <row r="6772" spans="1:4" x14ac:dyDescent="0.25">
      <c r="A6772" s="264">
        <v>100278</v>
      </c>
      <c r="B6772" s="264" t="s">
        <v>10546</v>
      </c>
      <c r="C6772" s="264" t="s">
        <v>10472</v>
      </c>
      <c r="D6772" s="265">
        <v>34.520000000000003</v>
      </c>
    </row>
    <row r="6773" spans="1:4" x14ac:dyDescent="0.25">
      <c r="A6773" s="264">
        <v>100279</v>
      </c>
      <c r="B6773" s="264" t="s">
        <v>10547</v>
      </c>
      <c r="C6773" s="264" t="s">
        <v>3844</v>
      </c>
      <c r="D6773" s="265">
        <v>0.66</v>
      </c>
    </row>
    <row r="6774" spans="1:4" x14ac:dyDescent="0.25">
      <c r="A6774" s="264">
        <v>100280</v>
      </c>
      <c r="B6774" s="264" t="s">
        <v>10548</v>
      </c>
      <c r="C6774" s="264" t="s">
        <v>10472</v>
      </c>
      <c r="D6774" s="265">
        <v>15.85</v>
      </c>
    </row>
    <row r="6775" spans="1:4" x14ac:dyDescent="0.25">
      <c r="A6775" s="264">
        <v>100281</v>
      </c>
      <c r="B6775" s="264" t="s">
        <v>10549</v>
      </c>
      <c r="C6775" s="264" t="s">
        <v>10472</v>
      </c>
      <c r="D6775" s="265">
        <v>3.57</v>
      </c>
    </row>
    <row r="6776" spans="1:4" x14ac:dyDescent="0.25">
      <c r="A6776" s="264">
        <v>100282</v>
      </c>
      <c r="B6776" s="264" t="s">
        <v>10550</v>
      </c>
      <c r="C6776" s="264" t="s">
        <v>10485</v>
      </c>
      <c r="D6776" s="265">
        <v>135.19999999999999</v>
      </c>
    </row>
    <row r="6777" spans="1:4" x14ac:dyDescent="0.25">
      <c r="A6777" s="264">
        <v>100283</v>
      </c>
      <c r="B6777" s="264" t="s">
        <v>10551</v>
      </c>
      <c r="C6777" s="264" t="s">
        <v>10485</v>
      </c>
      <c r="D6777" s="265">
        <v>21.84</v>
      </c>
    </row>
    <row r="6778" spans="1:4" x14ac:dyDescent="0.25">
      <c r="A6778" s="264">
        <v>100284</v>
      </c>
      <c r="B6778" s="264" t="s">
        <v>10552</v>
      </c>
      <c r="C6778" s="264" t="s">
        <v>10485</v>
      </c>
      <c r="D6778" s="265">
        <v>10.45</v>
      </c>
    </row>
    <row r="6779" spans="1:4" x14ac:dyDescent="0.25">
      <c r="A6779" s="264">
        <v>100285</v>
      </c>
      <c r="B6779" s="264" t="s">
        <v>10553</v>
      </c>
      <c r="C6779" s="264" t="s">
        <v>10504</v>
      </c>
      <c r="D6779" s="265">
        <v>36.32</v>
      </c>
    </row>
    <row r="6780" spans="1:4" x14ac:dyDescent="0.25">
      <c r="A6780" s="264">
        <v>100286</v>
      </c>
      <c r="B6780" s="264" t="s">
        <v>10554</v>
      </c>
      <c r="C6780" s="264" t="s">
        <v>10504</v>
      </c>
      <c r="D6780" s="265">
        <v>11.83</v>
      </c>
    </row>
    <row r="6781" spans="1:4" x14ac:dyDescent="0.25">
      <c r="A6781" s="264">
        <v>100287</v>
      </c>
      <c r="B6781" s="264" t="s">
        <v>10555</v>
      </c>
      <c r="C6781" s="264" t="s">
        <v>10504</v>
      </c>
      <c r="D6781" s="265">
        <v>11.33</v>
      </c>
    </row>
    <row r="6782" spans="1:4" x14ac:dyDescent="0.25">
      <c r="A6782" s="264">
        <v>99802</v>
      </c>
      <c r="B6782" s="264" t="s">
        <v>10556</v>
      </c>
      <c r="C6782" s="264" t="s">
        <v>716</v>
      </c>
      <c r="D6782" s="265">
        <v>0.46</v>
      </c>
    </row>
    <row r="6783" spans="1:4" x14ac:dyDescent="0.25">
      <c r="A6783" s="264">
        <v>99803</v>
      </c>
      <c r="B6783" s="264" t="s">
        <v>10557</v>
      </c>
      <c r="C6783" s="264" t="s">
        <v>716</v>
      </c>
      <c r="D6783" s="265">
        <v>1.79</v>
      </c>
    </row>
    <row r="6784" spans="1:4" x14ac:dyDescent="0.25">
      <c r="A6784" s="264">
        <v>99804</v>
      </c>
      <c r="B6784" s="264" t="s">
        <v>10558</v>
      </c>
      <c r="C6784" s="264" t="s">
        <v>716</v>
      </c>
      <c r="D6784" s="265">
        <v>4.67</v>
      </c>
    </row>
    <row r="6785" spans="1:4" x14ac:dyDescent="0.25">
      <c r="A6785" s="264">
        <v>99805</v>
      </c>
      <c r="B6785" s="264" t="s">
        <v>10559</v>
      </c>
      <c r="C6785" s="264" t="s">
        <v>716</v>
      </c>
      <c r="D6785" s="265">
        <v>9.85</v>
      </c>
    </row>
    <row r="6786" spans="1:4" x14ac:dyDescent="0.25">
      <c r="A6786" s="264">
        <v>99806</v>
      </c>
      <c r="B6786" s="264" t="s">
        <v>10560</v>
      </c>
      <c r="C6786" s="264" t="s">
        <v>716</v>
      </c>
      <c r="D6786" s="265">
        <v>0.74</v>
      </c>
    </row>
    <row r="6787" spans="1:4" x14ac:dyDescent="0.25">
      <c r="A6787" s="264">
        <v>99807</v>
      </c>
      <c r="B6787" s="264" t="s">
        <v>10561</v>
      </c>
      <c r="C6787" s="264" t="s">
        <v>716</v>
      </c>
      <c r="D6787" s="265">
        <v>1.43</v>
      </c>
    </row>
    <row r="6788" spans="1:4" x14ac:dyDescent="0.25">
      <c r="A6788" s="264">
        <v>99808</v>
      </c>
      <c r="B6788" s="264" t="s">
        <v>10562</v>
      </c>
      <c r="C6788" s="264" t="s">
        <v>716</v>
      </c>
      <c r="D6788" s="265">
        <v>3.55</v>
      </c>
    </row>
    <row r="6789" spans="1:4" x14ac:dyDescent="0.25">
      <c r="A6789" s="264">
        <v>99809</v>
      </c>
      <c r="B6789" s="264" t="s">
        <v>10563</v>
      </c>
      <c r="C6789" s="264" t="s">
        <v>716</v>
      </c>
      <c r="D6789" s="265">
        <v>5.1100000000000003</v>
      </c>
    </row>
    <row r="6790" spans="1:4" x14ac:dyDescent="0.25">
      <c r="A6790" s="264">
        <v>99810</v>
      </c>
      <c r="B6790" s="264" t="s">
        <v>10564</v>
      </c>
      <c r="C6790" s="264" t="s">
        <v>716</v>
      </c>
      <c r="D6790" s="265">
        <v>6.38</v>
      </c>
    </row>
    <row r="6791" spans="1:4" x14ac:dyDescent="0.25">
      <c r="A6791" s="264">
        <v>99811</v>
      </c>
      <c r="B6791" s="264" t="s">
        <v>10565</v>
      </c>
      <c r="C6791" s="264" t="s">
        <v>716</v>
      </c>
      <c r="D6791" s="265">
        <v>3.05</v>
      </c>
    </row>
    <row r="6792" spans="1:4" x14ac:dyDescent="0.25">
      <c r="A6792" s="264">
        <v>99812</v>
      </c>
      <c r="B6792" s="264" t="s">
        <v>10566</v>
      </c>
      <c r="C6792" s="264" t="s">
        <v>716</v>
      </c>
      <c r="D6792" s="265">
        <v>0.98</v>
      </c>
    </row>
    <row r="6793" spans="1:4" x14ac:dyDescent="0.25">
      <c r="A6793" s="264">
        <v>99813</v>
      </c>
      <c r="B6793" s="264" t="s">
        <v>10567</v>
      </c>
      <c r="C6793" s="264" t="s">
        <v>716</v>
      </c>
      <c r="D6793" s="265">
        <v>0.85</v>
      </c>
    </row>
    <row r="6794" spans="1:4" x14ac:dyDescent="0.25">
      <c r="A6794" s="264">
        <v>99814</v>
      </c>
      <c r="B6794" s="264" t="s">
        <v>10568</v>
      </c>
      <c r="C6794" s="264" t="s">
        <v>716</v>
      </c>
      <c r="D6794" s="265">
        <v>1.66</v>
      </c>
    </row>
    <row r="6795" spans="1:4" x14ac:dyDescent="0.25">
      <c r="A6795" s="264">
        <v>99815</v>
      </c>
      <c r="B6795" s="264" t="s">
        <v>10569</v>
      </c>
      <c r="C6795" s="264" t="s">
        <v>3844</v>
      </c>
      <c r="D6795" s="265">
        <v>8.1</v>
      </c>
    </row>
    <row r="6796" spans="1:4" x14ac:dyDescent="0.25">
      <c r="A6796" s="264">
        <v>99816</v>
      </c>
      <c r="B6796" s="264" t="s">
        <v>10570</v>
      </c>
      <c r="C6796" s="264" t="s">
        <v>3844</v>
      </c>
      <c r="D6796" s="265">
        <v>8.57</v>
      </c>
    </row>
    <row r="6797" spans="1:4" x14ac:dyDescent="0.25">
      <c r="A6797" s="264">
        <v>99817</v>
      </c>
      <c r="B6797" s="264" t="s">
        <v>10571</v>
      </c>
      <c r="C6797" s="264" t="s">
        <v>3844</v>
      </c>
      <c r="D6797" s="265">
        <v>5.34</v>
      </c>
    </row>
    <row r="6798" spans="1:4" x14ac:dyDescent="0.25">
      <c r="A6798" s="264">
        <v>99818</v>
      </c>
      <c r="B6798" s="264" t="s">
        <v>10572</v>
      </c>
      <c r="C6798" s="264" t="s">
        <v>3844</v>
      </c>
      <c r="D6798" s="265">
        <v>5.34</v>
      </c>
    </row>
    <row r="6799" spans="1:4" x14ac:dyDescent="0.25">
      <c r="A6799" s="264">
        <v>99819</v>
      </c>
      <c r="B6799" s="264" t="s">
        <v>10573</v>
      </c>
      <c r="C6799" s="264" t="s">
        <v>716</v>
      </c>
      <c r="D6799" s="265">
        <v>14.6</v>
      </c>
    </row>
    <row r="6800" spans="1:4" x14ac:dyDescent="0.25">
      <c r="A6800" s="264">
        <v>99820</v>
      </c>
      <c r="B6800" s="264" t="s">
        <v>10574</v>
      </c>
      <c r="C6800" s="264" t="s">
        <v>716</v>
      </c>
      <c r="D6800" s="265">
        <v>1.83</v>
      </c>
    </row>
    <row r="6801" spans="1:4" x14ac:dyDescent="0.25">
      <c r="A6801" s="264">
        <v>99821</v>
      </c>
      <c r="B6801" s="264" t="s">
        <v>10575</v>
      </c>
      <c r="C6801" s="264" t="s">
        <v>716</v>
      </c>
      <c r="D6801" s="265">
        <v>2.87</v>
      </c>
    </row>
    <row r="6802" spans="1:4" x14ac:dyDescent="0.25">
      <c r="A6802" s="264">
        <v>99822</v>
      </c>
      <c r="B6802" s="264" t="s">
        <v>10576</v>
      </c>
      <c r="C6802" s="264" t="s">
        <v>716</v>
      </c>
      <c r="D6802" s="265">
        <v>0.87</v>
      </c>
    </row>
    <row r="6803" spans="1:4" x14ac:dyDescent="0.25">
      <c r="A6803" s="264">
        <v>99823</v>
      </c>
      <c r="B6803" s="264" t="s">
        <v>10577</v>
      </c>
      <c r="C6803" s="264" t="s">
        <v>716</v>
      </c>
      <c r="D6803" s="265">
        <v>2.13</v>
      </c>
    </row>
    <row r="6804" spans="1:4" x14ac:dyDescent="0.25">
      <c r="A6804" s="264">
        <v>99824</v>
      </c>
      <c r="B6804" s="264" t="s">
        <v>10578</v>
      </c>
      <c r="C6804" s="264" t="s">
        <v>716</v>
      </c>
      <c r="D6804" s="265">
        <v>2.2999999999999998</v>
      </c>
    </row>
    <row r="6805" spans="1:4" x14ac:dyDescent="0.25">
      <c r="A6805" s="264">
        <v>99825</v>
      </c>
      <c r="B6805" s="264" t="s">
        <v>10579</v>
      </c>
      <c r="C6805" s="264" t="s">
        <v>716</v>
      </c>
      <c r="D6805" s="265">
        <v>3.31</v>
      </c>
    </row>
    <row r="6806" spans="1:4" x14ac:dyDescent="0.25">
      <c r="A6806" s="264">
        <v>99826</v>
      </c>
      <c r="B6806" s="264" t="s">
        <v>10580</v>
      </c>
      <c r="C6806" s="264" t="s">
        <v>716</v>
      </c>
      <c r="D6806" s="265">
        <v>1.33</v>
      </c>
    </row>
    <row r="6807" spans="1:4" x14ac:dyDescent="0.25">
      <c r="A6807" s="264">
        <v>97010</v>
      </c>
      <c r="B6807" s="264" t="s">
        <v>10581</v>
      </c>
      <c r="C6807" s="264" t="s">
        <v>660</v>
      </c>
      <c r="D6807" s="265">
        <v>65.819999999999993</v>
      </c>
    </row>
    <row r="6808" spans="1:4" x14ac:dyDescent="0.25">
      <c r="A6808" s="264">
        <v>97011</v>
      </c>
      <c r="B6808" s="264" t="s">
        <v>10582</v>
      </c>
      <c r="C6808" s="264" t="s">
        <v>660</v>
      </c>
      <c r="D6808" s="265">
        <v>50.42</v>
      </c>
    </row>
    <row r="6809" spans="1:4" x14ac:dyDescent="0.25">
      <c r="A6809" s="264">
        <v>97012</v>
      </c>
      <c r="B6809" s="264" t="s">
        <v>10583</v>
      </c>
      <c r="C6809" s="264" t="s">
        <v>660</v>
      </c>
      <c r="D6809" s="265">
        <v>42.73</v>
      </c>
    </row>
    <row r="6810" spans="1:4" x14ac:dyDescent="0.25">
      <c r="A6810" s="264">
        <v>97013</v>
      </c>
      <c r="B6810" s="264" t="s">
        <v>10584</v>
      </c>
      <c r="C6810" s="264" t="s">
        <v>660</v>
      </c>
      <c r="D6810" s="265">
        <v>109.67</v>
      </c>
    </row>
    <row r="6811" spans="1:4" x14ac:dyDescent="0.25">
      <c r="A6811" s="264">
        <v>97014</v>
      </c>
      <c r="B6811" s="264" t="s">
        <v>10585</v>
      </c>
      <c r="C6811" s="264" t="s">
        <v>660</v>
      </c>
      <c r="D6811" s="265">
        <v>79.91</v>
      </c>
    </row>
    <row r="6812" spans="1:4" x14ac:dyDescent="0.25">
      <c r="A6812" s="264">
        <v>97015</v>
      </c>
      <c r="B6812" s="264" t="s">
        <v>10586</v>
      </c>
      <c r="C6812" s="264" t="s">
        <v>660</v>
      </c>
      <c r="D6812" s="265">
        <v>64.900000000000006</v>
      </c>
    </row>
    <row r="6813" spans="1:4" x14ac:dyDescent="0.25">
      <c r="A6813" s="264">
        <v>97016</v>
      </c>
      <c r="B6813" s="264" t="s">
        <v>10587</v>
      </c>
      <c r="C6813" s="264" t="s">
        <v>660</v>
      </c>
      <c r="D6813" s="265">
        <v>58.54</v>
      </c>
    </row>
    <row r="6814" spans="1:4" x14ac:dyDescent="0.25">
      <c r="A6814" s="264">
        <v>97017</v>
      </c>
      <c r="B6814" s="264" t="s">
        <v>10588</v>
      </c>
      <c r="C6814" s="264" t="s">
        <v>660</v>
      </c>
      <c r="D6814" s="265">
        <v>43.86</v>
      </c>
    </row>
    <row r="6815" spans="1:4" x14ac:dyDescent="0.25">
      <c r="A6815" s="264">
        <v>97018</v>
      </c>
      <c r="B6815" s="264" t="s">
        <v>10589</v>
      </c>
      <c r="C6815" s="264" t="s">
        <v>660</v>
      </c>
      <c r="D6815" s="265">
        <v>36.25</v>
      </c>
    </row>
    <row r="6816" spans="1:4" x14ac:dyDescent="0.25">
      <c r="A6816" s="264">
        <v>97031</v>
      </c>
      <c r="B6816" s="264" t="s">
        <v>10590</v>
      </c>
      <c r="C6816" s="264" t="s">
        <v>660</v>
      </c>
      <c r="D6816" s="265">
        <v>93.05</v>
      </c>
    </row>
    <row r="6817" spans="1:4" x14ac:dyDescent="0.25">
      <c r="A6817" s="264">
        <v>97032</v>
      </c>
      <c r="B6817" s="264" t="s">
        <v>10591</v>
      </c>
      <c r="C6817" s="264" t="s">
        <v>660</v>
      </c>
      <c r="D6817" s="265">
        <v>57.07</v>
      </c>
    </row>
    <row r="6818" spans="1:4" x14ac:dyDescent="0.25">
      <c r="A6818" s="264">
        <v>97033</v>
      </c>
      <c r="B6818" s="264" t="s">
        <v>10592</v>
      </c>
      <c r="C6818" s="264" t="s">
        <v>660</v>
      </c>
      <c r="D6818" s="265">
        <v>128.99</v>
      </c>
    </row>
    <row r="6819" spans="1:4" x14ac:dyDescent="0.25">
      <c r="A6819" s="264">
        <v>97034</v>
      </c>
      <c r="B6819" s="264" t="s">
        <v>10593</v>
      </c>
      <c r="C6819" s="264" t="s">
        <v>660</v>
      </c>
      <c r="D6819" s="265">
        <v>73.87</v>
      </c>
    </row>
    <row r="6820" spans="1:4" x14ac:dyDescent="0.25">
      <c r="A6820" s="264">
        <v>97039</v>
      </c>
      <c r="B6820" s="264" t="s">
        <v>10594</v>
      </c>
      <c r="C6820" s="264" t="s">
        <v>716</v>
      </c>
      <c r="D6820" s="265">
        <v>52.46</v>
      </c>
    </row>
    <row r="6821" spans="1:4" x14ac:dyDescent="0.25">
      <c r="A6821" s="264">
        <v>97040</v>
      </c>
      <c r="B6821" s="264" t="s">
        <v>10595</v>
      </c>
      <c r="C6821" s="264" t="s">
        <v>716</v>
      </c>
      <c r="D6821" s="265">
        <v>16.55</v>
      </c>
    </row>
    <row r="6822" spans="1:4" x14ac:dyDescent="0.25">
      <c r="A6822" s="264">
        <v>97041</v>
      </c>
      <c r="B6822" s="264" t="s">
        <v>10596</v>
      </c>
      <c r="C6822" s="264" t="s">
        <v>716</v>
      </c>
      <c r="D6822" s="265">
        <v>260.49</v>
      </c>
    </row>
    <row r="6823" spans="1:4" x14ac:dyDescent="0.25">
      <c r="A6823" s="264">
        <v>97046</v>
      </c>
      <c r="B6823" s="264" t="s">
        <v>10597</v>
      </c>
      <c r="C6823" s="264" t="s">
        <v>716</v>
      </c>
      <c r="D6823" s="265">
        <v>0.37</v>
      </c>
    </row>
    <row r="6824" spans="1:4" x14ac:dyDescent="0.25">
      <c r="A6824" s="264">
        <v>97047</v>
      </c>
      <c r="B6824" s="264" t="s">
        <v>10598</v>
      </c>
      <c r="C6824" s="264" t="s">
        <v>716</v>
      </c>
      <c r="D6824" s="265">
        <v>0.14000000000000001</v>
      </c>
    </row>
    <row r="6825" spans="1:4" x14ac:dyDescent="0.25">
      <c r="A6825" s="264">
        <v>97048</v>
      </c>
      <c r="B6825" s="264" t="s">
        <v>10599</v>
      </c>
      <c r="C6825" s="264" t="s">
        <v>716</v>
      </c>
      <c r="D6825" s="265">
        <v>0.1</v>
      </c>
    </row>
    <row r="6826" spans="1:4" x14ac:dyDescent="0.25">
      <c r="A6826" s="264">
        <v>97054</v>
      </c>
      <c r="B6826" s="264" t="s">
        <v>10600</v>
      </c>
      <c r="C6826" s="264" t="s">
        <v>3844</v>
      </c>
      <c r="D6826" s="265">
        <v>23.91</v>
      </c>
    </row>
    <row r="6827" spans="1:4" x14ac:dyDescent="0.25">
      <c r="A6827" s="264">
        <v>97062</v>
      </c>
      <c r="B6827" s="264" t="s">
        <v>10601</v>
      </c>
      <c r="C6827" s="264" t="s">
        <v>716</v>
      </c>
      <c r="D6827" s="265">
        <v>7.03</v>
      </c>
    </row>
    <row r="6828" spans="1:4" x14ac:dyDescent="0.25">
      <c r="A6828" s="264">
        <v>97063</v>
      </c>
      <c r="B6828" s="264" t="s">
        <v>10602</v>
      </c>
      <c r="C6828" s="264" t="s">
        <v>716</v>
      </c>
      <c r="D6828" s="265">
        <v>10.51</v>
      </c>
    </row>
    <row r="6829" spans="1:4" x14ac:dyDescent="0.25">
      <c r="A6829" s="264">
        <v>97064</v>
      </c>
      <c r="B6829" s="264" t="s">
        <v>10603</v>
      </c>
      <c r="C6829" s="264" t="s">
        <v>660</v>
      </c>
      <c r="D6829" s="265">
        <v>19.170000000000002</v>
      </c>
    </row>
    <row r="6830" spans="1:4" x14ac:dyDescent="0.25">
      <c r="A6830" s="264">
        <v>97065</v>
      </c>
      <c r="B6830" s="264" t="s">
        <v>10604</v>
      </c>
      <c r="C6830" s="264" t="s">
        <v>1054</v>
      </c>
      <c r="D6830" s="265">
        <v>6.45</v>
      </c>
    </row>
    <row r="6831" spans="1:4" x14ac:dyDescent="0.25">
      <c r="A6831" s="264">
        <v>97066</v>
      </c>
      <c r="B6831" s="264" t="s">
        <v>10605</v>
      </c>
      <c r="C6831" s="264" t="s">
        <v>716</v>
      </c>
      <c r="D6831" s="265">
        <v>123.42</v>
      </c>
    </row>
    <row r="6832" spans="1:4" x14ac:dyDescent="0.25">
      <c r="A6832" s="264">
        <v>97067</v>
      </c>
      <c r="B6832" s="264" t="s">
        <v>10606</v>
      </c>
      <c r="C6832" s="264" t="s">
        <v>660</v>
      </c>
      <c r="D6832" s="265">
        <v>697.24</v>
      </c>
    </row>
    <row r="6833" spans="1:4" x14ac:dyDescent="0.25">
      <c r="A6833" s="264">
        <v>97621</v>
      </c>
      <c r="B6833" s="264" t="s">
        <v>10607</v>
      </c>
      <c r="C6833" s="264" t="s">
        <v>1054</v>
      </c>
      <c r="D6833" s="265">
        <v>99.56</v>
      </c>
    </row>
    <row r="6834" spans="1:4" x14ac:dyDescent="0.25">
      <c r="A6834" s="264">
        <v>97622</v>
      </c>
      <c r="B6834" s="264" t="s">
        <v>10608</v>
      </c>
      <c r="C6834" s="264" t="s">
        <v>1054</v>
      </c>
      <c r="D6834" s="265">
        <v>48.52</v>
      </c>
    </row>
    <row r="6835" spans="1:4" x14ac:dyDescent="0.25">
      <c r="A6835" s="264">
        <v>97623</v>
      </c>
      <c r="B6835" s="264" t="s">
        <v>10609</v>
      </c>
      <c r="C6835" s="264" t="s">
        <v>1054</v>
      </c>
      <c r="D6835" s="265">
        <v>148.63999999999999</v>
      </c>
    </row>
    <row r="6836" spans="1:4" x14ac:dyDescent="0.25">
      <c r="A6836" s="264">
        <v>97624</v>
      </c>
      <c r="B6836" s="264" t="s">
        <v>10610</v>
      </c>
      <c r="C6836" s="264" t="s">
        <v>1054</v>
      </c>
      <c r="D6836" s="265">
        <v>91.22</v>
      </c>
    </row>
    <row r="6837" spans="1:4" x14ac:dyDescent="0.25">
      <c r="A6837" s="264">
        <v>97625</v>
      </c>
      <c r="B6837" s="264" t="s">
        <v>10611</v>
      </c>
      <c r="C6837" s="264" t="s">
        <v>1054</v>
      </c>
      <c r="D6837" s="265">
        <v>58.1</v>
      </c>
    </row>
    <row r="6838" spans="1:4" x14ac:dyDescent="0.25">
      <c r="A6838" s="264">
        <v>97626</v>
      </c>
      <c r="B6838" s="264" t="s">
        <v>10612</v>
      </c>
      <c r="C6838" s="264" t="s">
        <v>1054</v>
      </c>
      <c r="D6838" s="265">
        <v>528.49</v>
      </c>
    </row>
    <row r="6839" spans="1:4" x14ac:dyDescent="0.25">
      <c r="A6839" s="264">
        <v>97627</v>
      </c>
      <c r="B6839" s="264" t="s">
        <v>10613</v>
      </c>
      <c r="C6839" s="264" t="s">
        <v>1054</v>
      </c>
      <c r="D6839" s="265">
        <v>244.73</v>
      </c>
    </row>
    <row r="6840" spans="1:4" x14ac:dyDescent="0.25">
      <c r="A6840" s="264">
        <v>97628</v>
      </c>
      <c r="B6840" s="264" t="s">
        <v>10614</v>
      </c>
      <c r="C6840" s="264" t="s">
        <v>1054</v>
      </c>
      <c r="D6840" s="265">
        <v>239.8</v>
      </c>
    </row>
    <row r="6841" spans="1:4" x14ac:dyDescent="0.25">
      <c r="A6841" s="264">
        <v>97629</v>
      </c>
      <c r="B6841" s="264" t="s">
        <v>10615</v>
      </c>
      <c r="C6841" s="264" t="s">
        <v>1054</v>
      </c>
      <c r="D6841" s="265">
        <v>103.81</v>
      </c>
    </row>
    <row r="6842" spans="1:4" x14ac:dyDescent="0.25">
      <c r="A6842" s="264">
        <v>97631</v>
      </c>
      <c r="B6842" s="264" t="s">
        <v>10616</v>
      </c>
      <c r="C6842" s="264" t="s">
        <v>716</v>
      </c>
      <c r="D6842" s="265">
        <v>2.85</v>
      </c>
    </row>
    <row r="6843" spans="1:4" x14ac:dyDescent="0.25">
      <c r="A6843" s="264">
        <v>97632</v>
      </c>
      <c r="B6843" s="264" t="s">
        <v>10617</v>
      </c>
      <c r="C6843" s="264" t="s">
        <v>660</v>
      </c>
      <c r="D6843" s="265">
        <v>2.2200000000000002</v>
      </c>
    </row>
    <row r="6844" spans="1:4" x14ac:dyDescent="0.25">
      <c r="A6844" s="264">
        <v>97633</v>
      </c>
      <c r="B6844" s="264" t="s">
        <v>10618</v>
      </c>
      <c r="C6844" s="264" t="s">
        <v>716</v>
      </c>
      <c r="D6844" s="265">
        <v>19.48</v>
      </c>
    </row>
    <row r="6845" spans="1:4" x14ac:dyDescent="0.25">
      <c r="A6845" s="264">
        <v>97634</v>
      </c>
      <c r="B6845" s="264" t="s">
        <v>10619</v>
      </c>
      <c r="C6845" s="264" t="s">
        <v>716</v>
      </c>
      <c r="D6845" s="265">
        <v>10.24</v>
      </c>
    </row>
    <row r="6846" spans="1:4" x14ac:dyDescent="0.25">
      <c r="A6846" s="264">
        <v>97635</v>
      </c>
      <c r="B6846" s="264" t="s">
        <v>10620</v>
      </c>
      <c r="C6846" s="264" t="s">
        <v>716</v>
      </c>
      <c r="D6846" s="265">
        <v>12.77</v>
      </c>
    </row>
    <row r="6847" spans="1:4" x14ac:dyDescent="0.25">
      <c r="A6847" s="264">
        <v>97636</v>
      </c>
      <c r="B6847" s="264" t="s">
        <v>10621</v>
      </c>
      <c r="C6847" s="264" t="s">
        <v>716</v>
      </c>
      <c r="D6847" s="265">
        <v>18.100000000000001</v>
      </c>
    </row>
    <row r="6848" spans="1:4" x14ac:dyDescent="0.25">
      <c r="A6848" s="264">
        <v>97637</v>
      </c>
      <c r="B6848" s="264" t="s">
        <v>10622</v>
      </c>
      <c r="C6848" s="264" t="s">
        <v>716</v>
      </c>
      <c r="D6848" s="265">
        <v>2.52</v>
      </c>
    </row>
    <row r="6849" spans="1:4" x14ac:dyDescent="0.25">
      <c r="A6849" s="264">
        <v>97638</v>
      </c>
      <c r="B6849" s="264" t="s">
        <v>10623</v>
      </c>
      <c r="C6849" s="264" t="s">
        <v>716</v>
      </c>
      <c r="D6849" s="265">
        <v>7.33</v>
      </c>
    </row>
    <row r="6850" spans="1:4" x14ac:dyDescent="0.25">
      <c r="A6850" s="264">
        <v>97639</v>
      </c>
      <c r="B6850" s="264" t="s">
        <v>10624</v>
      </c>
      <c r="C6850" s="264" t="s">
        <v>716</v>
      </c>
      <c r="D6850" s="265">
        <v>17.239999999999998</v>
      </c>
    </row>
    <row r="6851" spans="1:4" x14ac:dyDescent="0.25">
      <c r="A6851" s="264">
        <v>97640</v>
      </c>
      <c r="B6851" s="264" t="s">
        <v>10625</v>
      </c>
      <c r="C6851" s="264" t="s">
        <v>716</v>
      </c>
      <c r="D6851" s="265">
        <v>1.58</v>
      </c>
    </row>
    <row r="6852" spans="1:4" x14ac:dyDescent="0.25">
      <c r="A6852" s="264">
        <v>97641</v>
      </c>
      <c r="B6852" s="264" t="s">
        <v>10626</v>
      </c>
      <c r="C6852" s="264" t="s">
        <v>716</v>
      </c>
      <c r="D6852" s="265">
        <v>3.95</v>
      </c>
    </row>
    <row r="6853" spans="1:4" x14ac:dyDescent="0.25">
      <c r="A6853" s="264">
        <v>97642</v>
      </c>
      <c r="B6853" s="264" t="s">
        <v>10627</v>
      </c>
      <c r="C6853" s="264" t="s">
        <v>716</v>
      </c>
      <c r="D6853" s="265">
        <v>2.84</v>
      </c>
    </row>
    <row r="6854" spans="1:4" x14ac:dyDescent="0.25">
      <c r="A6854" s="264">
        <v>97643</v>
      </c>
      <c r="B6854" s="264" t="s">
        <v>10628</v>
      </c>
      <c r="C6854" s="264" t="s">
        <v>716</v>
      </c>
      <c r="D6854" s="265">
        <v>21.58</v>
      </c>
    </row>
    <row r="6855" spans="1:4" x14ac:dyDescent="0.25">
      <c r="A6855" s="264">
        <v>97644</v>
      </c>
      <c r="B6855" s="264" t="s">
        <v>10629</v>
      </c>
      <c r="C6855" s="264" t="s">
        <v>716</v>
      </c>
      <c r="D6855" s="265">
        <v>7.96</v>
      </c>
    </row>
    <row r="6856" spans="1:4" x14ac:dyDescent="0.25">
      <c r="A6856" s="264">
        <v>97645</v>
      </c>
      <c r="B6856" s="264" t="s">
        <v>10630</v>
      </c>
      <c r="C6856" s="264" t="s">
        <v>716</v>
      </c>
      <c r="D6856" s="265">
        <v>31.84</v>
      </c>
    </row>
    <row r="6857" spans="1:4" x14ac:dyDescent="0.25">
      <c r="A6857" s="264">
        <v>97647</v>
      </c>
      <c r="B6857" s="264" t="s">
        <v>10631</v>
      </c>
      <c r="C6857" s="264" t="s">
        <v>716</v>
      </c>
      <c r="D6857" s="265">
        <v>3.02</v>
      </c>
    </row>
    <row r="6858" spans="1:4" x14ac:dyDescent="0.25">
      <c r="A6858" s="264">
        <v>97648</v>
      </c>
      <c r="B6858" s="264" t="s">
        <v>10632</v>
      </c>
      <c r="C6858" s="264" t="s">
        <v>716</v>
      </c>
      <c r="D6858" s="265">
        <v>1.74</v>
      </c>
    </row>
    <row r="6859" spans="1:4" x14ac:dyDescent="0.25">
      <c r="A6859" s="264">
        <v>97649</v>
      </c>
      <c r="B6859" s="264" t="s">
        <v>10633</v>
      </c>
      <c r="C6859" s="264" t="s">
        <v>716</v>
      </c>
      <c r="D6859" s="265">
        <v>3.93</v>
      </c>
    </row>
    <row r="6860" spans="1:4" x14ac:dyDescent="0.25">
      <c r="A6860" s="264">
        <v>97650</v>
      </c>
      <c r="B6860" s="264" t="s">
        <v>10634</v>
      </c>
      <c r="C6860" s="264" t="s">
        <v>716</v>
      </c>
      <c r="D6860" s="265">
        <v>6.51</v>
      </c>
    </row>
    <row r="6861" spans="1:4" x14ac:dyDescent="0.25">
      <c r="A6861" s="264">
        <v>97651</v>
      </c>
      <c r="B6861" s="264" t="s">
        <v>10635</v>
      </c>
      <c r="C6861" s="264" t="s">
        <v>3844</v>
      </c>
      <c r="D6861" s="265">
        <v>72.11</v>
      </c>
    </row>
    <row r="6862" spans="1:4" x14ac:dyDescent="0.25">
      <c r="A6862" s="264">
        <v>97652</v>
      </c>
      <c r="B6862" s="264" t="s">
        <v>10636</v>
      </c>
      <c r="C6862" s="264" t="s">
        <v>3844</v>
      </c>
      <c r="D6862" s="265">
        <v>163.47999999999999</v>
      </c>
    </row>
    <row r="6863" spans="1:4" x14ac:dyDescent="0.25">
      <c r="A6863" s="264">
        <v>97653</v>
      </c>
      <c r="B6863" s="264" t="s">
        <v>10637</v>
      </c>
      <c r="C6863" s="264" t="s">
        <v>3844</v>
      </c>
      <c r="D6863" s="265">
        <v>129.08000000000001</v>
      </c>
    </row>
    <row r="6864" spans="1:4" x14ac:dyDescent="0.25">
      <c r="A6864" s="264">
        <v>97654</v>
      </c>
      <c r="B6864" s="264" t="s">
        <v>10638</v>
      </c>
      <c r="C6864" s="264" t="s">
        <v>3844</v>
      </c>
      <c r="D6864" s="265">
        <v>154.1</v>
      </c>
    </row>
    <row r="6865" spans="1:4" x14ac:dyDescent="0.25">
      <c r="A6865" s="264">
        <v>97655</v>
      </c>
      <c r="B6865" s="264" t="s">
        <v>10639</v>
      </c>
      <c r="C6865" s="264" t="s">
        <v>716</v>
      </c>
      <c r="D6865" s="265">
        <v>32.69</v>
      </c>
    </row>
    <row r="6866" spans="1:4" x14ac:dyDescent="0.25">
      <c r="A6866" s="264">
        <v>97656</v>
      </c>
      <c r="B6866" s="264" t="s">
        <v>10640</v>
      </c>
      <c r="C6866" s="264" t="s">
        <v>3844</v>
      </c>
      <c r="D6866" s="265">
        <v>297.27</v>
      </c>
    </row>
    <row r="6867" spans="1:4" x14ac:dyDescent="0.25">
      <c r="A6867" s="264">
        <v>97657</v>
      </c>
      <c r="B6867" s="264" t="s">
        <v>10641</v>
      </c>
      <c r="C6867" s="264" t="s">
        <v>3844</v>
      </c>
      <c r="D6867" s="265">
        <v>589.21</v>
      </c>
    </row>
    <row r="6868" spans="1:4" x14ac:dyDescent="0.25">
      <c r="A6868" s="264">
        <v>97658</v>
      </c>
      <c r="B6868" s="264" t="s">
        <v>10642</v>
      </c>
      <c r="C6868" s="264" t="s">
        <v>3844</v>
      </c>
      <c r="D6868" s="265">
        <v>202.14</v>
      </c>
    </row>
    <row r="6869" spans="1:4" x14ac:dyDescent="0.25">
      <c r="A6869" s="264">
        <v>97659</v>
      </c>
      <c r="B6869" s="264" t="s">
        <v>10643</v>
      </c>
      <c r="C6869" s="264" t="s">
        <v>3844</v>
      </c>
      <c r="D6869" s="265">
        <v>277.43</v>
      </c>
    </row>
    <row r="6870" spans="1:4" x14ac:dyDescent="0.25">
      <c r="A6870" s="264">
        <v>97660</v>
      </c>
      <c r="B6870" s="264" t="s">
        <v>10644</v>
      </c>
      <c r="C6870" s="264" t="s">
        <v>3844</v>
      </c>
      <c r="D6870" s="265">
        <v>0.59</v>
      </c>
    </row>
    <row r="6871" spans="1:4" x14ac:dyDescent="0.25">
      <c r="A6871" s="264">
        <v>97661</v>
      </c>
      <c r="B6871" s="264" t="s">
        <v>10645</v>
      </c>
      <c r="C6871" s="264" t="s">
        <v>660</v>
      </c>
      <c r="D6871" s="265">
        <v>0.59</v>
      </c>
    </row>
    <row r="6872" spans="1:4" x14ac:dyDescent="0.25">
      <c r="A6872" s="264">
        <v>97662</v>
      </c>
      <c r="B6872" s="264" t="s">
        <v>10646</v>
      </c>
      <c r="C6872" s="264" t="s">
        <v>660</v>
      </c>
      <c r="D6872" s="265">
        <v>0.4</v>
      </c>
    </row>
    <row r="6873" spans="1:4" x14ac:dyDescent="0.25">
      <c r="A6873" s="264">
        <v>97663</v>
      </c>
      <c r="B6873" s="264" t="s">
        <v>10647</v>
      </c>
      <c r="C6873" s="264" t="s">
        <v>3844</v>
      </c>
      <c r="D6873" s="265">
        <v>10.24</v>
      </c>
    </row>
    <row r="6874" spans="1:4" x14ac:dyDescent="0.25">
      <c r="A6874" s="264">
        <v>97664</v>
      </c>
      <c r="B6874" s="264" t="s">
        <v>10648</v>
      </c>
      <c r="C6874" s="264" t="s">
        <v>3844</v>
      </c>
      <c r="D6874" s="265">
        <v>1.27</v>
      </c>
    </row>
    <row r="6875" spans="1:4" x14ac:dyDescent="0.25">
      <c r="A6875" s="264">
        <v>97665</v>
      </c>
      <c r="B6875" s="264" t="s">
        <v>10649</v>
      </c>
      <c r="C6875" s="264" t="s">
        <v>3844</v>
      </c>
      <c r="D6875" s="265">
        <v>1.1399999999999999</v>
      </c>
    </row>
    <row r="6876" spans="1:4" x14ac:dyDescent="0.25">
      <c r="A6876" s="264">
        <v>97666</v>
      </c>
      <c r="B6876" s="264" t="s">
        <v>10650</v>
      </c>
      <c r="C6876" s="264" t="s">
        <v>3844</v>
      </c>
      <c r="D6876" s="265">
        <v>7.47</v>
      </c>
    </row>
    <row r="6877" spans="1:4" x14ac:dyDescent="0.25">
      <c r="A6877" s="264">
        <v>95967</v>
      </c>
      <c r="B6877" s="264" t="s">
        <v>10651</v>
      </c>
      <c r="C6877" s="264" t="s">
        <v>1050</v>
      </c>
      <c r="D6877" s="265">
        <v>145.02000000000001</v>
      </c>
    </row>
    <row r="6878" spans="1:4" x14ac:dyDescent="0.25">
      <c r="A6878" s="264">
        <v>99058</v>
      </c>
      <c r="B6878" s="264" t="s">
        <v>10652</v>
      </c>
      <c r="C6878" s="264" t="s">
        <v>3844</v>
      </c>
      <c r="D6878" s="265">
        <v>9.15</v>
      </c>
    </row>
    <row r="6879" spans="1:4" x14ac:dyDescent="0.25">
      <c r="A6879" s="264">
        <v>99059</v>
      </c>
      <c r="B6879" s="264" t="s">
        <v>10653</v>
      </c>
      <c r="C6879" s="264" t="s">
        <v>660</v>
      </c>
      <c r="D6879" s="265">
        <v>56.31</v>
      </c>
    </row>
    <row r="6880" spans="1:4" x14ac:dyDescent="0.25">
      <c r="A6880" s="264">
        <v>99060</v>
      </c>
      <c r="B6880" s="264" t="s">
        <v>10654</v>
      </c>
      <c r="C6880" s="264" t="s">
        <v>3844</v>
      </c>
      <c r="D6880" s="265">
        <v>150.11000000000001</v>
      </c>
    </row>
    <row r="6881" spans="1:4" x14ac:dyDescent="0.25">
      <c r="A6881" s="264">
        <v>99061</v>
      </c>
      <c r="B6881" s="264" t="s">
        <v>10655</v>
      </c>
      <c r="C6881" s="264" t="s">
        <v>3844</v>
      </c>
      <c r="D6881" s="265">
        <v>100.13</v>
      </c>
    </row>
    <row r="6882" spans="1:4" x14ac:dyDescent="0.25">
      <c r="A6882" s="264">
        <v>99062</v>
      </c>
      <c r="B6882" s="264" t="s">
        <v>10656</v>
      </c>
      <c r="C6882" s="264" t="s">
        <v>3844</v>
      </c>
      <c r="D6882" s="265">
        <v>2.41</v>
      </c>
    </row>
    <row r="6883" spans="1:4" x14ac:dyDescent="0.25">
      <c r="A6883" s="264">
        <v>99063</v>
      </c>
      <c r="B6883" s="264" t="s">
        <v>10657</v>
      </c>
      <c r="C6883" s="264" t="s">
        <v>660</v>
      </c>
      <c r="D6883" s="265">
        <v>5</v>
      </c>
    </row>
    <row r="6884" spans="1:4" x14ac:dyDescent="0.25">
      <c r="A6884" s="264">
        <v>99064</v>
      </c>
      <c r="B6884" s="264" t="s">
        <v>10658</v>
      </c>
      <c r="C6884" s="264" t="s">
        <v>660</v>
      </c>
      <c r="D6884" s="265">
        <v>0.45</v>
      </c>
    </row>
    <row r="6885" spans="1:4" x14ac:dyDescent="0.25">
      <c r="A6885" s="264">
        <v>93588</v>
      </c>
      <c r="B6885" s="264" t="s">
        <v>10659</v>
      </c>
      <c r="C6885" s="264" t="s">
        <v>10468</v>
      </c>
      <c r="D6885" s="265">
        <v>2.89</v>
      </c>
    </row>
    <row r="6886" spans="1:4" x14ac:dyDescent="0.25">
      <c r="A6886" s="264">
        <v>93589</v>
      </c>
      <c r="B6886" s="264" t="s">
        <v>10660</v>
      </c>
      <c r="C6886" s="264" t="s">
        <v>10468</v>
      </c>
      <c r="D6886" s="265">
        <v>2.48</v>
      </c>
    </row>
    <row r="6887" spans="1:4" x14ac:dyDescent="0.25">
      <c r="A6887" s="264">
        <v>93590</v>
      </c>
      <c r="B6887" s="264" t="s">
        <v>10661</v>
      </c>
      <c r="C6887" s="264" t="s">
        <v>10468</v>
      </c>
      <c r="D6887" s="265">
        <v>0.9</v>
      </c>
    </row>
    <row r="6888" spans="1:4" x14ac:dyDescent="0.25">
      <c r="A6888" s="264">
        <v>93591</v>
      </c>
      <c r="B6888" s="264" t="s">
        <v>10662</v>
      </c>
      <c r="C6888" s="264" t="s">
        <v>10468</v>
      </c>
      <c r="D6888" s="265">
        <v>2.4300000000000002</v>
      </c>
    </row>
    <row r="6889" spans="1:4" x14ac:dyDescent="0.25">
      <c r="A6889" s="264">
        <v>93592</v>
      </c>
      <c r="B6889" s="264" t="s">
        <v>10663</v>
      </c>
      <c r="C6889" s="264" t="s">
        <v>10468</v>
      </c>
      <c r="D6889" s="265">
        <v>2.11</v>
      </c>
    </row>
    <row r="6890" spans="1:4" x14ac:dyDescent="0.25">
      <c r="A6890" s="264">
        <v>93593</v>
      </c>
      <c r="B6890" s="264" t="s">
        <v>10664</v>
      </c>
      <c r="C6890" s="264" t="s">
        <v>10468</v>
      </c>
      <c r="D6890" s="265">
        <v>0.77</v>
      </c>
    </row>
    <row r="6891" spans="1:4" x14ac:dyDescent="0.25">
      <c r="A6891" s="264">
        <v>93594</v>
      </c>
      <c r="B6891" s="264" t="s">
        <v>10665</v>
      </c>
      <c r="C6891" s="264" t="s">
        <v>9503</v>
      </c>
      <c r="D6891" s="265">
        <v>1.92</v>
      </c>
    </row>
    <row r="6892" spans="1:4" x14ac:dyDescent="0.25">
      <c r="A6892" s="264">
        <v>93595</v>
      </c>
      <c r="B6892" s="264" t="s">
        <v>10666</v>
      </c>
      <c r="C6892" s="264" t="s">
        <v>9503</v>
      </c>
      <c r="D6892" s="265">
        <v>1.67</v>
      </c>
    </row>
    <row r="6893" spans="1:4" x14ac:dyDescent="0.25">
      <c r="A6893" s="264">
        <v>93596</v>
      </c>
      <c r="B6893" s="264" t="s">
        <v>10667</v>
      </c>
      <c r="C6893" s="264" t="s">
        <v>9503</v>
      </c>
      <c r="D6893" s="265">
        <v>0.6</v>
      </c>
    </row>
    <row r="6894" spans="1:4" x14ac:dyDescent="0.25">
      <c r="A6894" s="264">
        <v>93597</v>
      </c>
      <c r="B6894" s="264" t="s">
        <v>10668</v>
      </c>
      <c r="C6894" s="264" t="s">
        <v>9503</v>
      </c>
      <c r="D6894" s="265">
        <v>1.61</v>
      </c>
    </row>
    <row r="6895" spans="1:4" x14ac:dyDescent="0.25">
      <c r="A6895" s="264">
        <v>93598</v>
      </c>
      <c r="B6895" s="264" t="s">
        <v>10669</v>
      </c>
      <c r="C6895" s="264" t="s">
        <v>9503</v>
      </c>
      <c r="D6895" s="265">
        <v>1.4</v>
      </c>
    </row>
    <row r="6896" spans="1:4" x14ac:dyDescent="0.25">
      <c r="A6896" s="264">
        <v>93599</v>
      </c>
      <c r="B6896" s="264" t="s">
        <v>10670</v>
      </c>
      <c r="C6896" s="264" t="s">
        <v>9503</v>
      </c>
      <c r="D6896" s="265">
        <v>0.51</v>
      </c>
    </row>
    <row r="6897" spans="1:4" x14ac:dyDescent="0.25">
      <c r="A6897" s="264">
        <v>95425</v>
      </c>
      <c r="B6897" s="264" t="s">
        <v>10671</v>
      </c>
      <c r="C6897" s="264" t="s">
        <v>10468</v>
      </c>
      <c r="D6897" s="265">
        <v>2.0699999999999998</v>
      </c>
    </row>
    <row r="6898" spans="1:4" x14ac:dyDescent="0.25">
      <c r="A6898" s="264">
        <v>95426</v>
      </c>
      <c r="B6898" s="264" t="s">
        <v>10672</v>
      </c>
      <c r="C6898" s="264" t="s">
        <v>10468</v>
      </c>
      <c r="D6898" s="265">
        <v>1.79</v>
      </c>
    </row>
    <row r="6899" spans="1:4" x14ac:dyDescent="0.25">
      <c r="A6899" s="264">
        <v>95427</v>
      </c>
      <c r="B6899" s="264" t="s">
        <v>10673</v>
      </c>
      <c r="C6899" s="264" t="s">
        <v>10468</v>
      </c>
      <c r="D6899" s="265">
        <v>0.67</v>
      </c>
    </row>
    <row r="6900" spans="1:4" x14ac:dyDescent="0.25">
      <c r="A6900" s="264">
        <v>95428</v>
      </c>
      <c r="B6900" s="264" t="s">
        <v>10674</v>
      </c>
      <c r="C6900" s="264" t="s">
        <v>9503</v>
      </c>
      <c r="D6900" s="265">
        <v>1.4</v>
      </c>
    </row>
    <row r="6901" spans="1:4" x14ac:dyDescent="0.25">
      <c r="A6901" s="264">
        <v>95429</v>
      </c>
      <c r="B6901" s="264" t="s">
        <v>10675</v>
      </c>
      <c r="C6901" s="264" t="s">
        <v>9503</v>
      </c>
      <c r="D6901" s="265">
        <v>1.21</v>
      </c>
    </row>
    <row r="6902" spans="1:4" x14ac:dyDescent="0.25">
      <c r="A6902" s="264">
        <v>95430</v>
      </c>
      <c r="B6902" s="264" t="s">
        <v>10676</v>
      </c>
      <c r="C6902" s="264" t="s">
        <v>9503</v>
      </c>
      <c r="D6902" s="265">
        <v>0.42</v>
      </c>
    </row>
    <row r="6903" spans="1:4" x14ac:dyDescent="0.25">
      <c r="A6903" s="264">
        <v>95875</v>
      </c>
      <c r="B6903" s="264" t="s">
        <v>10677</v>
      </c>
      <c r="C6903" s="264" t="s">
        <v>10468</v>
      </c>
      <c r="D6903" s="265">
        <v>2.2799999999999998</v>
      </c>
    </row>
    <row r="6904" spans="1:4" x14ac:dyDescent="0.25">
      <c r="A6904" s="264">
        <v>95876</v>
      </c>
      <c r="B6904" s="264" t="s">
        <v>10678</v>
      </c>
      <c r="C6904" s="264" t="s">
        <v>10468</v>
      </c>
      <c r="D6904" s="265">
        <v>1.91</v>
      </c>
    </row>
    <row r="6905" spans="1:4" x14ac:dyDescent="0.25">
      <c r="A6905" s="264">
        <v>95877</v>
      </c>
      <c r="B6905" s="264" t="s">
        <v>10679</v>
      </c>
      <c r="C6905" s="264" t="s">
        <v>10468</v>
      </c>
      <c r="D6905" s="265">
        <v>1.65</v>
      </c>
    </row>
    <row r="6906" spans="1:4" x14ac:dyDescent="0.25">
      <c r="A6906" s="264">
        <v>95878</v>
      </c>
      <c r="B6906" s="264" t="s">
        <v>10680</v>
      </c>
      <c r="C6906" s="264" t="s">
        <v>9503</v>
      </c>
      <c r="D6906" s="265">
        <v>1.53</v>
      </c>
    </row>
    <row r="6907" spans="1:4" x14ac:dyDescent="0.25">
      <c r="A6907" s="264">
        <v>95879</v>
      </c>
      <c r="B6907" s="264" t="s">
        <v>10681</v>
      </c>
      <c r="C6907" s="264" t="s">
        <v>9503</v>
      </c>
      <c r="D6907" s="265">
        <v>1.29</v>
      </c>
    </row>
    <row r="6908" spans="1:4" x14ac:dyDescent="0.25">
      <c r="A6908" s="264">
        <v>95880</v>
      </c>
      <c r="B6908" s="264" t="s">
        <v>10682</v>
      </c>
      <c r="C6908" s="264" t="s">
        <v>9503</v>
      </c>
      <c r="D6908" s="265">
        <v>1.1000000000000001</v>
      </c>
    </row>
    <row r="6909" spans="1:4" x14ac:dyDescent="0.25">
      <c r="A6909" s="264">
        <v>97912</v>
      </c>
      <c r="B6909" s="264" t="s">
        <v>10683</v>
      </c>
      <c r="C6909" s="264" t="s">
        <v>10468</v>
      </c>
      <c r="D6909" s="265">
        <v>3.41</v>
      </c>
    </row>
    <row r="6910" spans="1:4" x14ac:dyDescent="0.25">
      <c r="A6910" s="264">
        <v>97913</v>
      </c>
      <c r="B6910" s="264" t="s">
        <v>10684</v>
      </c>
      <c r="C6910" s="264" t="s">
        <v>10468</v>
      </c>
      <c r="D6910" s="265">
        <v>2.97</v>
      </c>
    </row>
    <row r="6911" spans="1:4" x14ac:dyDescent="0.25">
      <c r="A6911" s="264">
        <v>97914</v>
      </c>
      <c r="B6911" s="264" t="s">
        <v>10685</v>
      </c>
      <c r="C6911" s="264" t="s">
        <v>10468</v>
      </c>
      <c r="D6911" s="265">
        <v>2.71</v>
      </c>
    </row>
    <row r="6912" spans="1:4" x14ac:dyDescent="0.25">
      <c r="A6912" s="264">
        <v>97915</v>
      </c>
      <c r="B6912" s="264" t="s">
        <v>10686</v>
      </c>
      <c r="C6912" s="264" t="s">
        <v>10468</v>
      </c>
      <c r="D6912" s="265">
        <v>1.0900000000000001</v>
      </c>
    </row>
    <row r="6913" spans="1:4" x14ac:dyDescent="0.25">
      <c r="A6913" s="264">
        <v>100937</v>
      </c>
      <c r="B6913" s="264" t="s">
        <v>10687</v>
      </c>
      <c r="C6913" s="264" t="s">
        <v>10468</v>
      </c>
      <c r="D6913" s="265">
        <v>8.15</v>
      </c>
    </row>
    <row r="6914" spans="1:4" x14ac:dyDescent="0.25">
      <c r="A6914" s="264">
        <v>100938</v>
      </c>
      <c r="B6914" s="264" t="s">
        <v>10688</v>
      </c>
      <c r="C6914" s="264" t="s">
        <v>10468</v>
      </c>
      <c r="D6914" s="265">
        <v>6.88</v>
      </c>
    </row>
    <row r="6915" spans="1:4" x14ac:dyDescent="0.25">
      <c r="A6915" s="264">
        <v>100939</v>
      </c>
      <c r="B6915" s="264" t="s">
        <v>10689</v>
      </c>
      <c r="C6915" s="264" t="s">
        <v>10468</v>
      </c>
      <c r="D6915" s="265">
        <v>5.82</v>
      </c>
    </row>
    <row r="6916" spans="1:4" x14ac:dyDescent="0.25">
      <c r="A6916" s="264">
        <v>100940</v>
      </c>
      <c r="B6916" s="264" t="s">
        <v>10690</v>
      </c>
      <c r="C6916" s="264" t="s">
        <v>10468</v>
      </c>
      <c r="D6916" s="265">
        <v>4.99</v>
      </c>
    </row>
    <row r="6917" spans="1:4" x14ac:dyDescent="0.25">
      <c r="A6917" s="264">
        <v>100941</v>
      </c>
      <c r="B6917" s="264" t="s">
        <v>10691</v>
      </c>
      <c r="C6917" s="264" t="s">
        <v>9503</v>
      </c>
      <c r="D6917" s="265">
        <v>5.43</v>
      </c>
    </row>
    <row r="6918" spans="1:4" x14ac:dyDescent="0.25">
      <c r="A6918" s="264">
        <v>100942</v>
      </c>
      <c r="B6918" s="264" t="s">
        <v>10692</v>
      </c>
      <c r="C6918" s="264" t="s">
        <v>9503</v>
      </c>
      <c r="D6918" s="265">
        <v>4.5999999999999996</v>
      </c>
    </row>
    <row r="6919" spans="1:4" x14ac:dyDescent="0.25">
      <c r="A6919" s="264">
        <v>100943</v>
      </c>
      <c r="B6919" s="264" t="s">
        <v>10693</v>
      </c>
      <c r="C6919" s="264" t="s">
        <v>9503</v>
      </c>
      <c r="D6919" s="265">
        <v>3.87</v>
      </c>
    </row>
    <row r="6920" spans="1:4" x14ac:dyDescent="0.25">
      <c r="A6920" s="264">
        <v>100944</v>
      </c>
      <c r="B6920" s="264" t="s">
        <v>10694</v>
      </c>
      <c r="C6920" s="264" t="s">
        <v>9503</v>
      </c>
      <c r="D6920" s="265">
        <v>3.33</v>
      </c>
    </row>
    <row r="6921" spans="1:4" x14ac:dyDescent="0.25">
      <c r="A6921" s="264">
        <v>100945</v>
      </c>
      <c r="B6921" s="264" t="s">
        <v>10695</v>
      </c>
      <c r="C6921" s="264" t="s">
        <v>9503</v>
      </c>
      <c r="D6921" s="265">
        <v>2.6</v>
      </c>
    </row>
    <row r="6922" spans="1:4" x14ac:dyDescent="0.25">
      <c r="A6922" s="264">
        <v>100946</v>
      </c>
      <c r="B6922" s="264" t="s">
        <v>10696</v>
      </c>
      <c r="C6922" s="264" t="s">
        <v>9503</v>
      </c>
      <c r="D6922" s="265">
        <v>2.25</v>
      </c>
    </row>
    <row r="6923" spans="1:4" x14ac:dyDescent="0.25">
      <c r="A6923" s="264">
        <v>100947</v>
      </c>
      <c r="B6923" s="264" t="s">
        <v>10697</v>
      </c>
      <c r="C6923" s="264" t="s">
        <v>9503</v>
      </c>
      <c r="D6923" s="265">
        <v>2.0699999999999998</v>
      </c>
    </row>
    <row r="6924" spans="1:4" x14ac:dyDescent="0.25">
      <c r="A6924" s="264">
        <v>100948</v>
      </c>
      <c r="B6924" s="264" t="s">
        <v>10698</v>
      </c>
      <c r="C6924" s="264" t="s">
        <v>9503</v>
      </c>
      <c r="D6924" s="265">
        <v>0.82</v>
      </c>
    </row>
    <row r="6925" spans="1:4" x14ac:dyDescent="0.25">
      <c r="A6925" s="264">
        <v>100949</v>
      </c>
      <c r="B6925" s="264" t="s">
        <v>10699</v>
      </c>
      <c r="C6925" s="264" t="s">
        <v>9503</v>
      </c>
      <c r="D6925" s="265">
        <v>6.2</v>
      </c>
    </row>
    <row r="6926" spans="1:4" x14ac:dyDescent="0.25">
      <c r="A6926" s="264">
        <v>100950</v>
      </c>
      <c r="B6926" s="264" t="s">
        <v>10700</v>
      </c>
      <c r="C6926" s="264" t="s">
        <v>9503</v>
      </c>
      <c r="D6926" s="265">
        <v>3.32</v>
      </c>
    </row>
    <row r="6927" spans="1:4" x14ac:dyDescent="0.25">
      <c r="A6927" s="264">
        <v>100951</v>
      </c>
      <c r="B6927" s="264" t="s">
        <v>10701</v>
      </c>
      <c r="C6927" s="264" t="s">
        <v>9503</v>
      </c>
      <c r="D6927" s="265">
        <v>2.87</v>
      </c>
    </row>
    <row r="6928" spans="1:4" x14ac:dyDescent="0.25">
      <c r="A6928" s="264">
        <v>100952</v>
      </c>
      <c r="B6928" s="264" t="s">
        <v>10702</v>
      </c>
      <c r="C6928" s="264" t="s">
        <v>9503</v>
      </c>
      <c r="D6928" s="265">
        <v>2.64</v>
      </c>
    </row>
    <row r="6929" spans="1:4" x14ac:dyDescent="0.25">
      <c r="A6929" s="264">
        <v>100953</v>
      </c>
      <c r="B6929" s="264" t="s">
        <v>10703</v>
      </c>
      <c r="C6929" s="264" t="s">
        <v>9503</v>
      </c>
      <c r="D6929" s="265">
        <v>1.04</v>
      </c>
    </row>
    <row r="6930" spans="1:4" x14ac:dyDescent="0.25">
      <c r="A6930" s="264">
        <v>100954</v>
      </c>
      <c r="B6930" s="264" t="s">
        <v>10704</v>
      </c>
      <c r="C6930" s="264" t="s">
        <v>9503</v>
      </c>
      <c r="D6930" s="265">
        <v>7.92</v>
      </c>
    </row>
    <row r="6931" spans="1:4" x14ac:dyDescent="0.25">
      <c r="A6931" s="264">
        <v>100955</v>
      </c>
      <c r="B6931" s="264" t="s">
        <v>10705</v>
      </c>
      <c r="C6931" s="264" t="s">
        <v>10468</v>
      </c>
      <c r="D6931" s="265">
        <v>4.6100000000000003</v>
      </c>
    </row>
    <row r="6932" spans="1:4" x14ac:dyDescent="0.25">
      <c r="A6932" s="264">
        <v>100956</v>
      </c>
      <c r="B6932" s="264" t="s">
        <v>10706</v>
      </c>
      <c r="C6932" s="264" t="s">
        <v>10468</v>
      </c>
      <c r="D6932" s="265">
        <v>3.99</v>
      </c>
    </row>
    <row r="6933" spans="1:4" x14ac:dyDescent="0.25">
      <c r="A6933" s="264">
        <v>100957</v>
      </c>
      <c r="B6933" s="264" t="s">
        <v>10707</v>
      </c>
      <c r="C6933" s="264" t="s">
        <v>10468</v>
      </c>
      <c r="D6933" s="265">
        <v>3.66</v>
      </c>
    </row>
    <row r="6934" spans="1:4" x14ac:dyDescent="0.25">
      <c r="A6934" s="264">
        <v>100958</v>
      </c>
      <c r="B6934" s="264" t="s">
        <v>10708</v>
      </c>
      <c r="C6934" s="264" t="s">
        <v>10468</v>
      </c>
      <c r="D6934" s="265">
        <v>1.47</v>
      </c>
    </row>
    <row r="6935" spans="1:4" x14ac:dyDescent="0.25">
      <c r="A6935" s="264">
        <v>100959</v>
      </c>
      <c r="B6935" s="264" t="s">
        <v>10709</v>
      </c>
      <c r="C6935" s="264" t="s">
        <v>10468</v>
      </c>
      <c r="D6935" s="265">
        <v>10.98</v>
      </c>
    </row>
    <row r="6936" spans="1:4" x14ac:dyDescent="0.25">
      <c r="A6936" s="264">
        <v>100960</v>
      </c>
      <c r="B6936" s="264" t="s">
        <v>10710</v>
      </c>
      <c r="C6936" s="264" t="s">
        <v>10468</v>
      </c>
      <c r="D6936" s="265">
        <v>3.42</v>
      </c>
    </row>
    <row r="6937" spans="1:4" x14ac:dyDescent="0.25">
      <c r="A6937" s="264">
        <v>100961</v>
      </c>
      <c r="B6937" s="264" t="s">
        <v>10711</v>
      </c>
      <c r="C6937" s="264" t="s">
        <v>10468</v>
      </c>
      <c r="D6937" s="265">
        <v>2.96</v>
      </c>
    </row>
    <row r="6938" spans="1:4" x14ac:dyDescent="0.25">
      <c r="A6938" s="264">
        <v>100962</v>
      </c>
      <c r="B6938" s="264" t="s">
        <v>10712</v>
      </c>
      <c r="C6938" s="264" t="s">
        <v>10468</v>
      </c>
      <c r="D6938" s="265">
        <v>2.7</v>
      </c>
    </row>
    <row r="6939" spans="1:4" x14ac:dyDescent="0.25">
      <c r="A6939" s="264">
        <v>100963</v>
      </c>
      <c r="B6939" s="264" t="s">
        <v>10713</v>
      </c>
      <c r="C6939" s="264" t="s">
        <v>10468</v>
      </c>
      <c r="D6939" s="265">
        <v>1.06</v>
      </c>
    </row>
    <row r="6940" spans="1:4" x14ac:dyDescent="0.25">
      <c r="A6940" s="264">
        <v>100964</v>
      </c>
      <c r="B6940" s="264" t="s">
        <v>10714</v>
      </c>
      <c r="C6940" s="264" t="s">
        <v>10468</v>
      </c>
      <c r="D6940" s="265">
        <v>8.2100000000000009</v>
      </c>
    </row>
    <row r="6941" spans="1:4" x14ac:dyDescent="0.25">
      <c r="A6941" s="264">
        <v>100973</v>
      </c>
      <c r="B6941" s="264" t="s">
        <v>10715</v>
      </c>
      <c r="C6941" s="264" t="s">
        <v>1054</v>
      </c>
      <c r="D6941" s="265">
        <v>8.48</v>
      </c>
    </row>
    <row r="6942" spans="1:4" x14ac:dyDescent="0.25">
      <c r="A6942" s="264">
        <v>100974</v>
      </c>
      <c r="B6942" s="264" t="s">
        <v>10716</v>
      </c>
      <c r="C6942" s="264" t="s">
        <v>1054</v>
      </c>
      <c r="D6942" s="265">
        <v>8.2200000000000006</v>
      </c>
    </row>
    <row r="6943" spans="1:4" x14ac:dyDescent="0.25">
      <c r="A6943" s="264">
        <v>100975</v>
      </c>
      <c r="B6943" s="264" t="s">
        <v>10717</v>
      </c>
      <c r="C6943" s="264" t="s">
        <v>1054</v>
      </c>
      <c r="D6943" s="265">
        <v>8.0299999999999994</v>
      </c>
    </row>
    <row r="6944" spans="1:4" x14ac:dyDescent="0.25">
      <c r="A6944" s="264">
        <v>100965</v>
      </c>
      <c r="B6944" s="264" t="s">
        <v>10718</v>
      </c>
      <c r="C6944" s="264" t="s">
        <v>9503</v>
      </c>
      <c r="D6944" s="265">
        <v>1.61</v>
      </c>
    </row>
    <row r="6945" spans="1:4" x14ac:dyDescent="0.25">
      <c r="A6945" s="264">
        <v>100966</v>
      </c>
      <c r="B6945" s="264" t="s">
        <v>10719</v>
      </c>
      <c r="C6945" s="264" t="s">
        <v>9503</v>
      </c>
      <c r="D6945" s="265">
        <v>1.38</v>
      </c>
    </row>
    <row r="6946" spans="1:4" x14ac:dyDescent="0.25">
      <c r="A6946" s="264">
        <v>100969</v>
      </c>
      <c r="B6946" s="264" t="s">
        <v>10720</v>
      </c>
      <c r="C6946" s="264" t="s">
        <v>9503</v>
      </c>
      <c r="D6946" s="265">
        <v>2.13</v>
      </c>
    </row>
    <row r="6947" spans="1:4" x14ac:dyDescent="0.25">
      <c r="A6947" s="264">
        <v>100970</v>
      </c>
      <c r="B6947" s="264" t="s">
        <v>10721</v>
      </c>
      <c r="C6947" s="264" t="s">
        <v>9503</v>
      </c>
      <c r="D6947" s="265">
        <v>1.81</v>
      </c>
    </row>
    <row r="6948" spans="1:4" x14ac:dyDescent="0.25">
      <c r="A6948" s="264">
        <v>102330</v>
      </c>
      <c r="B6948" s="264" t="s">
        <v>10722</v>
      </c>
      <c r="C6948" s="264" t="s">
        <v>9503</v>
      </c>
      <c r="D6948" s="265">
        <v>1.29</v>
      </c>
    </row>
    <row r="6949" spans="1:4" x14ac:dyDescent="0.25">
      <c r="A6949" s="264">
        <v>102331</v>
      </c>
      <c r="B6949" s="264" t="s">
        <v>10723</v>
      </c>
      <c r="C6949" s="264" t="s">
        <v>9503</v>
      </c>
      <c r="D6949" s="265">
        <v>0.5</v>
      </c>
    </row>
    <row r="6950" spans="1:4" x14ac:dyDescent="0.25">
      <c r="A6950" s="264">
        <v>102332</v>
      </c>
      <c r="B6950" s="264" t="s">
        <v>10724</v>
      </c>
      <c r="C6950" s="264" t="s">
        <v>9503</v>
      </c>
      <c r="D6950" s="265">
        <v>1.68</v>
      </c>
    </row>
    <row r="6951" spans="1:4" x14ac:dyDescent="0.25">
      <c r="A6951" s="264">
        <v>102333</v>
      </c>
      <c r="B6951" s="264" t="s">
        <v>10725</v>
      </c>
      <c r="C6951" s="264" t="s">
        <v>9503</v>
      </c>
      <c r="D6951" s="265">
        <v>0.67</v>
      </c>
    </row>
    <row r="6952" spans="1:4" x14ac:dyDescent="0.25">
      <c r="A6952" s="264">
        <v>101019</v>
      </c>
      <c r="B6952" s="264" t="s">
        <v>10726</v>
      </c>
      <c r="C6952" s="264" t="s">
        <v>10727</v>
      </c>
      <c r="D6952" s="265">
        <v>519.73</v>
      </c>
    </row>
    <row r="6953" spans="1:4" x14ac:dyDescent="0.25">
      <c r="A6953" s="264">
        <v>101479</v>
      </c>
      <c r="B6953" s="264" t="s">
        <v>10728</v>
      </c>
      <c r="C6953" s="264" t="s">
        <v>10727</v>
      </c>
      <c r="D6953" s="265">
        <v>151.41999999999999</v>
      </c>
    </row>
    <row r="6954" spans="1:4" x14ac:dyDescent="0.25">
      <c r="A6954" s="264">
        <v>102568</v>
      </c>
      <c r="B6954" s="264" t="s">
        <v>10729</v>
      </c>
      <c r="C6954" s="264" t="s">
        <v>10727</v>
      </c>
      <c r="D6954" s="265">
        <v>257.95</v>
      </c>
    </row>
    <row r="6955" spans="1:4" x14ac:dyDescent="0.25">
      <c r="A6955" s="264">
        <v>100976</v>
      </c>
      <c r="B6955" s="264" t="s">
        <v>10730</v>
      </c>
      <c r="C6955" s="264" t="s">
        <v>1054</v>
      </c>
      <c r="D6955" s="265">
        <v>7.9</v>
      </c>
    </row>
    <row r="6956" spans="1:4" x14ac:dyDescent="0.25">
      <c r="A6956" s="264">
        <v>100977</v>
      </c>
      <c r="B6956" s="264" t="s">
        <v>10731</v>
      </c>
      <c r="C6956" s="264" t="s">
        <v>1054</v>
      </c>
      <c r="D6956" s="265">
        <v>7.01</v>
      </c>
    </row>
    <row r="6957" spans="1:4" x14ac:dyDescent="0.25">
      <c r="A6957" s="264">
        <v>100978</v>
      </c>
      <c r="B6957" s="264" t="s">
        <v>10732</v>
      </c>
      <c r="C6957" s="264" t="s">
        <v>1054</v>
      </c>
      <c r="D6957" s="265">
        <v>6.39</v>
      </c>
    </row>
    <row r="6958" spans="1:4" x14ac:dyDescent="0.25">
      <c r="A6958" s="264">
        <v>100979</v>
      </c>
      <c r="B6958" s="264" t="s">
        <v>10733</v>
      </c>
      <c r="C6958" s="264" t="s">
        <v>1054</v>
      </c>
      <c r="D6958" s="265">
        <v>5.96</v>
      </c>
    </row>
    <row r="6959" spans="1:4" x14ac:dyDescent="0.25">
      <c r="A6959" s="264">
        <v>100980</v>
      </c>
      <c r="B6959" s="264" t="s">
        <v>10734</v>
      </c>
      <c r="C6959" s="264" t="s">
        <v>1054</v>
      </c>
      <c r="D6959" s="265">
        <v>5.66</v>
      </c>
    </row>
    <row r="6960" spans="1:4" x14ac:dyDescent="0.25">
      <c r="A6960" s="264">
        <v>100981</v>
      </c>
      <c r="B6960" s="264" t="s">
        <v>10735</v>
      </c>
      <c r="C6960" s="264" t="s">
        <v>1054</v>
      </c>
      <c r="D6960" s="265">
        <v>8.58</v>
      </c>
    </row>
    <row r="6961" spans="1:4" x14ac:dyDescent="0.25">
      <c r="A6961" s="264">
        <v>100982</v>
      </c>
      <c r="B6961" s="264" t="s">
        <v>10736</v>
      </c>
      <c r="C6961" s="264" t="s">
        <v>1054</v>
      </c>
      <c r="D6961" s="265">
        <v>8.3000000000000007</v>
      </c>
    </row>
    <row r="6962" spans="1:4" x14ac:dyDescent="0.25">
      <c r="A6962" s="264">
        <v>100983</v>
      </c>
      <c r="B6962" s="264" t="s">
        <v>10737</v>
      </c>
      <c r="C6962" s="264" t="s">
        <v>1054</v>
      </c>
      <c r="D6962" s="265">
        <v>8.09</v>
      </c>
    </row>
    <row r="6963" spans="1:4" x14ac:dyDescent="0.25">
      <c r="A6963" s="264">
        <v>100984</v>
      </c>
      <c r="B6963" s="264" t="s">
        <v>10738</v>
      </c>
      <c r="C6963" s="264" t="s">
        <v>1054</v>
      </c>
      <c r="D6963" s="265">
        <v>7.95</v>
      </c>
    </row>
    <row r="6964" spans="1:4" x14ac:dyDescent="0.25">
      <c r="A6964" s="264">
        <v>100985</v>
      </c>
      <c r="B6964" s="264" t="s">
        <v>10739</v>
      </c>
      <c r="C6964" s="264" t="s">
        <v>1054</v>
      </c>
      <c r="D6964" s="265">
        <v>6.84</v>
      </c>
    </row>
    <row r="6965" spans="1:4" x14ac:dyDescent="0.25">
      <c r="A6965" s="264">
        <v>100986</v>
      </c>
      <c r="B6965" s="264" t="s">
        <v>10740</v>
      </c>
      <c r="C6965" s="264" t="s">
        <v>1054</v>
      </c>
      <c r="D6965" s="265">
        <v>8.32</v>
      </c>
    </row>
    <row r="6966" spans="1:4" x14ac:dyDescent="0.25">
      <c r="A6966" s="264">
        <v>100987</v>
      </c>
      <c r="B6966" s="264" t="s">
        <v>10741</v>
      </c>
      <c r="C6966" s="264" t="s">
        <v>1054</v>
      </c>
      <c r="D6966" s="265">
        <v>9.1999999999999993</v>
      </c>
    </row>
    <row r="6967" spans="1:4" x14ac:dyDescent="0.25">
      <c r="A6967" s="264">
        <v>100988</v>
      </c>
      <c r="B6967" s="264" t="s">
        <v>10742</v>
      </c>
      <c r="C6967" s="264" t="s">
        <v>1054</v>
      </c>
      <c r="D6967" s="265">
        <v>9.8000000000000007</v>
      </c>
    </row>
    <row r="6968" spans="1:4" x14ac:dyDescent="0.25">
      <c r="A6968" s="264">
        <v>100989</v>
      </c>
      <c r="B6968" s="264" t="s">
        <v>10743</v>
      </c>
      <c r="C6968" s="264" t="s">
        <v>10727</v>
      </c>
      <c r="D6968" s="265">
        <v>5.65</v>
      </c>
    </row>
    <row r="6969" spans="1:4" x14ac:dyDescent="0.25">
      <c r="A6969" s="264">
        <v>100990</v>
      </c>
      <c r="B6969" s="264" t="s">
        <v>10744</v>
      </c>
      <c r="C6969" s="264" t="s">
        <v>10727</v>
      </c>
      <c r="D6969" s="265">
        <v>5.48</v>
      </c>
    </row>
    <row r="6970" spans="1:4" x14ac:dyDescent="0.25">
      <c r="A6970" s="264">
        <v>100991</v>
      </c>
      <c r="B6970" s="264" t="s">
        <v>10745</v>
      </c>
      <c r="C6970" s="264" t="s">
        <v>10727</v>
      </c>
      <c r="D6970" s="265">
        <v>5.37</v>
      </c>
    </row>
    <row r="6971" spans="1:4" x14ac:dyDescent="0.25">
      <c r="A6971" s="264">
        <v>100992</v>
      </c>
      <c r="B6971" s="264" t="s">
        <v>10746</v>
      </c>
      <c r="C6971" s="264" t="s">
        <v>10727</v>
      </c>
      <c r="D6971" s="265">
        <v>5.27</v>
      </c>
    </row>
    <row r="6972" spans="1:4" x14ac:dyDescent="0.25">
      <c r="A6972" s="264">
        <v>100993</v>
      </c>
      <c r="B6972" s="264" t="s">
        <v>10747</v>
      </c>
      <c r="C6972" s="264" t="s">
        <v>10727</v>
      </c>
      <c r="D6972" s="265">
        <v>4.68</v>
      </c>
    </row>
    <row r="6973" spans="1:4" x14ac:dyDescent="0.25">
      <c r="A6973" s="264">
        <v>100994</v>
      </c>
      <c r="B6973" s="264" t="s">
        <v>10748</v>
      </c>
      <c r="C6973" s="264" t="s">
        <v>10727</v>
      </c>
      <c r="D6973" s="265">
        <v>4.24</v>
      </c>
    </row>
    <row r="6974" spans="1:4" x14ac:dyDescent="0.25">
      <c r="A6974" s="264">
        <v>100995</v>
      </c>
      <c r="B6974" s="264" t="s">
        <v>10749</v>
      </c>
      <c r="C6974" s="264" t="s">
        <v>10727</v>
      </c>
      <c r="D6974" s="265">
        <v>3.98</v>
      </c>
    </row>
    <row r="6975" spans="1:4" x14ac:dyDescent="0.25">
      <c r="A6975" s="264">
        <v>100996</v>
      </c>
      <c r="B6975" s="264" t="s">
        <v>10750</v>
      </c>
      <c r="C6975" s="264" t="s">
        <v>10727</v>
      </c>
      <c r="D6975" s="265">
        <v>3.77</v>
      </c>
    </row>
    <row r="6976" spans="1:4" x14ac:dyDescent="0.25">
      <c r="A6976" s="264">
        <v>100997</v>
      </c>
      <c r="B6976" s="264" t="s">
        <v>10751</v>
      </c>
      <c r="C6976" s="264" t="s">
        <v>10727</v>
      </c>
      <c r="D6976" s="265">
        <v>5.72</v>
      </c>
    </row>
    <row r="6977" spans="1:4" x14ac:dyDescent="0.25">
      <c r="A6977" s="264">
        <v>100998</v>
      </c>
      <c r="B6977" s="264" t="s">
        <v>10752</v>
      </c>
      <c r="C6977" s="264" t="s">
        <v>10727</v>
      </c>
      <c r="D6977" s="265">
        <v>5.53</v>
      </c>
    </row>
    <row r="6978" spans="1:4" x14ac:dyDescent="0.25">
      <c r="A6978" s="264">
        <v>100999</v>
      </c>
      <c r="B6978" s="264" t="s">
        <v>10753</v>
      </c>
      <c r="C6978" s="264" t="s">
        <v>10727</v>
      </c>
      <c r="D6978" s="265">
        <v>5.42</v>
      </c>
    </row>
    <row r="6979" spans="1:4" x14ac:dyDescent="0.25">
      <c r="A6979" s="264">
        <v>101000</v>
      </c>
      <c r="B6979" s="264" t="s">
        <v>10754</v>
      </c>
      <c r="C6979" s="264" t="s">
        <v>10727</v>
      </c>
      <c r="D6979" s="265">
        <v>5.31</v>
      </c>
    </row>
    <row r="6980" spans="1:4" x14ac:dyDescent="0.25">
      <c r="A6980" s="264">
        <v>101001</v>
      </c>
      <c r="B6980" s="264" t="s">
        <v>10755</v>
      </c>
      <c r="C6980" s="264" t="s">
        <v>10727</v>
      </c>
      <c r="D6980" s="265">
        <v>4.5599999999999996</v>
      </c>
    </row>
    <row r="6981" spans="1:4" x14ac:dyDescent="0.25">
      <c r="A6981" s="264">
        <v>101002</v>
      </c>
      <c r="B6981" s="264" t="s">
        <v>10756</v>
      </c>
      <c r="C6981" s="264" t="s">
        <v>10727</v>
      </c>
      <c r="D6981" s="265">
        <v>5.53</v>
      </c>
    </row>
    <row r="6982" spans="1:4" x14ac:dyDescent="0.25">
      <c r="A6982" s="264">
        <v>101003</v>
      </c>
      <c r="B6982" s="264" t="s">
        <v>10757</v>
      </c>
      <c r="C6982" s="264" t="s">
        <v>10727</v>
      </c>
      <c r="D6982" s="265">
        <v>6.12</v>
      </c>
    </row>
    <row r="6983" spans="1:4" x14ac:dyDescent="0.25">
      <c r="A6983" s="264">
        <v>101004</v>
      </c>
      <c r="B6983" s="264" t="s">
        <v>10758</v>
      </c>
      <c r="C6983" s="264" t="s">
        <v>10727</v>
      </c>
      <c r="D6983" s="265">
        <v>6.52</v>
      </c>
    </row>
    <row r="6984" spans="1:4" x14ac:dyDescent="0.25">
      <c r="A6984" s="264">
        <v>101005</v>
      </c>
      <c r="B6984" s="264" t="s">
        <v>10759</v>
      </c>
      <c r="C6984" s="264" t="s">
        <v>1054</v>
      </c>
      <c r="D6984" s="265">
        <v>17.510000000000002</v>
      </c>
    </row>
    <row r="6985" spans="1:4" x14ac:dyDescent="0.25">
      <c r="A6985" s="264">
        <v>101006</v>
      </c>
      <c r="B6985" s="264" t="s">
        <v>10760</v>
      </c>
      <c r="C6985" s="264" t="s">
        <v>1054</v>
      </c>
      <c r="D6985" s="265">
        <v>19.48</v>
      </c>
    </row>
    <row r="6986" spans="1:4" x14ac:dyDescent="0.25">
      <c r="A6986" s="264">
        <v>101007</v>
      </c>
      <c r="B6986" s="264" t="s">
        <v>10761</v>
      </c>
      <c r="C6986" s="264" t="s">
        <v>1054</v>
      </c>
      <c r="D6986" s="265">
        <v>5.08</v>
      </c>
    </row>
    <row r="6987" spans="1:4" x14ac:dyDescent="0.25">
      <c r="A6987" s="264">
        <v>101008</v>
      </c>
      <c r="B6987" s="264" t="s">
        <v>10762</v>
      </c>
      <c r="C6987" s="264" t="s">
        <v>1054</v>
      </c>
      <c r="D6987" s="265">
        <v>5.14</v>
      </c>
    </row>
    <row r="6988" spans="1:4" x14ac:dyDescent="0.25">
      <c r="A6988" s="264">
        <v>101009</v>
      </c>
      <c r="B6988" s="264" t="s">
        <v>10763</v>
      </c>
      <c r="C6988" s="264" t="s">
        <v>10727</v>
      </c>
      <c r="D6988" s="265">
        <v>40.090000000000003</v>
      </c>
    </row>
    <row r="6989" spans="1:4" x14ac:dyDescent="0.25">
      <c r="A6989" s="264">
        <v>101010</v>
      </c>
      <c r="B6989" s="264" t="s">
        <v>10764</v>
      </c>
      <c r="C6989" s="264" t="s">
        <v>10727</v>
      </c>
      <c r="D6989" s="265">
        <v>25.25</v>
      </c>
    </row>
    <row r="6990" spans="1:4" x14ac:dyDescent="0.25">
      <c r="A6990" s="264">
        <v>101013</v>
      </c>
      <c r="B6990" s="264" t="s">
        <v>10765</v>
      </c>
      <c r="C6990" s="264" t="s">
        <v>10727</v>
      </c>
      <c r="D6990" s="265">
        <v>41.53</v>
      </c>
    </row>
    <row r="6991" spans="1:4" x14ac:dyDescent="0.25">
      <c r="A6991" s="264">
        <v>101014</v>
      </c>
      <c r="B6991" s="264" t="s">
        <v>10766</v>
      </c>
      <c r="C6991" s="264" t="s">
        <v>10727</v>
      </c>
      <c r="D6991" s="265">
        <v>38.049999999999997</v>
      </c>
    </row>
    <row r="6992" spans="1:4" x14ac:dyDescent="0.25">
      <c r="A6992" s="264">
        <v>101015</v>
      </c>
      <c r="B6992" s="264" t="s">
        <v>10767</v>
      </c>
      <c r="C6992" s="264" t="s">
        <v>10727</v>
      </c>
      <c r="D6992" s="265">
        <v>31.25</v>
      </c>
    </row>
    <row r="6993" spans="1:4" x14ac:dyDescent="0.25">
      <c r="A6993" s="264">
        <v>101016</v>
      </c>
      <c r="B6993" s="264" t="s">
        <v>10768</v>
      </c>
      <c r="C6993" s="264" t="s">
        <v>10727</v>
      </c>
      <c r="D6993" s="265">
        <v>36.18</v>
      </c>
    </row>
    <row r="6994" spans="1:4" x14ac:dyDescent="0.25">
      <c r="A6994" s="264">
        <v>101017</v>
      </c>
      <c r="B6994" s="264" t="s">
        <v>10769</v>
      </c>
      <c r="C6994" s="264" t="s">
        <v>10727</v>
      </c>
      <c r="D6994" s="265">
        <v>27.44</v>
      </c>
    </row>
    <row r="6995" spans="1:4" x14ac:dyDescent="0.25">
      <c r="A6995" s="264">
        <v>101018</v>
      </c>
      <c r="B6995" s="264" t="s">
        <v>10770</v>
      </c>
      <c r="C6995" s="264" t="s">
        <v>10727</v>
      </c>
      <c r="D6995" s="265">
        <v>22.53</v>
      </c>
    </row>
    <row r="6996" spans="1:4" x14ac:dyDescent="0.25">
      <c r="A6996" s="264">
        <v>101463</v>
      </c>
      <c r="B6996" s="264" t="s">
        <v>10771</v>
      </c>
      <c r="C6996" s="264" t="s">
        <v>10727</v>
      </c>
      <c r="D6996" s="265">
        <v>41.65</v>
      </c>
    </row>
    <row r="6997" spans="1:4" x14ac:dyDescent="0.25">
      <c r="A6997" s="264">
        <v>101464</v>
      </c>
      <c r="B6997" s="264" t="s">
        <v>10772</v>
      </c>
      <c r="C6997" s="264" t="s">
        <v>10727</v>
      </c>
      <c r="D6997" s="265">
        <v>32</v>
      </c>
    </row>
    <row r="6998" spans="1:4" x14ac:dyDescent="0.25">
      <c r="A6998" s="264">
        <v>101465</v>
      </c>
      <c r="B6998" s="264" t="s">
        <v>10773</v>
      </c>
      <c r="C6998" s="264" t="s">
        <v>10727</v>
      </c>
      <c r="D6998" s="265">
        <v>24.46</v>
      </c>
    </row>
    <row r="6999" spans="1:4" x14ac:dyDescent="0.25">
      <c r="A6999" s="264">
        <v>101466</v>
      </c>
      <c r="B6999" s="264" t="s">
        <v>10774</v>
      </c>
      <c r="C6999" s="264" t="s">
        <v>10727</v>
      </c>
      <c r="D6999" s="265">
        <v>19.899999999999999</v>
      </c>
    </row>
    <row r="7000" spans="1:4" x14ac:dyDescent="0.25">
      <c r="A7000" s="264">
        <v>101467</v>
      </c>
      <c r="B7000" s="264" t="s">
        <v>10775</v>
      </c>
      <c r="C7000" s="264" t="s">
        <v>10727</v>
      </c>
      <c r="D7000" s="265">
        <v>16.649999999999999</v>
      </c>
    </row>
    <row r="7001" spans="1:4" x14ac:dyDescent="0.25">
      <c r="A7001" s="264">
        <v>101468</v>
      </c>
      <c r="B7001" s="264" t="s">
        <v>10776</v>
      </c>
      <c r="C7001" s="264" t="s">
        <v>10727</v>
      </c>
      <c r="D7001" s="265">
        <v>15.23</v>
      </c>
    </row>
    <row r="7002" spans="1:4" x14ac:dyDescent="0.25">
      <c r="A7002" s="264">
        <v>101469</v>
      </c>
      <c r="B7002" s="264" t="s">
        <v>10777</v>
      </c>
      <c r="C7002" s="264" t="s">
        <v>10727</v>
      </c>
      <c r="D7002" s="265">
        <v>34.090000000000003</v>
      </c>
    </row>
    <row r="7003" spans="1:4" x14ac:dyDescent="0.25">
      <c r="A7003" s="264">
        <v>101470</v>
      </c>
      <c r="B7003" s="264" t="s">
        <v>10778</v>
      </c>
      <c r="C7003" s="264" t="s">
        <v>10727</v>
      </c>
      <c r="D7003" s="265">
        <v>27.06</v>
      </c>
    </row>
    <row r="7004" spans="1:4" x14ac:dyDescent="0.25">
      <c r="A7004" s="264">
        <v>101471</v>
      </c>
      <c r="B7004" s="264" t="s">
        <v>10779</v>
      </c>
      <c r="C7004" s="264" t="s">
        <v>10727</v>
      </c>
      <c r="D7004" s="265">
        <v>23.2</v>
      </c>
    </row>
    <row r="7005" spans="1:4" x14ac:dyDescent="0.25">
      <c r="A7005" s="264">
        <v>101472</v>
      </c>
      <c r="B7005" s="264" t="s">
        <v>10780</v>
      </c>
      <c r="C7005" s="264" t="s">
        <v>10727</v>
      </c>
      <c r="D7005" s="265">
        <v>18.07</v>
      </c>
    </row>
    <row r="7006" spans="1:4" x14ac:dyDescent="0.25">
      <c r="A7006" s="264">
        <v>101473</v>
      </c>
      <c r="B7006" s="264" t="s">
        <v>10781</v>
      </c>
      <c r="C7006" s="264" t="s">
        <v>10727</v>
      </c>
      <c r="D7006" s="265">
        <v>26.01</v>
      </c>
    </row>
    <row r="7007" spans="1:4" x14ac:dyDescent="0.25">
      <c r="A7007" s="264">
        <v>101474</v>
      </c>
      <c r="B7007" s="264" t="s">
        <v>10782</v>
      </c>
      <c r="C7007" s="264" t="s">
        <v>10727</v>
      </c>
      <c r="D7007" s="265">
        <v>18.600000000000001</v>
      </c>
    </row>
    <row r="7008" spans="1:4" x14ac:dyDescent="0.25">
      <c r="A7008" s="264">
        <v>101475</v>
      </c>
      <c r="B7008" s="264" t="s">
        <v>10783</v>
      </c>
      <c r="C7008" s="264" t="s">
        <v>10727</v>
      </c>
      <c r="D7008" s="265">
        <v>16.510000000000002</v>
      </c>
    </row>
    <row r="7009" spans="1:4" x14ac:dyDescent="0.25">
      <c r="A7009" s="264">
        <v>101476</v>
      </c>
      <c r="B7009" s="264" t="s">
        <v>10784</v>
      </c>
      <c r="C7009" s="264" t="s">
        <v>10727</v>
      </c>
      <c r="D7009" s="265">
        <v>14.72</v>
      </c>
    </row>
    <row r="7010" spans="1:4" x14ac:dyDescent="0.25">
      <c r="A7010" s="264">
        <v>101477</v>
      </c>
      <c r="B7010" s="264" t="s">
        <v>10785</v>
      </c>
      <c r="C7010" s="264" t="s">
        <v>10727</v>
      </c>
      <c r="D7010" s="265">
        <v>12.05</v>
      </c>
    </row>
    <row r="7011" spans="1:4" x14ac:dyDescent="0.25">
      <c r="A7011" s="264">
        <v>101478</v>
      </c>
      <c r="B7011" s="264" t="s">
        <v>10786</v>
      </c>
      <c r="C7011" s="264" t="s">
        <v>10727</v>
      </c>
      <c r="D7011" s="265">
        <v>10.25</v>
      </c>
    </row>
    <row r="7012" spans="1:4" x14ac:dyDescent="0.25">
      <c r="A7012" s="264">
        <v>101480</v>
      </c>
      <c r="B7012" s="264" t="s">
        <v>10787</v>
      </c>
      <c r="C7012" s="264" t="s">
        <v>10727</v>
      </c>
      <c r="D7012" s="265">
        <v>60.97</v>
      </c>
    </row>
    <row r="7013" spans="1:4" x14ac:dyDescent="0.25">
      <c r="A7013" s="264">
        <v>101481</v>
      </c>
      <c r="B7013" s="264" t="s">
        <v>10788</v>
      </c>
      <c r="C7013" s="264" t="s">
        <v>10727</v>
      </c>
      <c r="D7013" s="265">
        <v>44.03</v>
      </c>
    </row>
    <row r="7014" spans="1:4" x14ac:dyDescent="0.25">
      <c r="A7014" s="264">
        <v>101482</v>
      </c>
      <c r="B7014" s="264" t="s">
        <v>10789</v>
      </c>
      <c r="C7014" s="264" t="s">
        <v>10727</v>
      </c>
      <c r="D7014" s="265">
        <v>32.909999999999997</v>
      </c>
    </row>
    <row r="7015" spans="1:4" x14ac:dyDescent="0.25">
      <c r="A7015" s="264">
        <v>101483</v>
      </c>
      <c r="B7015" s="264" t="s">
        <v>10790</v>
      </c>
      <c r="C7015" s="264" t="s">
        <v>10727</v>
      </c>
      <c r="D7015" s="265">
        <v>34.159999999999997</v>
      </c>
    </row>
    <row r="7016" spans="1:4" x14ac:dyDescent="0.25">
      <c r="A7016" s="264">
        <v>101484</v>
      </c>
      <c r="B7016" s="264" t="s">
        <v>10791</v>
      </c>
      <c r="C7016" s="264" t="s">
        <v>10727</v>
      </c>
      <c r="D7016" s="265">
        <v>177.03</v>
      </c>
    </row>
    <row r="7017" spans="1:4" x14ac:dyDescent="0.25">
      <c r="A7017" s="264">
        <v>101485</v>
      </c>
      <c r="B7017" s="264" t="s">
        <v>10792</v>
      </c>
      <c r="C7017" s="264" t="s">
        <v>10727</v>
      </c>
      <c r="D7017" s="265">
        <v>135.88999999999999</v>
      </c>
    </row>
    <row r="7018" spans="1:4" x14ac:dyDescent="0.25">
      <c r="A7018" s="264">
        <v>101486</v>
      </c>
      <c r="B7018" s="264" t="s">
        <v>10793</v>
      </c>
      <c r="C7018" s="264" t="s">
        <v>10727</v>
      </c>
      <c r="D7018" s="265">
        <v>122.41</v>
      </c>
    </row>
    <row r="7019" spans="1:4" x14ac:dyDescent="0.25">
      <c r="A7019" s="264">
        <v>101487</v>
      </c>
      <c r="B7019" s="264" t="s">
        <v>10794</v>
      </c>
      <c r="C7019" s="264" t="s">
        <v>10727</v>
      </c>
      <c r="D7019" s="265">
        <v>89.63</v>
      </c>
    </row>
    <row r="7020" spans="1:4" x14ac:dyDescent="0.25">
      <c r="A7020" s="264">
        <v>101488</v>
      </c>
      <c r="B7020" s="264" t="s">
        <v>10795</v>
      </c>
      <c r="C7020" s="264" t="s">
        <v>10727</v>
      </c>
      <c r="D7020" s="265">
        <v>77.55</v>
      </c>
    </row>
    <row r="7021" spans="1:4" x14ac:dyDescent="0.25">
      <c r="A7021" s="264">
        <v>101188</v>
      </c>
      <c r="B7021" s="264" t="s">
        <v>10796</v>
      </c>
      <c r="C7021" s="264" t="s">
        <v>660</v>
      </c>
      <c r="D7021" s="265">
        <v>6.08</v>
      </c>
    </row>
    <row r="7022" spans="1:4" x14ac:dyDescent="0.25">
      <c r="A7022" s="264">
        <v>101189</v>
      </c>
      <c r="B7022" s="264" t="s">
        <v>10797</v>
      </c>
      <c r="C7022" s="264" t="s">
        <v>660</v>
      </c>
      <c r="D7022" s="265">
        <v>71.069999999999993</v>
      </c>
    </row>
    <row r="7023" spans="1:4" x14ac:dyDescent="0.25">
      <c r="A7023" s="264">
        <v>101190</v>
      </c>
      <c r="B7023" s="264" t="s">
        <v>10798</v>
      </c>
      <c r="C7023" s="264" t="s">
        <v>660</v>
      </c>
      <c r="D7023" s="265">
        <v>70.12</v>
      </c>
    </row>
    <row r="7024" spans="1:4" x14ac:dyDescent="0.25">
      <c r="A7024" s="264">
        <v>101191</v>
      </c>
      <c r="B7024" s="264" t="s">
        <v>10799</v>
      </c>
      <c r="C7024" s="264" t="s">
        <v>660</v>
      </c>
      <c r="D7024" s="265">
        <v>70.59</v>
      </c>
    </row>
    <row r="7025" spans="1:4" x14ac:dyDescent="0.25">
      <c r="A7025" s="264">
        <v>101192</v>
      </c>
      <c r="B7025" s="264" t="s">
        <v>10800</v>
      </c>
      <c r="C7025" s="264" t="s">
        <v>660</v>
      </c>
      <c r="D7025" s="265">
        <v>72.55</v>
      </c>
    </row>
    <row r="7026" spans="1:4" x14ac:dyDescent="0.25">
      <c r="A7026" s="264">
        <v>101193</v>
      </c>
      <c r="B7026" s="264" t="s">
        <v>10801</v>
      </c>
      <c r="C7026" s="264" t="s">
        <v>660</v>
      </c>
      <c r="D7026" s="265">
        <v>63.5</v>
      </c>
    </row>
    <row r="7027" spans="1:4" x14ac:dyDescent="0.25">
      <c r="A7027" s="264">
        <v>101194</v>
      </c>
      <c r="B7027" s="264" t="s">
        <v>10802</v>
      </c>
      <c r="C7027" s="264" t="s">
        <v>660</v>
      </c>
      <c r="D7027" s="265">
        <v>63.97</v>
      </c>
    </row>
    <row r="7028" spans="1:4" x14ac:dyDescent="0.25">
      <c r="A7028" s="264">
        <v>101197</v>
      </c>
      <c r="B7028" s="264" t="s">
        <v>10803</v>
      </c>
      <c r="C7028" s="264" t="s">
        <v>660</v>
      </c>
      <c r="D7028" s="265">
        <v>129.47999999999999</v>
      </c>
    </row>
    <row r="7029" spans="1:4" x14ac:dyDescent="0.25">
      <c r="A7029" s="264">
        <v>101198</v>
      </c>
      <c r="B7029" s="264" t="s">
        <v>10804</v>
      </c>
      <c r="C7029" s="264" t="s">
        <v>660</v>
      </c>
      <c r="D7029" s="265">
        <v>96.35</v>
      </c>
    </row>
    <row r="7030" spans="1:4" x14ac:dyDescent="0.25">
      <c r="A7030" s="264">
        <v>101199</v>
      </c>
      <c r="B7030" s="264" t="s">
        <v>10805</v>
      </c>
      <c r="C7030" s="264" t="s">
        <v>660</v>
      </c>
      <c r="D7030" s="265">
        <v>97.54</v>
      </c>
    </row>
    <row r="7031" spans="1:4" x14ac:dyDescent="0.25">
      <c r="A7031" s="264">
        <v>101200</v>
      </c>
      <c r="B7031" s="264" t="s">
        <v>10806</v>
      </c>
      <c r="C7031" s="264" t="s">
        <v>660</v>
      </c>
      <c r="D7031" s="265">
        <v>57.29</v>
      </c>
    </row>
    <row r="7032" spans="1:4" x14ac:dyDescent="0.25">
      <c r="A7032" s="264">
        <v>101201</v>
      </c>
      <c r="B7032" s="264" t="s">
        <v>10807</v>
      </c>
      <c r="C7032" s="264" t="s">
        <v>660</v>
      </c>
      <c r="D7032" s="265">
        <v>72.150000000000006</v>
      </c>
    </row>
    <row r="7033" spans="1:4" x14ac:dyDescent="0.25">
      <c r="A7033" s="264">
        <v>101202</v>
      </c>
      <c r="B7033" s="264" t="s">
        <v>10808</v>
      </c>
      <c r="C7033" s="264" t="s">
        <v>660</v>
      </c>
      <c r="D7033" s="265">
        <v>42.73</v>
      </c>
    </row>
    <row r="7034" spans="1:4" x14ac:dyDescent="0.25">
      <c r="A7034" s="264">
        <v>101203</v>
      </c>
      <c r="B7034" s="264" t="s">
        <v>10809</v>
      </c>
      <c r="C7034" s="264" t="s">
        <v>660</v>
      </c>
      <c r="D7034" s="265">
        <v>41.54</v>
      </c>
    </row>
    <row r="7035" spans="1:4" x14ac:dyDescent="0.25">
      <c r="A7035" s="264">
        <v>101204</v>
      </c>
      <c r="B7035" s="264" t="s">
        <v>10810</v>
      </c>
      <c r="C7035" s="264" t="s">
        <v>660</v>
      </c>
      <c r="D7035" s="265">
        <v>42.01</v>
      </c>
    </row>
    <row r="7036" spans="1:4" x14ac:dyDescent="0.25">
      <c r="A7036" s="264">
        <v>101205</v>
      </c>
      <c r="B7036" s="264" t="s">
        <v>10811</v>
      </c>
      <c r="C7036" s="264" t="s">
        <v>660</v>
      </c>
      <c r="D7036" s="265">
        <v>42.73</v>
      </c>
    </row>
    <row r="7037" spans="1:4" x14ac:dyDescent="0.25">
      <c r="A7037" s="264">
        <v>102362</v>
      </c>
      <c r="B7037" s="264" t="s">
        <v>10812</v>
      </c>
      <c r="C7037" s="264" t="s">
        <v>716</v>
      </c>
      <c r="D7037" s="265">
        <v>237.92</v>
      </c>
    </row>
    <row r="7038" spans="1:4" x14ac:dyDescent="0.25">
      <c r="A7038" s="264">
        <v>102363</v>
      </c>
      <c r="B7038" s="264" t="s">
        <v>10813</v>
      </c>
      <c r="C7038" s="264" t="s">
        <v>716</v>
      </c>
      <c r="D7038" s="265">
        <v>252.16</v>
      </c>
    </row>
    <row r="7039" spans="1:4" x14ac:dyDescent="0.25">
      <c r="A7039" s="264">
        <v>102364</v>
      </c>
      <c r="B7039" s="264" t="s">
        <v>10814</v>
      </c>
      <c r="C7039" s="264" t="s">
        <v>716</v>
      </c>
      <c r="D7039" s="265">
        <v>277.99</v>
      </c>
    </row>
    <row r="7040" spans="1:4" x14ac:dyDescent="0.25">
      <c r="A7040" s="264">
        <v>98509</v>
      </c>
      <c r="B7040" s="264" t="s">
        <v>10815</v>
      </c>
      <c r="C7040" s="264" t="s">
        <v>3844</v>
      </c>
      <c r="D7040" s="265">
        <v>46.94</v>
      </c>
    </row>
    <row r="7041" spans="1:4" x14ac:dyDescent="0.25">
      <c r="A7041" s="264">
        <v>98510</v>
      </c>
      <c r="B7041" s="264" t="s">
        <v>10816</v>
      </c>
      <c r="C7041" s="264" t="s">
        <v>3844</v>
      </c>
      <c r="D7041" s="265">
        <v>70.38</v>
      </c>
    </row>
    <row r="7042" spans="1:4" x14ac:dyDescent="0.25">
      <c r="A7042" s="264">
        <v>98511</v>
      </c>
      <c r="B7042" s="264" t="s">
        <v>10817</v>
      </c>
      <c r="C7042" s="264" t="s">
        <v>3844</v>
      </c>
      <c r="D7042" s="265">
        <v>133.82</v>
      </c>
    </row>
    <row r="7043" spans="1:4" x14ac:dyDescent="0.25">
      <c r="A7043" s="264">
        <v>98516</v>
      </c>
      <c r="B7043" s="264" t="s">
        <v>10818</v>
      </c>
      <c r="C7043" s="264" t="s">
        <v>3844</v>
      </c>
      <c r="D7043" s="265">
        <v>343.13</v>
      </c>
    </row>
    <row r="7044" spans="1:4" x14ac:dyDescent="0.25">
      <c r="A7044" s="264">
        <v>98519</v>
      </c>
      <c r="B7044" s="264" t="s">
        <v>10819</v>
      </c>
      <c r="C7044" s="264" t="s">
        <v>716</v>
      </c>
      <c r="D7044" s="265">
        <v>1.79</v>
      </c>
    </row>
    <row r="7045" spans="1:4" x14ac:dyDescent="0.25">
      <c r="A7045" s="264">
        <v>98520</v>
      </c>
      <c r="B7045" s="264" t="s">
        <v>10820</v>
      </c>
      <c r="C7045" s="264" t="s">
        <v>716</v>
      </c>
      <c r="D7045" s="265">
        <v>5.24</v>
      </c>
    </row>
    <row r="7046" spans="1:4" x14ac:dyDescent="0.25">
      <c r="A7046" s="264">
        <v>98521</v>
      </c>
      <c r="B7046" s="264" t="s">
        <v>10821</v>
      </c>
      <c r="C7046" s="264" t="s">
        <v>716</v>
      </c>
      <c r="D7046" s="265">
        <v>0.33</v>
      </c>
    </row>
    <row r="7047" spans="1:4" x14ac:dyDescent="0.25">
      <c r="A7047" s="264">
        <v>98522</v>
      </c>
      <c r="B7047" s="264" t="s">
        <v>10822</v>
      </c>
      <c r="C7047" s="264" t="s">
        <v>660</v>
      </c>
      <c r="D7047" s="265">
        <v>166.26</v>
      </c>
    </row>
    <row r="7048" spans="1:4" x14ac:dyDescent="0.25">
      <c r="A7048" s="264">
        <v>98524</v>
      </c>
      <c r="B7048" s="264" t="s">
        <v>10823</v>
      </c>
      <c r="C7048" s="264" t="s">
        <v>716</v>
      </c>
      <c r="D7048" s="265">
        <v>2.81</v>
      </c>
    </row>
    <row r="7049" spans="1:4" x14ac:dyDescent="0.25">
      <c r="A7049" s="264">
        <v>98503</v>
      </c>
      <c r="B7049" s="264" t="s">
        <v>10824</v>
      </c>
      <c r="C7049" s="264" t="s">
        <v>716</v>
      </c>
      <c r="D7049" s="265">
        <v>21.23</v>
      </c>
    </row>
    <row r="7050" spans="1:4" x14ac:dyDescent="0.25">
      <c r="A7050" s="264">
        <v>98504</v>
      </c>
      <c r="B7050" s="264" t="s">
        <v>10825</v>
      </c>
      <c r="C7050" s="264" t="s">
        <v>716</v>
      </c>
      <c r="D7050" s="265">
        <v>13.61</v>
      </c>
    </row>
    <row r="7051" spans="1:4" x14ac:dyDescent="0.25">
      <c r="A7051" s="264">
        <v>98505</v>
      </c>
      <c r="B7051" s="264" t="s">
        <v>10826</v>
      </c>
      <c r="C7051" s="264" t="s">
        <v>716</v>
      </c>
      <c r="D7051" s="265">
        <v>67.48</v>
      </c>
    </row>
    <row r="7052" spans="1:4" x14ac:dyDescent="0.25">
      <c r="A7052" s="264">
        <v>103946</v>
      </c>
      <c r="B7052" s="264" t="s">
        <v>10827</v>
      </c>
      <c r="C7052" s="264" t="s">
        <v>716</v>
      </c>
      <c r="D7052" s="265">
        <v>17.59</v>
      </c>
    </row>
    <row r="7053" spans="1:4" x14ac:dyDescent="0.25">
      <c r="A7053" s="264">
        <v>103185</v>
      </c>
      <c r="B7053" s="264" t="s">
        <v>10828</v>
      </c>
      <c r="C7053" s="264" t="s">
        <v>3844</v>
      </c>
      <c r="D7053" s="266">
        <v>6137.39</v>
      </c>
    </row>
    <row r="7054" spans="1:4" x14ac:dyDescent="0.25">
      <c r="A7054" s="264">
        <v>103186</v>
      </c>
      <c r="B7054" s="264" t="s">
        <v>10829</v>
      </c>
      <c r="C7054" s="264" t="s">
        <v>3844</v>
      </c>
      <c r="D7054" s="266">
        <v>6480.22</v>
      </c>
    </row>
    <row r="7055" spans="1:4" x14ac:dyDescent="0.25">
      <c r="A7055" s="264">
        <v>103187</v>
      </c>
      <c r="B7055" s="264" t="s">
        <v>10830</v>
      </c>
      <c r="C7055" s="264" t="s">
        <v>3844</v>
      </c>
      <c r="D7055" s="266">
        <v>4865.99</v>
      </c>
    </row>
    <row r="7056" spans="1:4" x14ac:dyDescent="0.25">
      <c r="A7056" s="264">
        <v>103188</v>
      </c>
      <c r="B7056" s="264" t="s">
        <v>10831</v>
      </c>
      <c r="C7056" s="264" t="s">
        <v>3844</v>
      </c>
      <c r="D7056" s="266">
        <v>5234.47</v>
      </c>
    </row>
    <row r="7057" spans="1:4" x14ac:dyDescent="0.25">
      <c r="A7057" s="264">
        <v>103189</v>
      </c>
      <c r="B7057" s="264" t="s">
        <v>10832</v>
      </c>
      <c r="C7057" s="264" t="s">
        <v>3844</v>
      </c>
      <c r="D7057" s="266">
        <v>2622.11</v>
      </c>
    </row>
    <row r="7058" spans="1:4" x14ac:dyDescent="0.25">
      <c r="A7058" s="264">
        <v>103190</v>
      </c>
      <c r="B7058" s="264" t="s">
        <v>10833</v>
      </c>
      <c r="C7058" s="264" t="s">
        <v>3844</v>
      </c>
      <c r="D7058" s="266">
        <v>4075</v>
      </c>
    </row>
    <row r="7059" spans="1:4" x14ac:dyDescent="0.25">
      <c r="A7059" s="264">
        <v>103191</v>
      </c>
      <c r="B7059" s="264" t="s">
        <v>10834</v>
      </c>
      <c r="C7059" s="264" t="s">
        <v>3844</v>
      </c>
      <c r="D7059" s="266">
        <v>2374.13</v>
      </c>
    </row>
    <row r="7060" spans="1:4" x14ac:dyDescent="0.25">
      <c r="A7060" s="264">
        <v>103192</v>
      </c>
      <c r="B7060" s="264" t="s">
        <v>10835</v>
      </c>
      <c r="C7060" s="264" t="s">
        <v>3844</v>
      </c>
      <c r="D7060" s="266">
        <v>2527.77</v>
      </c>
    </row>
    <row r="7061" spans="1:4" x14ac:dyDescent="0.25">
      <c r="A7061" s="264">
        <v>103193</v>
      </c>
      <c r="B7061" s="264" t="s">
        <v>10836</v>
      </c>
      <c r="C7061" s="264" t="s">
        <v>3844</v>
      </c>
      <c r="D7061" s="266">
        <v>1946.5</v>
      </c>
    </row>
    <row r="7062" spans="1:4" x14ac:dyDescent="0.25">
      <c r="A7062" s="264">
        <v>103194</v>
      </c>
      <c r="B7062" s="264" t="s">
        <v>10837</v>
      </c>
      <c r="C7062" s="264" t="s">
        <v>3844</v>
      </c>
      <c r="D7062" s="266">
        <v>2804.47</v>
      </c>
    </row>
    <row r="7063" spans="1:4" x14ac:dyDescent="0.25">
      <c r="A7063" s="264">
        <v>103195</v>
      </c>
      <c r="B7063" s="264" t="s">
        <v>10838</v>
      </c>
      <c r="C7063" s="264" t="s">
        <v>3844</v>
      </c>
      <c r="D7063" s="266">
        <v>2187.71</v>
      </c>
    </row>
    <row r="7064" spans="1:4" x14ac:dyDescent="0.25">
      <c r="A7064" s="264">
        <v>103205</v>
      </c>
      <c r="B7064" s="264" t="s">
        <v>10839</v>
      </c>
      <c r="C7064" s="264" t="s">
        <v>3844</v>
      </c>
      <c r="D7064" s="266">
        <v>4081.73</v>
      </c>
    </row>
    <row r="7065" spans="1:4" x14ac:dyDescent="0.25">
      <c r="A7065" s="264">
        <v>103206</v>
      </c>
      <c r="B7065" s="264" t="s">
        <v>10840</v>
      </c>
      <c r="C7065" s="264" t="s">
        <v>3844</v>
      </c>
      <c r="D7065" s="266">
        <v>2380.86</v>
      </c>
    </row>
    <row r="7066" spans="1:4" x14ac:dyDescent="0.25">
      <c r="A7066" s="264">
        <v>103207</v>
      </c>
      <c r="B7066" s="264" t="s">
        <v>10841</v>
      </c>
      <c r="C7066" s="264" t="s">
        <v>3844</v>
      </c>
      <c r="D7066" s="266">
        <v>2534.5</v>
      </c>
    </row>
    <row r="7067" spans="1:4" x14ac:dyDescent="0.25">
      <c r="A7067" s="264">
        <v>103208</v>
      </c>
      <c r="B7067" s="264" t="s">
        <v>10842</v>
      </c>
      <c r="C7067" s="264" t="s">
        <v>3844</v>
      </c>
      <c r="D7067" s="266">
        <v>1953.23</v>
      </c>
    </row>
    <row r="7068" spans="1:4" x14ac:dyDescent="0.25">
      <c r="A7068" s="264">
        <v>103209</v>
      </c>
      <c r="B7068" s="264" t="s">
        <v>10843</v>
      </c>
      <c r="C7068" s="264" t="s">
        <v>3844</v>
      </c>
      <c r="D7068" s="266">
        <v>2811.2</v>
      </c>
    </row>
    <row r="7069" spans="1:4" x14ac:dyDescent="0.25">
      <c r="A7069" s="264">
        <v>103210</v>
      </c>
      <c r="B7069" s="264" t="s">
        <v>10844</v>
      </c>
      <c r="C7069" s="264" t="s">
        <v>3844</v>
      </c>
      <c r="D7069" s="266">
        <v>2272.4</v>
      </c>
    </row>
    <row r="7070" spans="1:4" x14ac:dyDescent="0.25">
      <c r="A7070" s="264">
        <v>103304</v>
      </c>
      <c r="B7070" s="264" t="s">
        <v>10845</v>
      </c>
      <c r="C7070" s="264" t="s">
        <v>3844</v>
      </c>
      <c r="D7070" s="266">
        <v>1243.3</v>
      </c>
    </row>
    <row r="7071" spans="1:4" x14ac:dyDescent="0.25">
      <c r="A7071" s="264">
        <v>103307</v>
      </c>
      <c r="B7071" s="264" t="s">
        <v>10846</v>
      </c>
      <c r="C7071" s="264" t="s">
        <v>3844</v>
      </c>
      <c r="D7071" s="266">
        <v>1325.2</v>
      </c>
    </row>
    <row r="7072" spans="1:4" x14ac:dyDescent="0.25">
      <c r="A7072" s="264">
        <v>103310</v>
      </c>
      <c r="B7072" s="264" t="s">
        <v>10847</v>
      </c>
      <c r="C7072" s="264" t="s">
        <v>3844</v>
      </c>
      <c r="D7072" s="266">
        <v>1282.3599999999999</v>
      </c>
    </row>
    <row r="7073" spans="1:4" x14ac:dyDescent="0.25">
      <c r="A7073" s="264">
        <v>103314</v>
      </c>
      <c r="B7073" s="264" t="s">
        <v>10848</v>
      </c>
      <c r="C7073" s="264" t="s">
        <v>716</v>
      </c>
      <c r="D7073" s="265">
        <v>261.13</v>
      </c>
    </row>
    <row r="7074" spans="1:4" x14ac:dyDescent="0.25">
      <c r="A7074" s="264">
        <v>103315</v>
      </c>
      <c r="B7074" s="264" t="s">
        <v>10849</v>
      </c>
      <c r="C7074" s="264" t="s">
        <v>716</v>
      </c>
      <c r="D7074" s="265">
        <v>253.61</v>
      </c>
    </row>
    <row r="7075" spans="1:4" x14ac:dyDescent="0.25">
      <c r="A7075" s="264">
        <v>103769</v>
      </c>
      <c r="B7075" s="264" t="s">
        <v>10850</v>
      </c>
      <c r="C7075" s="264" t="s">
        <v>3844</v>
      </c>
      <c r="D7075" s="266">
        <v>4295.6899999999996</v>
      </c>
    </row>
    <row r="7076" spans="1:4" x14ac:dyDescent="0.25">
      <c r="A7076" s="264">
        <v>98525</v>
      </c>
      <c r="B7076" s="264" t="s">
        <v>10851</v>
      </c>
      <c r="C7076" s="264" t="s">
        <v>716</v>
      </c>
      <c r="D7076" s="265">
        <v>0.36</v>
      </c>
    </row>
    <row r="7077" spans="1:4" x14ac:dyDescent="0.25">
      <c r="A7077" s="264">
        <v>98526</v>
      </c>
      <c r="B7077" s="264" t="s">
        <v>10852</v>
      </c>
      <c r="C7077" s="264" t="s">
        <v>3844</v>
      </c>
      <c r="D7077" s="265">
        <v>79.239999999999995</v>
      </c>
    </row>
    <row r="7078" spans="1:4" x14ac:dyDescent="0.25">
      <c r="A7078" s="264">
        <v>98527</v>
      </c>
      <c r="B7078" s="264" t="s">
        <v>10853</v>
      </c>
      <c r="C7078" s="264" t="s">
        <v>3844</v>
      </c>
      <c r="D7078" s="265">
        <v>170.59</v>
      </c>
    </row>
    <row r="7079" spans="1:4" x14ac:dyDescent="0.25">
      <c r="A7079" s="264">
        <v>98528</v>
      </c>
      <c r="B7079" s="264" t="s">
        <v>10854</v>
      </c>
      <c r="C7079" s="264" t="s">
        <v>3844</v>
      </c>
      <c r="D7079" s="265">
        <v>249.47</v>
      </c>
    </row>
    <row r="7080" spans="1:4" x14ac:dyDescent="0.25">
      <c r="A7080" s="264">
        <v>98529</v>
      </c>
      <c r="B7080" s="264" t="s">
        <v>10855</v>
      </c>
      <c r="C7080" s="264" t="s">
        <v>3844</v>
      </c>
      <c r="D7080" s="265">
        <v>60.48</v>
      </c>
    </row>
    <row r="7081" spans="1:4" x14ac:dyDescent="0.25">
      <c r="A7081" s="264">
        <v>98530</v>
      </c>
      <c r="B7081" s="264" t="s">
        <v>10856</v>
      </c>
      <c r="C7081" s="264" t="s">
        <v>3844</v>
      </c>
      <c r="D7081" s="265">
        <v>107.75</v>
      </c>
    </row>
    <row r="7082" spans="1:4" x14ac:dyDescent="0.25">
      <c r="A7082" s="264">
        <v>98531</v>
      </c>
      <c r="B7082" s="264" t="s">
        <v>10857</v>
      </c>
      <c r="C7082" s="264" t="s">
        <v>3844</v>
      </c>
      <c r="D7082" s="265">
        <v>269.49</v>
      </c>
    </row>
    <row r="7083" spans="1:4" x14ac:dyDescent="0.25">
      <c r="A7083" s="264">
        <v>98532</v>
      </c>
      <c r="B7083" s="264" t="s">
        <v>10858</v>
      </c>
      <c r="C7083" s="264" t="s">
        <v>3844</v>
      </c>
      <c r="D7083" s="265">
        <v>109.98</v>
      </c>
    </row>
    <row r="7084" spans="1:4" x14ac:dyDescent="0.25">
      <c r="A7084" s="264">
        <v>98533</v>
      </c>
      <c r="B7084" s="264" t="s">
        <v>10859</v>
      </c>
      <c r="C7084" s="264" t="s">
        <v>3844</v>
      </c>
      <c r="D7084" s="265">
        <v>297.94</v>
      </c>
    </row>
    <row r="7085" spans="1:4" x14ac:dyDescent="0.25">
      <c r="A7085" s="264">
        <v>98534</v>
      </c>
      <c r="B7085" s="264" t="s">
        <v>10860</v>
      </c>
      <c r="C7085" s="264" t="s">
        <v>3844</v>
      </c>
      <c r="D7085" s="265">
        <v>767.17</v>
      </c>
    </row>
    <row r="7086" spans="1:4" x14ac:dyDescent="0.25">
      <c r="A7086" s="264">
        <v>98535</v>
      </c>
      <c r="B7086" s="264" t="s">
        <v>10861</v>
      </c>
      <c r="C7086" s="264" t="s">
        <v>3844</v>
      </c>
      <c r="D7086" s="266">
        <v>1207.6300000000001</v>
      </c>
    </row>
    <row r="7087" spans="1:4" x14ac:dyDescent="0.25">
      <c r="A7087" s="264">
        <v>88238</v>
      </c>
      <c r="B7087" s="264" t="s">
        <v>10862</v>
      </c>
      <c r="C7087" s="264" t="s">
        <v>1050</v>
      </c>
      <c r="D7087" s="265">
        <v>17.61</v>
      </c>
    </row>
    <row r="7088" spans="1:4" x14ac:dyDescent="0.25">
      <c r="A7088" s="264">
        <v>88239</v>
      </c>
      <c r="B7088" s="264" t="s">
        <v>10863</v>
      </c>
      <c r="C7088" s="264" t="s">
        <v>1050</v>
      </c>
      <c r="D7088" s="265">
        <v>22.4</v>
      </c>
    </row>
    <row r="7089" spans="1:4" x14ac:dyDescent="0.25">
      <c r="A7089" s="264">
        <v>88240</v>
      </c>
      <c r="B7089" s="264" t="s">
        <v>10864</v>
      </c>
      <c r="C7089" s="264" t="s">
        <v>1050</v>
      </c>
      <c r="D7089" s="265">
        <v>20.27</v>
      </c>
    </row>
    <row r="7090" spans="1:4" x14ac:dyDescent="0.25">
      <c r="A7090" s="264">
        <v>88241</v>
      </c>
      <c r="B7090" s="264" t="s">
        <v>10865</v>
      </c>
      <c r="C7090" s="264" t="s">
        <v>1050</v>
      </c>
      <c r="D7090" s="265">
        <v>19.260000000000002</v>
      </c>
    </row>
    <row r="7091" spans="1:4" x14ac:dyDescent="0.25">
      <c r="A7091" s="264">
        <v>88242</v>
      </c>
      <c r="B7091" s="264" t="s">
        <v>10866</v>
      </c>
      <c r="C7091" s="264" t="s">
        <v>1050</v>
      </c>
      <c r="D7091" s="265">
        <v>17.649999999999999</v>
      </c>
    </row>
    <row r="7092" spans="1:4" x14ac:dyDescent="0.25">
      <c r="A7092" s="264">
        <v>88243</v>
      </c>
      <c r="B7092" s="264" t="s">
        <v>10867</v>
      </c>
      <c r="C7092" s="264" t="s">
        <v>1050</v>
      </c>
      <c r="D7092" s="265">
        <v>20.12</v>
      </c>
    </row>
    <row r="7093" spans="1:4" x14ac:dyDescent="0.25">
      <c r="A7093" s="264">
        <v>88245</v>
      </c>
      <c r="B7093" s="264" t="s">
        <v>10868</v>
      </c>
      <c r="C7093" s="264" t="s">
        <v>1050</v>
      </c>
      <c r="D7093" s="265">
        <v>24.06</v>
      </c>
    </row>
    <row r="7094" spans="1:4" x14ac:dyDescent="0.25">
      <c r="A7094" s="264">
        <v>88246</v>
      </c>
      <c r="B7094" s="264" t="s">
        <v>10869</v>
      </c>
      <c r="C7094" s="264" t="s">
        <v>1050</v>
      </c>
      <c r="D7094" s="265">
        <v>27.53</v>
      </c>
    </row>
    <row r="7095" spans="1:4" x14ac:dyDescent="0.25">
      <c r="A7095" s="264">
        <v>88247</v>
      </c>
      <c r="B7095" s="264" t="s">
        <v>1115</v>
      </c>
      <c r="C7095" s="264" t="s">
        <v>1050</v>
      </c>
      <c r="D7095" s="265">
        <v>23.38</v>
      </c>
    </row>
    <row r="7096" spans="1:4" x14ac:dyDescent="0.25">
      <c r="A7096" s="264">
        <v>88248</v>
      </c>
      <c r="B7096" s="264" t="s">
        <v>1070</v>
      </c>
      <c r="C7096" s="264" t="s">
        <v>1050</v>
      </c>
      <c r="D7096" s="265">
        <v>17.84</v>
      </c>
    </row>
    <row r="7097" spans="1:4" x14ac:dyDescent="0.25">
      <c r="A7097" s="264">
        <v>88249</v>
      </c>
      <c r="B7097" s="264" t="s">
        <v>10870</v>
      </c>
      <c r="C7097" s="264" t="s">
        <v>1050</v>
      </c>
      <c r="D7097" s="265">
        <v>28.66</v>
      </c>
    </row>
    <row r="7098" spans="1:4" x14ac:dyDescent="0.25">
      <c r="A7098" s="264">
        <v>88250</v>
      </c>
      <c r="B7098" s="264" t="s">
        <v>10871</v>
      </c>
      <c r="C7098" s="264" t="s">
        <v>1050</v>
      </c>
      <c r="D7098" s="265">
        <v>20.65</v>
      </c>
    </row>
    <row r="7099" spans="1:4" x14ac:dyDescent="0.25">
      <c r="A7099" s="264">
        <v>88251</v>
      </c>
      <c r="B7099" s="264" t="s">
        <v>10872</v>
      </c>
      <c r="C7099" s="264" t="s">
        <v>1050</v>
      </c>
      <c r="D7099" s="265">
        <v>21.38</v>
      </c>
    </row>
    <row r="7100" spans="1:4" x14ac:dyDescent="0.25">
      <c r="A7100" s="264">
        <v>88252</v>
      </c>
      <c r="B7100" s="264" t="s">
        <v>10873</v>
      </c>
      <c r="C7100" s="264" t="s">
        <v>1050</v>
      </c>
      <c r="D7100" s="265">
        <v>18.41</v>
      </c>
    </row>
    <row r="7101" spans="1:4" x14ac:dyDescent="0.25">
      <c r="A7101" s="264">
        <v>88253</v>
      </c>
      <c r="B7101" s="264" t="s">
        <v>10874</v>
      </c>
      <c r="C7101" s="264" t="s">
        <v>1050</v>
      </c>
      <c r="D7101" s="265">
        <v>13.21</v>
      </c>
    </row>
    <row r="7102" spans="1:4" x14ac:dyDescent="0.25">
      <c r="A7102" s="264">
        <v>88255</v>
      </c>
      <c r="B7102" s="264" t="s">
        <v>10875</v>
      </c>
      <c r="C7102" s="264" t="s">
        <v>1050</v>
      </c>
      <c r="D7102" s="265">
        <v>38.4</v>
      </c>
    </row>
    <row r="7103" spans="1:4" x14ac:dyDescent="0.25">
      <c r="A7103" s="264">
        <v>88256</v>
      </c>
      <c r="B7103" s="264" t="s">
        <v>10876</v>
      </c>
      <c r="C7103" s="264" t="s">
        <v>1050</v>
      </c>
      <c r="D7103" s="265">
        <v>24.12</v>
      </c>
    </row>
    <row r="7104" spans="1:4" x14ac:dyDescent="0.25">
      <c r="A7104" s="264">
        <v>88257</v>
      </c>
      <c r="B7104" s="264" t="s">
        <v>10877</v>
      </c>
      <c r="C7104" s="264" t="s">
        <v>1050</v>
      </c>
      <c r="D7104" s="265">
        <v>25.63</v>
      </c>
    </row>
    <row r="7105" spans="1:4" x14ac:dyDescent="0.25">
      <c r="A7105" s="264">
        <v>88258</v>
      </c>
      <c r="B7105" s="264" t="s">
        <v>10878</v>
      </c>
      <c r="C7105" s="264" t="s">
        <v>1050</v>
      </c>
      <c r="D7105" s="265">
        <v>18.86</v>
      </c>
    </row>
    <row r="7106" spans="1:4" x14ac:dyDescent="0.25">
      <c r="A7106" s="264">
        <v>88260</v>
      </c>
      <c r="B7106" s="264" t="s">
        <v>10879</v>
      </c>
      <c r="C7106" s="264" t="s">
        <v>1050</v>
      </c>
      <c r="D7106" s="265">
        <v>21.45</v>
      </c>
    </row>
    <row r="7107" spans="1:4" x14ac:dyDescent="0.25">
      <c r="A7107" s="264">
        <v>88261</v>
      </c>
      <c r="B7107" s="264" t="s">
        <v>10880</v>
      </c>
      <c r="C7107" s="264" t="s">
        <v>1050</v>
      </c>
      <c r="D7107" s="265">
        <v>25.3</v>
      </c>
    </row>
    <row r="7108" spans="1:4" x14ac:dyDescent="0.25">
      <c r="A7108" s="264">
        <v>88262</v>
      </c>
      <c r="B7108" s="264" t="s">
        <v>10881</v>
      </c>
      <c r="C7108" s="264" t="s">
        <v>1050</v>
      </c>
      <c r="D7108" s="265">
        <v>25.24</v>
      </c>
    </row>
    <row r="7109" spans="1:4" x14ac:dyDescent="0.25">
      <c r="A7109" s="264">
        <v>88263</v>
      </c>
      <c r="B7109" s="264" t="s">
        <v>10882</v>
      </c>
      <c r="C7109" s="264" t="s">
        <v>1050</v>
      </c>
      <c r="D7109" s="265">
        <v>19.739999999999998</v>
      </c>
    </row>
    <row r="7110" spans="1:4" x14ac:dyDescent="0.25">
      <c r="A7110" s="264">
        <v>88264</v>
      </c>
      <c r="B7110" s="264" t="s">
        <v>1116</v>
      </c>
      <c r="C7110" s="264" t="s">
        <v>1050</v>
      </c>
      <c r="D7110" s="265">
        <v>26.45</v>
      </c>
    </row>
    <row r="7111" spans="1:4" x14ac:dyDescent="0.25">
      <c r="A7111" s="264">
        <v>88265</v>
      </c>
      <c r="B7111" s="264" t="s">
        <v>10883</v>
      </c>
      <c r="C7111" s="264" t="s">
        <v>1050</v>
      </c>
      <c r="D7111" s="265">
        <v>25.88</v>
      </c>
    </row>
    <row r="7112" spans="1:4" x14ac:dyDescent="0.25">
      <c r="A7112" s="264">
        <v>88266</v>
      </c>
      <c r="B7112" s="264" t="s">
        <v>10884</v>
      </c>
      <c r="C7112" s="264" t="s">
        <v>1050</v>
      </c>
      <c r="D7112" s="265">
        <v>29.21</v>
      </c>
    </row>
    <row r="7113" spans="1:4" x14ac:dyDescent="0.25">
      <c r="A7113" s="264">
        <v>88267</v>
      </c>
      <c r="B7113" s="264" t="s">
        <v>1071</v>
      </c>
      <c r="C7113" s="264" t="s">
        <v>1050</v>
      </c>
      <c r="D7113" s="265">
        <v>22.05</v>
      </c>
    </row>
    <row r="7114" spans="1:4" x14ac:dyDescent="0.25">
      <c r="A7114" s="264">
        <v>88269</v>
      </c>
      <c r="B7114" s="264" t="s">
        <v>10885</v>
      </c>
      <c r="C7114" s="264" t="s">
        <v>1050</v>
      </c>
      <c r="D7114" s="265">
        <v>19.2</v>
      </c>
    </row>
    <row r="7115" spans="1:4" x14ac:dyDescent="0.25">
      <c r="A7115" s="264">
        <v>88270</v>
      </c>
      <c r="B7115" s="264" t="s">
        <v>10886</v>
      </c>
      <c r="C7115" s="264" t="s">
        <v>1050</v>
      </c>
      <c r="D7115" s="265">
        <v>22.78</v>
      </c>
    </row>
    <row r="7116" spans="1:4" x14ac:dyDescent="0.25">
      <c r="A7116" s="264">
        <v>88272</v>
      </c>
      <c r="B7116" s="264" t="s">
        <v>10887</v>
      </c>
      <c r="C7116" s="264" t="s">
        <v>1050</v>
      </c>
      <c r="D7116" s="265">
        <v>25.89</v>
      </c>
    </row>
    <row r="7117" spans="1:4" x14ac:dyDescent="0.25">
      <c r="A7117" s="264">
        <v>88273</v>
      </c>
      <c r="B7117" s="264" t="s">
        <v>10888</v>
      </c>
      <c r="C7117" s="264" t="s">
        <v>1050</v>
      </c>
      <c r="D7117" s="265">
        <v>24.86</v>
      </c>
    </row>
    <row r="7118" spans="1:4" x14ac:dyDescent="0.25">
      <c r="A7118" s="264">
        <v>88274</v>
      </c>
      <c r="B7118" s="264" t="s">
        <v>10889</v>
      </c>
      <c r="C7118" s="264" t="s">
        <v>1050</v>
      </c>
      <c r="D7118" s="265">
        <v>24.23</v>
      </c>
    </row>
    <row r="7119" spans="1:4" x14ac:dyDescent="0.25">
      <c r="A7119" s="264">
        <v>88275</v>
      </c>
      <c r="B7119" s="264" t="s">
        <v>10890</v>
      </c>
      <c r="C7119" s="264" t="s">
        <v>1050</v>
      </c>
      <c r="D7119" s="265">
        <v>31.71</v>
      </c>
    </row>
    <row r="7120" spans="1:4" x14ac:dyDescent="0.25">
      <c r="A7120" s="264">
        <v>88277</v>
      </c>
      <c r="B7120" s="264" t="s">
        <v>10891</v>
      </c>
      <c r="C7120" s="264" t="s">
        <v>1050</v>
      </c>
      <c r="D7120" s="265">
        <v>24.97</v>
      </c>
    </row>
    <row r="7121" spans="1:4" x14ac:dyDescent="0.25">
      <c r="A7121" s="264">
        <v>88278</v>
      </c>
      <c r="B7121" s="264" t="s">
        <v>10892</v>
      </c>
      <c r="C7121" s="264" t="s">
        <v>1050</v>
      </c>
      <c r="D7121" s="265">
        <v>25.54</v>
      </c>
    </row>
    <row r="7122" spans="1:4" x14ac:dyDescent="0.25">
      <c r="A7122" s="264">
        <v>88279</v>
      </c>
      <c r="B7122" s="264" t="s">
        <v>10893</v>
      </c>
      <c r="C7122" s="264" t="s">
        <v>1050</v>
      </c>
      <c r="D7122" s="265">
        <v>27.71</v>
      </c>
    </row>
    <row r="7123" spans="1:4" x14ac:dyDescent="0.25">
      <c r="A7123" s="264">
        <v>88281</v>
      </c>
      <c r="B7123" s="264" t="s">
        <v>10894</v>
      </c>
      <c r="C7123" s="264" t="s">
        <v>1050</v>
      </c>
      <c r="D7123" s="265">
        <v>25.26</v>
      </c>
    </row>
    <row r="7124" spans="1:4" x14ac:dyDescent="0.25">
      <c r="A7124" s="264">
        <v>88282</v>
      </c>
      <c r="B7124" s="264" t="s">
        <v>10895</v>
      </c>
      <c r="C7124" s="264" t="s">
        <v>1050</v>
      </c>
      <c r="D7124" s="265">
        <v>24.52</v>
      </c>
    </row>
    <row r="7125" spans="1:4" x14ac:dyDescent="0.25">
      <c r="A7125" s="264">
        <v>88283</v>
      </c>
      <c r="B7125" s="264" t="s">
        <v>10896</v>
      </c>
      <c r="C7125" s="264" t="s">
        <v>1050</v>
      </c>
      <c r="D7125" s="265">
        <v>29.09</v>
      </c>
    </row>
    <row r="7126" spans="1:4" x14ac:dyDescent="0.25">
      <c r="A7126" s="264">
        <v>88284</v>
      </c>
      <c r="B7126" s="264" t="s">
        <v>10897</v>
      </c>
      <c r="C7126" s="264" t="s">
        <v>1050</v>
      </c>
      <c r="D7126" s="265">
        <v>21.38</v>
      </c>
    </row>
    <row r="7127" spans="1:4" x14ac:dyDescent="0.25">
      <c r="A7127" s="264">
        <v>88285</v>
      </c>
      <c r="B7127" s="264" t="s">
        <v>10898</v>
      </c>
      <c r="C7127" s="264" t="s">
        <v>1050</v>
      </c>
      <c r="D7127" s="265">
        <v>23.14</v>
      </c>
    </row>
    <row r="7128" spans="1:4" x14ac:dyDescent="0.25">
      <c r="A7128" s="264">
        <v>88286</v>
      </c>
      <c r="B7128" s="264" t="s">
        <v>10899</v>
      </c>
      <c r="C7128" s="264" t="s">
        <v>1050</v>
      </c>
      <c r="D7128" s="265">
        <v>26.34</v>
      </c>
    </row>
    <row r="7129" spans="1:4" x14ac:dyDescent="0.25">
      <c r="A7129" s="264">
        <v>88288</v>
      </c>
      <c r="B7129" s="264" t="s">
        <v>10900</v>
      </c>
      <c r="C7129" s="264" t="s">
        <v>1050</v>
      </c>
      <c r="D7129" s="265">
        <v>16.34</v>
      </c>
    </row>
    <row r="7130" spans="1:4" x14ac:dyDescent="0.25">
      <c r="A7130" s="264">
        <v>88291</v>
      </c>
      <c r="B7130" s="264" t="s">
        <v>10901</v>
      </c>
      <c r="C7130" s="264" t="s">
        <v>1050</v>
      </c>
      <c r="D7130" s="265">
        <v>22.73</v>
      </c>
    </row>
    <row r="7131" spans="1:4" x14ac:dyDescent="0.25">
      <c r="A7131" s="264">
        <v>88292</v>
      </c>
      <c r="B7131" s="264" t="s">
        <v>10902</v>
      </c>
      <c r="C7131" s="264" t="s">
        <v>1050</v>
      </c>
      <c r="D7131" s="265">
        <v>25.59</v>
      </c>
    </row>
    <row r="7132" spans="1:4" x14ac:dyDescent="0.25">
      <c r="A7132" s="264">
        <v>88293</v>
      </c>
      <c r="B7132" s="264" t="s">
        <v>10903</v>
      </c>
      <c r="C7132" s="264" t="s">
        <v>1050</v>
      </c>
      <c r="D7132" s="265">
        <v>26.67</v>
      </c>
    </row>
    <row r="7133" spans="1:4" x14ac:dyDescent="0.25">
      <c r="A7133" s="264">
        <v>88294</v>
      </c>
      <c r="B7133" s="264" t="s">
        <v>10904</v>
      </c>
      <c r="C7133" s="264" t="s">
        <v>1050</v>
      </c>
      <c r="D7133" s="265">
        <v>28.74</v>
      </c>
    </row>
    <row r="7134" spans="1:4" x14ac:dyDescent="0.25">
      <c r="A7134" s="264">
        <v>88295</v>
      </c>
      <c r="B7134" s="264" t="s">
        <v>10905</v>
      </c>
      <c r="C7134" s="264" t="s">
        <v>1050</v>
      </c>
      <c r="D7134" s="265">
        <v>24.06</v>
      </c>
    </row>
    <row r="7135" spans="1:4" x14ac:dyDescent="0.25">
      <c r="A7135" s="264">
        <v>88296</v>
      </c>
      <c r="B7135" s="264" t="s">
        <v>10906</v>
      </c>
      <c r="C7135" s="264" t="s">
        <v>1050</v>
      </c>
      <c r="D7135" s="265">
        <v>39.92</v>
      </c>
    </row>
    <row r="7136" spans="1:4" x14ac:dyDescent="0.25">
      <c r="A7136" s="264">
        <v>88297</v>
      </c>
      <c r="B7136" s="264" t="s">
        <v>10907</v>
      </c>
      <c r="C7136" s="264" t="s">
        <v>1050</v>
      </c>
      <c r="D7136" s="265">
        <v>27.48</v>
      </c>
    </row>
    <row r="7137" spans="1:4" x14ac:dyDescent="0.25">
      <c r="A7137" s="264">
        <v>88298</v>
      </c>
      <c r="B7137" s="264" t="s">
        <v>10908</v>
      </c>
      <c r="C7137" s="264" t="s">
        <v>1050</v>
      </c>
      <c r="D7137" s="265">
        <v>16.440000000000001</v>
      </c>
    </row>
    <row r="7138" spans="1:4" x14ac:dyDescent="0.25">
      <c r="A7138" s="264">
        <v>88299</v>
      </c>
      <c r="B7138" s="264" t="s">
        <v>10909</v>
      </c>
      <c r="C7138" s="264" t="s">
        <v>1050</v>
      </c>
      <c r="D7138" s="265">
        <v>27</v>
      </c>
    </row>
    <row r="7139" spans="1:4" x14ac:dyDescent="0.25">
      <c r="A7139" s="264">
        <v>88300</v>
      </c>
      <c r="B7139" s="264" t="s">
        <v>10910</v>
      </c>
      <c r="C7139" s="264" t="s">
        <v>1050</v>
      </c>
      <c r="D7139" s="265">
        <v>31.84</v>
      </c>
    </row>
    <row r="7140" spans="1:4" x14ac:dyDescent="0.25">
      <c r="A7140" s="264">
        <v>88301</v>
      </c>
      <c r="B7140" s="264" t="s">
        <v>10911</v>
      </c>
      <c r="C7140" s="264" t="s">
        <v>1050</v>
      </c>
      <c r="D7140" s="265">
        <v>26.25</v>
      </c>
    </row>
    <row r="7141" spans="1:4" x14ac:dyDescent="0.25">
      <c r="A7141" s="264">
        <v>88302</v>
      </c>
      <c r="B7141" s="264" t="s">
        <v>10912</v>
      </c>
      <c r="C7141" s="264" t="s">
        <v>1050</v>
      </c>
      <c r="D7141" s="265">
        <v>27.69</v>
      </c>
    </row>
    <row r="7142" spans="1:4" x14ac:dyDescent="0.25">
      <c r="A7142" s="264">
        <v>88303</v>
      </c>
      <c r="B7142" s="264" t="s">
        <v>10913</v>
      </c>
      <c r="C7142" s="264" t="s">
        <v>1050</v>
      </c>
      <c r="D7142" s="265">
        <v>22.28</v>
      </c>
    </row>
    <row r="7143" spans="1:4" x14ac:dyDescent="0.25">
      <c r="A7143" s="264">
        <v>88304</v>
      </c>
      <c r="B7143" s="264" t="s">
        <v>10914</v>
      </c>
      <c r="C7143" s="264" t="s">
        <v>1050</v>
      </c>
      <c r="D7143" s="265">
        <v>24.59</v>
      </c>
    </row>
    <row r="7144" spans="1:4" x14ac:dyDescent="0.25">
      <c r="A7144" s="264">
        <v>88306</v>
      </c>
      <c r="B7144" s="264" t="s">
        <v>10915</v>
      </c>
      <c r="C7144" s="264" t="s">
        <v>1050</v>
      </c>
      <c r="D7144" s="265">
        <v>26.32</v>
      </c>
    </row>
    <row r="7145" spans="1:4" x14ac:dyDescent="0.25">
      <c r="A7145" s="264">
        <v>88307</v>
      </c>
      <c r="B7145" s="264" t="s">
        <v>10916</v>
      </c>
      <c r="C7145" s="264" t="s">
        <v>1050</v>
      </c>
      <c r="D7145" s="265">
        <v>28.79</v>
      </c>
    </row>
    <row r="7146" spans="1:4" x14ac:dyDescent="0.25">
      <c r="A7146" s="264">
        <v>88308</v>
      </c>
      <c r="B7146" s="264" t="s">
        <v>10917</v>
      </c>
      <c r="C7146" s="264" t="s">
        <v>1050</v>
      </c>
      <c r="D7146" s="265">
        <v>24.12</v>
      </c>
    </row>
    <row r="7147" spans="1:4" x14ac:dyDescent="0.25">
      <c r="A7147" s="264">
        <v>88309</v>
      </c>
      <c r="B7147" s="264" t="s">
        <v>10918</v>
      </c>
      <c r="C7147" s="264" t="s">
        <v>1050</v>
      </c>
      <c r="D7147" s="265">
        <v>24.23</v>
      </c>
    </row>
    <row r="7148" spans="1:4" x14ac:dyDescent="0.25">
      <c r="A7148" s="264">
        <v>88310</v>
      </c>
      <c r="B7148" s="264" t="s">
        <v>10919</v>
      </c>
      <c r="C7148" s="264" t="s">
        <v>1050</v>
      </c>
      <c r="D7148" s="265">
        <v>26.74</v>
      </c>
    </row>
    <row r="7149" spans="1:4" x14ac:dyDescent="0.25">
      <c r="A7149" s="264">
        <v>88311</v>
      </c>
      <c r="B7149" s="264" t="s">
        <v>10920</v>
      </c>
      <c r="C7149" s="264" t="s">
        <v>1050</v>
      </c>
      <c r="D7149" s="265">
        <v>25.29</v>
      </c>
    </row>
    <row r="7150" spans="1:4" x14ac:dyDescent="0.25">
      <c r="A7150" s="264">
        <v>88312</v>
      </c>
      <c r="B7150" s="264" t="s">
        <v>10921</v>
      </c>
      <c r="C7150" s="264" t="s">
        <v>1050</v>
      </c>
      <c r="D7150" s="265">
        <v>26.74</v>
      </c>
    </row>
    <row r="7151" spans="1:4" x14ac:dyDescent="0.25">
      <c r="A7151" s="264">
        <v>88313</v>
      </c>
      <c r="B7151" s="264" t="s">
        <v>10922</v>
      </c>
      <c r="C7151" s="264" t="s">
        <v>1050</v>
      </c>
      <c r="D7151" s="265">
        <v>22.99</v>
      </c>
    </row>
    <row r="7152" spans="1:4" x14ac:dyDescent="0.25">
      <c r="A7152" s="264">
        <v>88314</v>
      </c>
      <c r="B7152" s="264" t="s">
        <v>10923</v>
      </c>
      <c r="C7152" s="264" t="s">
        <v>1050</v>
      </c>
      <c r="D7152" s="265">
        <v>20.55</v>
      </c>
    </row>
    <row r="7153" spans="1:4" x14ac:dyDescent="0.25">
      <c r="A7153" s="264">
        <v>88315</v>
      </c>
      <c r="B7153" s="264" t="s">
        <v>10924</v>
      </c>
      <c r="C7153" s="264" t="s">
        <v>1050</v>
      </c>
      <c r="D7153" s="265">
        <v>27.09</v>
      </c>
    </row>
    <row r="7154" spans="1:4" x14ac:dyDescent="0.25">
      <c r="A7154" s="264">
        <v>88316</v>
      </c>
      <c r="B7154" s="264" t="s">
        <v>10925</v>
      </c>
      <c r="C7154" s="264" t="s">
        <v>1050</v>
      </c>
      <c r="D7154" s="265">
        <v>18.53</v>
      </c>
    </row>
    <row r="7155" spans="1:4" x14ac:dyDescent="0.25">
      <c r="A7155" s="264">
        <v>88317</v>
      </c>
      <c r="B7155" s="264" t="s">
        <v>10926</v>
      </c>
      <c r="C7155" s="264" t="s">
        <v>1050</v>
      </c>
      <c r="D7155" s="265">
        <v>26.24</v>
      </c>
    </row>
    <row r="7156" spans="1:4" x14ac:dyDescent="0.25">
      <c r="A7156" s="264">
        <v>88318</v>
      </c>
      <c r="B7156" s="264" t="s">
        <v>10927</v>
      </c>
      <c r="C7156" s="264" t="s">
        <v>1050</v>
      </c>
      <c r="D7156" s="265">
        <v>29.47</v>
      </c>
    </row>
    <row r="7157" spans="1:4" x14ac:dyDescent="0.25">
      <c r="A7157" s="264">
        <v>88320</v>
      </c>
      <c r="B7157" s="264" t="s">
        <v>10928</v>
      </c>
      <c r="C7157" s="264" t="s">
        <v>1050</v>
      </c>
      <c r="D7157" s="265">
        <v>25.24</v>
      </c>
    </row>
    <row r="7158" spans="1:4" x14ac:dyDescent="0.25">
      <c r="A7158" s="264">
        <v>88321</v>
      </c>
      <c r="B7158" s="264" t="s">
        <v>10929</v>
      </c>
      <c r="C7158" s="264" t="s">
        <v>1050</v>
      </c>
      <c r="D7158" s="265">
        <v>46.81</v>
      </c>
    </row>
    <row r="7159" spans="1:4" x14ac:dyDescent="0.25">
      <c r="A7159" s="264">
        <v>88322</v>
      </c>
      <c r="B7159" s="264" t="s">
        <v>10930</v>
      </c>
      <c r="C7159" s="264" t="s">
        <v>1050</v>
      </c>
      <c r="D7159" s="265">
        <v>27.02</v>
      </c>
    </row>
    <row r="7160" spans="1:4" x14ac:dyDescent="0.25">
      <c r="A7160" s="264">
        <v>88323</v>
      </c>
      <c r="B7160" s="264" t="s">
        <v>10931</v>
      </c>
      <c r="C7160" s="264" t="s">
        <v>1050</v>
      </c>
      <c r="D7160" s="265">
        <v>25.01</v>
      </c>
    </row>
    <row r="7161" spans="1:4" x14ac:dyDescent="0.25">
      <c r="A7161" s="264">
        <v>88324</v>
      </c>
      <c r="B7161" s="264" t="s">
        <v>10932</v>
      </c>
      <c r="C7161" s="264" t="s">
        <v>1050</v>
      </c>
      <c r="D7161" s="265">
        <v>29.75</v>
      </c>
    </row>
    <row r="7162" spans="1:4" x14ac:dyDescent="0.25">
      <c r="A7162" s="264">
        <v>88325</v>
      </c>
      <c r="B7162" s="264" t="s">
        <v>10933</v>
      </c>
      <c r="C7162" s="264" t="s">
        <v>1050</v>
      </c>
      <c r="D7162" s="265">
        <v>21.19</v>
      </c>
    </row>
    <row r="7163" spans="1:4" x14ac:dyDescent="0.25">
      <c r="A7163" s="264">
        <v>88326</v>
      </c>
      <c r="B7163" s="264" t="s">
        <v>10934</v>
      </c>
      <c r="C7163" s="264" t="s">
        <v>1050</v>
      </c>
      <c r="D7163" s="265">
        <v>22.61</v>
      </c>
    </row>
    <row r="7164" spans="1:4" x14ac:dyDescent="0.25">
      <c r="A7164" s="264">
        <v>88377</v>
      </c>
      <c r="B7164" s="264" t="s">
        <v>10935</v>
      </c>
      <c r="C7164" s="264" t="s">
        <v>1050</v>
      </c>
      <c r="D7164" s="265">
        <v>22.15</v>
      </c>
    </row>
    <row r="7165" spans="1:4" x14ac:dyDescent="0.25">
      <c r="A7165" s="264">
        <v>88441</v>
      </c>
      <c r="B7165" s="264" t="s">
        <v>10936</v>
      </c>
      <c r="C7165" s="264" t="s">
        <v>1050</v>
      </c>
      <c r="D7165" s="265">
        <v>20.64</v>
      </c>
    </row>
    <row r="7166" spans="1:4" x14ac:dyDescent="0.25">
      <c r="A7166" s="264">
        <v>88597</v>
      </c>
      <c r="B7166" s="264" t="s">
        <v>10937</v>
      </c>
      <c r="C7166" s="264" t="s">
        <v>1050</v>
      </c>
      <c r="D7166" s="265">
        <v>26.56</v>
      </c>
    </row>
    <row r="7167" spans="1:4" x14ac:dyDescent="0.25">
      <c r="A7167" s="264">
        <v>90766</v>
      </c>
      <c r="B7167" s="264" t="s">
        <v>10938</v>
      </c>
      <c r="C7167" s="264" t="s">
        <v>1050</v>
      </c>
      <c r="D7167" s="265">
        <v>23.8</v>
      </c>
    </row>
    <row r="7168" spans="1:4" x14ac:dyDescent="0.25">
      <c r="A7168" s="264">
        <v>90767</v>
      </c>
      <c r="B7168" s="264" t="s">
        <v>10939</v>
      </c>
      <c r="C7168" s="264" t="s">
        <v>1050</v>
      </c>
      <c r="D7168" s="265">
        <v>24.55</v>
      </c>
    </row>
    <row r="7169" spans="1:4" x14ac:dyDescent="0.25">
      <c r="A7169" s="264">
        <v>90768</v>
      </c>
      <c r="B7169" s="264" t="s">
        <v>10940</v>
      </c>
      <c r="C7169" s="264" t="s">
        <v>1050</v>
      </c>
      <c r="D7169" s="265">
        <v>72.709999999999994</v>
      </c>
    </row>
    <row r="7170" spans="1:4" x14ac:dyDescent="0.25">
      <c r="A7170" s="264">
        <v>90769</v>
      </c>
      <c r="B7170" s="264" t="s">
        <v>10941</v>
      </c>
      <c r="C7170" s="264" t="s">
        <v>1050</v>
      </c>
      <c r="D7170" s="265">
        <v>102.46</v>
      </c>
    </row>
    <row r="7171" spans="1:4" x14ac:dyDescent="0.25">
      <c r="A7171" s="264">
        <v>90770</v>
      </c>
      <c r="B7171" s="264" t="s">
        <v>10942</v>
      </c>
      <c r="C7171" s="264" t="s">
        <v>1050</v>
      </c>
      <c r="D7171" s="265">
        <v>134.85</v>
      </c>
    </row>
    <row r="7172" spans="1:4" x14ac:dyDescent="0.25">
      <c r="A7172" s="264">
        <v>90771</v>
      </c>
      <c r="B7172" s="264" t="s">
        <v>10943</v>
      </c>
      <c r="C7172" s="264" t="s">
        <v>1050</v>
      </c>
      <c r="D7172" s="265">
        <v>13.7</v>
      </c>
    </row>
    <row r="7173" spans="1:4" x14ac:dyDescent="0.25">
      <c r="A7173" s="264">
        <v>90772</v>
      </c>
      <c r="B7173" s="264" t="s">
        <v>10944</v>
      </c>
      <c r="C7173" s="264" t="s">
        <v>1050</v>
      </c>
      <c r="D7173" s="265">
        <v>17.93</v>
      </c>
    </row>
    <row r="7174" spans="1:4" x14ac:dyDescent="0.25">
      <c r="A7174" s="264">
        <v>90773</v>
      </c>
      <c r="B7174" s="264" t="s">
        <v>10945</v>
      </c>
      <c r="C7174" s="264" t="s">
        <v>1050</v>
      </c>
      <c r="D7174" s="265">
        <v>10.83</v>
      </c>
    </row>
    <row r="7175" spans="1:4" x14ac:dyDescent="0.25">
      <c r="A7175" s="264">
        <v>90775</v>
      </c>
      <c r="B7175" s="264" t="s">
        <v>10946</v>
      </c>
      <c r="C7175" s="264" t="s">
        <v>1050</v>
      </c>
      <c r="D7175" s="265">
        <v>17.66</v>
      </c>
    </row>
    <row r="7176" spans="1:4" x14ac:dyDescent="0.25">
      <c r="A7176" s="264">
        <v>90776</v>
      </c>
      <c r="B7176" s="264" t="s">
        <v>10947</v>
      </c>
      <c r="C7176" s="264" t="s">
        <v>1050</v>
      </c>
      <c r="D7176" s="265">
        <v>33.07</v>
      </c>
    </row>
    <row r="7177" spans="1:4" x14ac:dyDescent="0.25">
      <c r="A7177" s="264">
        <v>90777</v>
      </c>
      <c r="B7177" s="264" t="s">
        <v>10948</v>
      </c>
      <c r="C7177" s="264" t="s">
        <v>1050</v>
      </c>
      <c r="D7177" s="265">
        <v>98.61</v>
      </c>
    </row>
    <row r="7178" spans="1:4" x14ac:dyDescent="0.25">
      <c r="A7178" s="264">
        <v>90778</v>
      </c>
      <c r="B7178" s="264" t="s">
        <v>10949</v>
      </c>
      <c r="C7178" s="264" t="s">
        <v>1050</v>
      </c>
      <c r="D7178" s="265">
        <v>111.95</v>
      </c>
    </row>
    <row r="7179" spans="1:4" x14ac:dyDescent="0.25">
      <c r="A7179" s="264">
        <v>90779</v>
      </c>
      <c r="B7179" s="264" t="s">
        <v>10950</v>
      </c>
      <c r="C7179" s="264" t="s">
        <v>1050</v>
      </c>
      <c r="D7179" s="265">
        <v>152.35</v>
      </c>
    </row>
    <row r="7180" spans="1:4" x14ac:dyDescent="0.25">
      <c r="A7180" s="264">
        <v>90780</v>
      </c>
      <c r="B7180" s="264" t="s">
        <v>10951</v>
      </c>
      <c r="C7180" s="264" t="s">
        <v>1050</v>
      </c>
      <c r="D7180" s="265">
        <v>52.37</v>
      </c>
    </row>
    <row r="7181" spans="1:4" x14ac:dyDescent="0.25">
      <c r="A7181" s="264">
        <v>90781</v>
      </c>
      <c r="B7181" s="264" t="s">
        <v>10952</v>
      </c>
      <c r="C7181" s="264" t="s">
        <v>1050</v>
      </c>
      <c r="D7181" s="265">
        <v>27.01</v>
      </c>
    </row>
    <row r="7182" spans="1:4" x14ac:dyDescent="0.25">
      <c r="A7182" s="264">
        <v>91677</v>
      </c>
      <c r="B7182" s="264" t="s">
        <v>10953</v>
      </c>
      <c r="C7182" s="264" t="s">
        <v>1050</v>
      </c>
      <c r="D7182" s="265">
        <v>106.73</v>
      </c>
    </row>
    <row r="7183" spans="1:4" x14ac:dyDescent="0.25">
      <c r="A7183" s="264">
        <v>91678</v>
      </c>
      <c r="B7183" s="264" t="s">
        <v>10954</v>
      </c>
      <c r="C7183" s="264" t="s">
        <v>1050</v>
      </c>
      <c r="D7183" s="265">
        <v>100.33</v>
      </c>
    </row>
    <row r="7184" spans="1:4" x14ac:dyDescent="0.25">
      <c r="A7184" s="264">
        <v>93558</v>
      </c>
      <c r="B7184" s="264" t="s">
        <v>10955</v>
      </c>
      <c r="C7184" s="264" t="s">
        <v>10956</v>
      </c>
      <c r="D7184" s="266">
        <v>4374.7</v>
      </c>
    </row>
    <row r="7185" spans="1:4" x14ac:dyDescent="0.25">
      <c r="A7185" s="264">
        <v>93559</v>
      </c>
      <c r="B7185" s="264" t="s">
        <v>10937</v>
      </c>
      <c r="C7185" s="264" t="s">
        <v>10956</v>
      </c>
      <c r="D7185" s="266">
        <v>4683.7299999999996</v>
      </c>
    </row>
    <row r="7186" spans="1:4" x14ac:dyDescent="0.25">
      <c r="A7186" s="264">
        <v>93560</v>
      </c>
      <c r="B7186" s="264" t="s">
        <v>10945</v>
      </c>
      <c r="C7186" s="264" t="s">
        <v>10956</v>
      </c>
      <c r="D7186" s="266">
        <v>1927.96</v>
      </c>
    </row>
    <row r="7187" spans="1:4" x14ac:dyDescent="0.25">
      <c r="A7187" s="264">
        <v>93561</v>
      </c>
      <c r="B7187" s="264" t="s">
        <v>10946</v>
      </c>
      <c r="C7187" s="264" t="s">
        <v>10956</v>
      </c>
      <c r="D7187" s="266">
        <v>3123.75</v>
      </c>
    </row>
    <row r="7188" spans="1:4" x14ac:dyDescent="0.25">
      <c r="A7188" s="264">
        <v>93562</v>
      </c>
      <c r="B7188" s="264" t="s">
        <v>10943</v>
      </c>
      <c r="C7188" s="264" t="s">
        <v>10956</v>
      </c>
      <c r="D7188" s="266">
        <v>2431.0500000000002</v>
      </c>
    </row>
    <row r="7189" spans="1:4" x14ac:dyDescent="0.25">
      <c r="A7189" s="264">
        <v>93563</v>
      </c>
      <c r="B7189" s="264" t="s">
        <v>10938</v>
      </c>
      <c r="C7189" s="264" t="s">
        <v>10956</v>
      </c>
      <c r="D7189" s="266">
        <v>4197.45</v>
      </c>
    </row>
    <row r="7190" spans="1:4" x14ac:dyDescent="0.25">
      <c r="A7190" s="264">
        <v>93564</v>
      </c>
      <c r="B7190" s="264" t="s">
        <v>10939</v>
      </c>
      <c r="C7190" s="264" t="s">
        <v>10956</v>
      </c>
      <c r="D7190" s="266">
        <v>4314.45</v>
      </c>
    </row>
    <row r="7191" spans="1:4" x14ac:dyDescent="0.25">
      <c r="A7191" s="264">
        <v>93565</v>
      </c>
      <c r="B7191" s="264" t="s">
        <v>10948</v>
      </c>
      <c r="C7191" s="264" t="s">
        <v>10956</v>
      </c>
      <c r="D7191" s="266">
        <v>17262.400000000001</v>
      </c>
    </row>
    <row r="7192" spans="1:4" x14ac:dyDescent="0.25">
      <c r="A7192" s="264">
        <v>93566</v>
      </c>
      <c r="B7192" s="264" t="s">
        <v>10944</v>
      </c>
      <c r="C7192" s="264" t="s">
        <v>10956</v>
      </c>
      <c r="D7192" s="266">
        <v>3170.69</v>
      </c>
    </row>
    <row r="7193" spans="1:4" x14ac:dyDescent="0.25">
      <c r="A7193" s="264">
        <v>93567</v>
      </c>
      <c r="B7193" s="264" t="s">
        <v>10949</v>
      </c>
      <c r="C7193" s="264" t="s">
        <v>10956</v>
      </c>
      <c r="D7193" s="266">
        <v>19597.8</v>
      </c>
    </row>
    <row r="7194" spans="1:4" x14ac:dyDescent="0.25">
      <c r="A7194" s="264">
        <v>93568</v>
      </c>
      <c r="B7194" s="264" t="s">
        <v>10950</v>
      </c>
      <c r="C7194" s="264" t="s">
        <v>10956</v>
      </c>
      <c r="D7194" s="266">
        <v>26655.93</v>
      </c>
    </row>
    <row r="7195" spans="1:4" x14ac:dyDescent="0.25">
      <c r="A7195" s="264">
        <v>93569</v>
      </c>
      <c r="B7195" s="264" t="s">
        <v>10957</v>
      </c>
      <c r="C7195" s="264" t="s">
        <v>10956</v>
      </c>
      <c r="D7195" s="266">
        <v>12757.27</v>
      </c>
    </row>
    <row r="7196" spans="1:4" x14ac:dyDescent="0.25">
      <c r="A7196" s="264">
        <v>93570</v>
      </c>
      <c r="B7196" s="264" t="s">
        <v>10958</v>
      </c>
      <c r="C7196" s="264" t="s">
        <v>10956</v>
      </c>
      <c r="D7196" s="266">
        <v>17967.41</v>
      </c>
    </row>
    <row r="7197" spans="1:4" x14ac:dyDescent="0.25">
      <c r="A7197" s="264">
        <v>93571</v>
      </c>
      <c r="B7197" s="264" t="s">
        <v>10959</v>
      </c>
      <c r="C7197" s="264" t="s">
        <v>10956</v>
      </c>
      <c r="D7197" s="266">
        <v>23637.14</v>
      </c>
    </row>
    <row r="7198" spans="1:4" x14ac:dyDescent="0.25">
      <c r="A7198" s="264">
        <v>93572</v>
      </c>
      <c r="B7198" s="264" t="s">
        <v>10960</v>
      </c>
      <c r="C7198" s="264" t="s">
        <v>10956</v>
      </c>
      <c r="D7198" s="266">
        <v>5809.42</v>
      </c>
    </row>
    <row r="7199" spans="1:4" x14ac:dyDescent="0.25">
      <c r="A7199" s="264">
        <v>94295</v>
      </c>
      <c r="B7199" s="264" t="s">
        <v>10951</v>
      </c>
      <c r="C7199" s="264" t="s">
        <v>10956</v>
      </c>
      <c r="D7199" s="266">
        <v>9178.99</v>
      </c>
    </row>
    <row r="7200" spans="1:4" x14ac:dyDescent="0.25">
      <c r="A7200" s="264">
        <v>94296</v>
      </c>
      <c r="B7200" s="264" t="s">
        <v>10952</v>
      </c>
      <c r="C7200" s="264" t="s">
        <v>10956</v>
      </c>
      <c r="D7200" s="266">
        <v>4758.18</v>
      </c>
    </row>
    <row r="7201" spans="1:4" x14ac:dyDescent="0.25">
      <c r="A7201" s="264">
        <v>95308</v>
      </c>
      <c r="B7201" s="264" t="s">
        <v>10961</v>
      </c>
      <c r="C7201" s="264" t="s">
        <v>1050</v>
      </c>
      <c r="D7201" s="265">
        <v>0.12</v>
      </c>
    </row>
    <row r="7202" spans="1:4" x14ac:dyDescent="0.25">
      <c r="A7202" s="264">
        <v>95309</v>
      </c>
      <c r="B7202" s="264" t="s">
        <v>10962</v>
      </c>
      <c r="C7202" s="264" t="s">
        <v>1050</v>
      </c>
      <c r="D7202" s="265">
        <v>0.23</v>
      </c>
    </row>
    <row r="7203" spans="1:4" x14ac:dyDescent="0.25">
      <c r="A7203" s="264">
        <v>95310</v>
      </c>
      <c r="B7203" s="264" t="s">
        <v>10963</v>
      </c>
      <c r="C7203" s="264" t="s">
        <v>1050</v>
      </c>
      <c r="D7203" s="265">
        <v>0.17</v>
      </c>
    </row>
    <row r="7204" spans="1:4" x14ac:dyDescent="0.25">
      <c r="A7204" s="264">
        <v>95311</v>
      </c>
      <c r="B7204" s="264" t="s">
        <v>10964</v>
      </c>
      <c r="C7204" s="264" t="s">
        <v>1050</v>
      </c>
      <c r="D7204" s="265">
        <v>0.14000000000000001</v>
      </c>
    </row>
    <row r="7205" spans="1:4" x14ac:dyDescent="0.25">
      <c r="A7205" s="264">
        <v>95312</v>
      </c>
      <c r="B7205" s="264" t="s">
        <v>10965</v>
      </c>
      <c r="C7205" s="264" t="s">
        <v>1050</v>
      </c>
      <c r="D7205" s="265">
        <v>0.16</v>
      </c>
    </row>
    <row r="7206" spans="1:4" x14ac:dyDescent="0.25">
      <c r="A7206" s="264">
        <v>95313</v>
      </c>
      <c r="B7206" s="264" t="s">
        <v>10966</v>
      </c>
      <c r="C7206" s="264" t="s">
        <v>1050</v>
      </c>
      <c r="D7206" s="265">
        <v>0.15</v>
      </c>
    </row>
    <row r="7207" spans="1:4" x14ac:dyDescent="0.25">
      <c r="A7207" s="264">
        <v>95314</v>
      </c>
      <c r="B7207" s="264" t="s">
        <v>10967</v>
      </c>
      <c r="C7207" s="264" t="s">
        <v>1050</v>
      </c>
      <c r="D7207" s="265">
        <v>0.2</v>
      </c>
    </row>
    <row r="7208" spans="1:4" x14ac:dyDescent="0.25">
      <c r="A7208" s="264">
        <v>95315</v>
      </c>
      <c r="B7208" s="264" t="s">
        <v>10968</v>
      </c>
      <c r="C7208" s="264" t="s">
        <v>1050</v>
      </c>
      <c r="D7208" s="265">
        <v>0.33</v>
      </c>
    </row>
    <row r="7209" spans="1:4" x14ac:dyDescent="0.25">
      <c r="A7209" s="264">
        <v>95316</v>
      </c>
      <c r="B7209" s="264" t="s">
        <v>10969</v>
      </c>
      <c r="C7209" s="264" t="s">
        <v>1050</v>
      </c>
      <c r="D7209" s="265">
        <v>0.61</v>
      </c>
    </row>
    <row r="7210" spans="1:4" x14ac:dyDescent="0.25">
      <c r="A7210" s="264">
        <v>95317</v>
      </c>
      <c r="B7210" s="264" t="s">
        <v>10970</v>
      </c>
      <c r="C7210" s="264" t="s">
        <v>1050</v>
      </c>
      <c r="D7210" s="265">
        <v>0.21</v>
      </c>
    </row>
    <row r="7211" spans="1:4" x14ac:dyDescent="0.25">
      <c r="A7211" s="264">
        <v>95318</v>
      </c>
      <c r="B7211" s="264" t="s">
        <v>10971</v>
      </c>
      <c r="C7211" s="264" t="s">
        <v>1050</v>
      </c>
      <c r="D7211" s="265">
        <v>0.23</v>
      </c>
    </row>
    <row r="7212" spans="1:4" x14ac:dyDescent="0.25">
      <c r="A7212" s="264">
        <v>95319</v>
      </c>
      <c r="B7212" s="264" t="s">
        <v>10972</v>
      </c>
      <c r="C7212" s="264" t="s">
        <v>1050</v>
      </c>
      <c r="D7212" s="265">
        <v>0.17</v>
      </c>
    </row>
    <row r="7213" spans="1:4" x14ac:dyDescent="0.25">
      <c r="A7213" s="264">
        <v>95320</v>
      </c>
      <c r="B7213" s="264" t="s">
        <v>10973</v>
      </c>
      <c r="C7213" s="264" t="s">
        <v>1050</v>
      </c>
      <c r="D7213" s="265">
        <v>0.17</v>
      </c>
    </row>
    <row r="7214" spans="1:4" x14ac:dyDescent="0.25">
      <c r="A7214" s="264">
        <v>95321</v>
      </c>
      <c r="B7214" s="264" t="s">
        <v>10974</v>
      </c>
      <c r="C7214" s="264" t="s">
        <v>1050</v>
      </c>
      <c r="D7214" s="265">
        <v>0.13</v>
      </c>
    </row>
    <row r="7215" spans="1:4" x14ac:dyDescent="0.25">
      <c r="A7215" s="264">
        <v>95322</v>
      </c>
      <c r="B7215" s="264" t="s">
        <v>10975</v>
      </c>
      <c r="C7215" s="264" t="s">
        <v>1050</v>
      </c>
      <c r="D7215" s="265">
        <v>0.09</v>
      </c>
    </row>
    <row r="7216" spans="1:4" x14ac:dyDescent="0.25">
      <c r="A7216" s="264">
        <v>95323</v>
      </c>
      <c r="B7216" s="264" t="s">
        <v>10976</v>
      </c>
      <c r="C7216" s="264" t="s">
        <v>1050</v>
      </c>
      <c r="D7216" s="265">
        <v>0.31</v>
      </c>
    </row>
    <row r="7217" spans="1:4" x14ac:dyDescent="0.25">
      <c r="A7217" s="264">
        <v>95324</v>
      </c>
      <c r="B7217" s="264" t="s">
        <v>10977</v>
      </c>
      <c r="C7217" s="264" t="s">
        <v>1050</v>
      </c>
      <c r="D7217" s="265">
        <v>0.26</v>
      </c>
    </row>
    <row r="7218" spans="1:4" x14ac:dyDescent="0.25">
      <c r="A7218" s="264">
        <v>95325</v>
      </c>
      <c r="B7218" s="264" t="s">
        <v>10978</v>
      </c>
      <c r="C7218" s="264" t="s">
        <v>1050</v>
      </c>
      <c r="D7218" s="265">
        <v>0.36</v>
      </c>
    </row>
    <row r="7219" spans="1:4" x14ac:dyDescent="0.25">
      <c r="A7219" s="264">
        <v>95326</v>
      </c>
      <c r="B7219" s="264" t="s">
        <v>10979</v>
      </c>
      <c r="C7219" s="264" t="s">
        <v>1050</v>
      </c>
      <c r="D7219" s="265">
        <v>0.08</v>
      </c>
    </row>
    <row r="7220" spans="1:4" x14ac:dyDescent="0.25">
      <c r="A7220" s="264">
        <v>95328</v>
      </c>
      <c r="B7220" s="264" t="s">
        <v>10980</v>
      </c>
      <c r="C7220" s="264" t="s">
        <v>1050</v>
      </c>
      <c r="D7220" s="265">
        <v>0.17</v>
      </c>
    </row>
    <row r="7221" spans="1:4" x14ac:dyDescent="0.25">
      <c r="A7221" s="264">
        <v>95329</v>
      </c>
      <c r="B7221" s="264" t="s">
        <v>10981</v>
      </c>
      <c r="C7221" s="264" t="s">
        <v>1050</v>
      </c>
      <c r="D7221" s="265">
        <v>0.28000000000000003</v>
      </c>
    </row>
    <row r="7222" spans="1:4" x14ac:dyDescent="0.25">
      <c r="A7222" s="264">
        <v>95330</v>
      </c>
      <c r="B7222" s="264" t="s">
        <v>10982</v>
      </c>
      <c r="C7222" s="264" t="s">
        <v>1050</v>
      </c>
      <c r="D7222" s="265">
        <v>0.22</v>
      </c>
    </row>
    <row r="7223" spans="1:4" x14ac:dyDescent="0.25">
      <c r="A7223" s="264">
        <v>95331</v>
      </c>
      <c r="B7223" s="264" t="s">
        <v>10983</v>
      </c>
      <c r="C7223" s="264" t="s">
        <v>1050</v>
      </c>
      <c r="D7223" s="265">
        <v>0.16</v>
      </c>
    </row>
    <row r="7224" spans="1:4" x14ac:dyDescent="0.25">
      <c r="A7224" s="264">
        <v>95332</v>
      </c>
      <c r="B7224" s="264" t="s">
        <v>10984</v>
      </c>
      <c r="C7224" s="264" t="s">
        <v>1050</v>
      </c>
      <c r="D7224" s="265">
        <v>0.73</v>
      </c>
    </row>
    <row r="7225" spans="1:4" x14ac:dyDescent="0.25">
      <c r="A7225" s="264">
        <v>95333</v>
      </c>
      <c r="B7225" s="264" t="s">
        <v>10985</v>
      </c>
      <c r="C7225" s="264" t="s">
        <v>1050</v>
      </c>
      <c r="D7225" s="265">
        <v>0.71</v>
      </c>
    </row>
    <row r="7226" spans="1:4" x14ac:dyDescent="0.25">
      <c r="A7226" s="264">
        <v>95334</v>
      </c>
      <c r="B7226" s="264" t="s">
        <v>10986</v>
      </c>
      <c r="C7226" s="264" t="s">
        <v>1050</v>
      </c>
      <c r="D7226" s="265">
        <v>0.69</v>
      </c>
    </row>
    <row r="7227" spans="1:4" x14ac:dyDescent="0.25">
      <c r="A7227" s="264">
        <v>95335</v>
      </c>
      <c r="B7227" s="264" t="s">
        <v>10987</v>
      </c>
      <c r="C7227" s="264" t="s">
        <v>1050</v>
      </c>
      <c r="D7227" s="265">
        <v>0.28999999999999998</v>
      </c>
    </row>
    <row r="7228" spans="1:4" x14ac:dyDescent="0.25">
      <c r="A7228" s="264">
        <v>95337</v>
      </c>
      <c r="B7228" s="264" t="s">
        <v>10988</v>
      </c>
      <c r="C7228" s="264" t="s">
        <v>1050</v>
      </c>
      <c r="D7228" s="265">
        <v>0.14000000000000001</v>
      </c>
    </row>
    <row r="7229" spans="1:4" x14ac:dyDescent="0.25">
      <c r="A7229" s="264">
        <v>95338</v>
      </c>
      <c r="B7229" s="264" t="s">
        <v>10989</v>
      </c>
      <c r="C7229" s="264" t="s">
        <v>1050</v>
      </c>
      <c r="D7229" s="265">
        <v>0.34</v>
      </c>
    </row>
    <row r="7230" spans="1:4" x14ac:dyDescent="0.25">
      <c r="A7230" s="264">
        <v>95339</v>
      </c>
      <c r="B7230" s="264" t="s">
        <v>10990</v>
      </c>
      <c r="C7230" s="264" t="s">
        <v>1050</v>
      </c>
      <c r="D7230" s="265">
        <v>0.33</v>
      </c>
    </row>
    <row r="7231" spans="1:4" x14ac:dyDescent="0.25">
      <c r="A7231" s="264">
        <v>95340</v>
      </c>
      <c r="B7231" s="264" t="s">
        <v>10991</v>
      </c>
      <c r="C7231" s="264" t="s">
        <v>1050</v>
      </c>
      <c r="D7231" s="265">
        <v>0.27</v>
      </c>
    </row>
    <row r="7232" spans="1:4" x14ac:dyDescent="0.25">
      <c r="A7232" s="264">
        <v>95341</v>
      </c>
      <c r="B7232" s="264" t="s">
        <v>10992</v>
      </c>
      <c r="C7232" s="264" t="s">
        <v>1050</v>
      </c>
      <c r="D7232" s="265">
        <v>0.26</v>
      </c>
    </row>
    <row r="7233" spans="1:4" x14ac:dyDescent="0.25">
      <c r="A7233" s="264">
        <v>95342</v>
      </c>
      <c r="B7233" s="264" t="s">
        <v>10993</v>
      </c>
      <c r="C7233" s="264" t="s">
        <v>1050</v>
      </c>
      <c r="D7233" s="265">
        <v>0.22</v>
      </c>
    </row>
    <row r="7234" spans="1:4" x14ac:dyDescent="0.25">
      <c r="A7234" s="264">
        <v>95343</v>
      </c>
      <c r="B7234" s="264" t="s">
        <v>10994</v>
      </c>
      <c r="C7234" s="264" t="s">
        <v>1050</v>
      </c>
      <c r="D7234" s="265">
        <v>0.28999999999999998</v>
      </c>
    </row>
    <row r="7235" spans="1:4" x14ac:dyDescent="0.25">
      <c r="A7235" s="264">
        <v>95344</v>
      </c>
      <c r="B7235" s="264" t="s">
        <v>10995</v>
      </c>
      <c r="C7235" s="264" t="s">
        <v>1050</v>
      </c>
      <c r="D7235" s="265">
        <v>0.23</v>
      </c>
    </row>
    <row r="7236" spans="1:4" x14ac:dyDescent="0.25">
      <c r="A7236" s="264">
        <v>95345</v>
      </c>
      <c r="B7236" s="264" t="s">
        <v>10996</v>
      </c>
      <c r="C7236" s="264" t="s">
        <v>1050</v>
      </c>
      <c r="D7236" s="265">
        <v>0.65</v>
      </c>
    </row>
    <row r="7237" spans="1:4" x14ac:dyDescent="0.25">
      <c r="A7237" s="264">
        <v>95346</v>
      </c>
      <c r="B7237" s="264" t="s">
        <v>10997</v>
      </c>
      <c r="C7237" s="264" t="s">
        <v>1050</v>
      </c>
      <c r="D7237" s="265">
        <v>0.1</v>
      </c>
    </row>
    <row r="7238" spans="1:4" x14ac:dyDescent="0.25">
      <c r="A7238" s="264">
        <v>95347</v>
      </c>
      <c r="B7238" s="264" t="s">
        <v>10998</v>
      </c>
      <c r="C7238" s="264" t="s">
        <v>1050</v>
      </c>
      <c r="D7238" s="265">
        <v>0.09</v>
      </c>
    </row>
    <row r="7239" spans="1:4" x14ac:dyDescent="0.25">
      <c r="A7239" s="264">
        <v>95348</v>
      </c>
      <c r="B7239" s="264" t="s">
        <v>10999</v>
      </c>
      <c r="C7239" s="264" t="s">
        <v>1050</v>
      </c>
      <c r="D7239" s="265">
        <v>0.12</v>
      </c>
    </row>
    <row r="7240" spans="1:4" x14ac:dyDescent="0.25">
      <c r="A7240" s="264">
        <v>95349</v>
      </c>
      <c r="B7240" s="264" t="s">
        <v>11000</v>
      </c>
      <c r="C7240" s="264" t="s">
        <v>1050</v>
      </c>
      <c r="D7240" s="265">
        <v>0.08</v>
      </c>
    </row>
    <row r="7241" spans="1:4" x14ac:dyDescent="0.25">
      <c r="A7241" s="264">
        <v>95350</v>
      </c>
      <c r="B7241" s="264" t="s">
        <v>11001</v>
      </c>
      <c r="C7241" s="264" t="s">
        <v>1050</v>
      </c>
      <c r="D7241" s="265">
        <v>0.09</v>
      </c>
    </row>
    <row r="7242" spans="1:4" x14ac:dyDescent="0.25">
      <c r="A7242" s="264">
        <v>95351</v>
      </c>
      <c r="B7242" s="264" t="s">
        <v>11002</v>
      </c>
      <c r="C7242" s="264" t="s">
        <v>1050</v>
      </c>
      <c r="D7242" s="265">
        <v>0.34</v>
      </c>
    </row>
    <row r="7243" spans="1:4" x14ac:dyDescent="0.25">
      <c r="A7243" s="264">
        <v>95352</v>
      </c>
      <c r="B7243" s="264" t="s">
        <v>11003</v>
      </c>
      <c r="C7243" s="264" t="s">
        <v>1050</v>
      </c>
      <c r="D7243" s="265">
        <v>0.12</v>
      </c>
    </row>
    <row r="7244" spans="1:4" x14ac:dyDescent="0.25">
      <c r="A7244" s="264">
        <v>95354</v>
      </c>
      <c r="B7244" s="264" t="s">
        <v>11004</v>
      </c>
      <c r="C7244" s="264" t="s">
        <v>1050</v>
      </c>
      <c r="D7244" s="265">
        <v>0.14000000000000001</v>
      </c>
    </row>
    <row r="7245" spans="1:4" x14ac:dyDescent="0.25">
      <c r="A7245" s="264">
        <v>95355</v>
      </c>
      <c r="B7245" s="264" t="s">
        <v>11005</v>
      </c>
      <c r="C7245" s="264" t="s">
        <v>1050</v>
      </c>
      <c r="D7245" s="265">
        <v>0.17</v>
      </c>
    </row>
    <row r="7246" spans="1:4" x14ac:dyDescent="0.25">
      <c r="A7246" s="264">
        <v>95356</v>
      </c>
      <c r="B7246" s="264" t="s">
        <v>11006</v>
      </c>
      <c r="C7246" s="264" t="s">
        <v>1050</v>
      </c>
      <c r="D7246" s="265">
        <v>0.18</v>
      </c>
    </row>
    <row r="7247" spans="1:4" x14ac:dyDescent="0.25">
      <c r="A7247" s="264">
        <v>95357</v>
      </c>
      <c r="B7247" s="264" t="s">
        <v>11007</v>
      </c>
      <c r="C7247" s="264" t="s">
        <v>1050</v>
      </c>
      <c r="D7247" s="265">
        <v>0.27</v>
      </c>
    </row>
    <row r="7248" spans="1:4" x14ac:dyDescent="0.25">
      <c r="A7248" s="264">
        <v>95358</v>
      </c>
      <c r="B7248" s="264" t="s">
        <v>11008</v>
      </c>
      <c r="C7248" s="264" t="s">
        <v>1050</v>
      </c>
      <c r="D7248" s="265">
        <v>0.3</v>
      </c>
    </row>
    <row r="7249" spans="1:4" x14ac:dyDescent="0.25">
      <c r="A7249" s="264">
        <v>95359</v>
      </c>
      <c r="B7249" s="264" t="s">
        <v>11009</v>
      </c>
      <c r="C7249" s="264" t="s">
        <v>1050</v>
      </c>
      <c r="D7249" s="265">
        <v>0.56999999999999995</v>
      </c>
    </row>
    <row r="7250" spans="1:4" x14ac:dyDescent="0.25">
      <c r="A7250" s="264">
        <v>95360</v>
      </c>
      <c r="B7250" s="264" t="s">
        <v>11010</v>
      </c>
      <c r="C7250" s="264" t="s">
        <v>1050</v>
      </c>
      <c r="D7250" s="265">
        <v>0.25</v>
      </c>
    </row>
    <row r="7251" spans="1:4" x14ac:dyDescent="0.25">
      <c r="A7251" s="264">
        <v>95361</v>
      </c>
      <c r="B7251" s="264" t="s">
        <v>11011</v>
      </c>
      <c r="C7251" s="264" t="s">
        <v>1050</v>
      </c>
      <c r="D7251" s="265">
        <v>0.09</v>
      </c>
    </row>
    <row r="7252" spans="1:4" x14ac:dyDescent="0.25">
      <c r="A7252" s="264">
        <v>95362</v>
      </c>
      <c r="B7252" s="264" t="s">
        <v>11012</v>
      </c>
      <c r="C7252" s="264" t="s">
        <v>1050</v>
      </c>
      <c r="D7252" s="265">
        <v>0.18</v>
      </c>
    </row>
    <row r="7253" spans="1:4" x14ac:dyDescent="0.25">
      <c r="A7253" s="264">
        <v>95363</v>
      </c>
      <c r="B7253" s="264" t="s">
        <v>11013</v>
      </c>
      <c r="C7253" s="264" t="s">
        <v>1050</v>
      </c>
      <c r="D7253" s="265">
        <v>0.22</v>
      </c>
    </row>
    <row r="7254" spans="1:4" x14ac:dyDescent="0.25">
      <c r="A7254" s="264">
        <v>95364</v>
      </c>
      <c r="B7254" s="264" t="s">
        <v>11014</v>
      </c>
      <c r="C7254" s="264" t="s">
        <v>1050</v>
      </c>
      <c r="D7254" s="265">
        <v>0.17</v>
      </c>
    </row>
    <row r="7255" spans="1:4" x14ac:dyDescent="0.25">
      <c r="A7255" s="264">
        <v>95365</v>
      </c>
      <c r="B7255" s="264" t="s">
        <v>11015</v>
      </c>
      <c r="C7255" s="264" t="s">
        <v>1050</v>
      </c>
      <c r="D7255" s="265">
        <v>0.18</v>
      </c>
    </row>
    <row r="7256" spans="1:4" x14ac:dyDescent="0.25">
      <c r="A7256" s="264">
        <v>95366</v>
      </c>
      <c r="B7256" s="264" t="s">
        <v>11016</v>
      </c>
      <c r="C7256" s="264" t="s">
        <v>1050</v>
      </c>
      <c r="D7256" s="265">
        <v>0.14000000000000001</v>
      </c>
    </row>
    <row r="7257" spans="1:4" x14ac:dyDescent="0.25">
      <c r="A7257" s="264">
        <v>95367</v>
      </c>
      <c r="B7257" s="264" t="s">
        <v>11017</v>
      </c>
      <c r="C7257" s="264" t="s">
        <v>1050</v>
      </c>
      <c r="D7257" s="265">
        <v>0.16</v>
      </c>
    </row>
    <row r="7258" spans="1:4" x14ac:dyDescent="0.25">
      <c r="A7258" s="264">
        <v>95368</v>
      </c>
      <c r="B7258" s="264" t="s">
        <v>11018</v>
      </c>
      <c r="C7258" s="264" t="s">
        <v>1050</v>
      </c>
      <c r="D7258" s="265">
        <v>0.24</v>
      </c>
    </row>
    <row r="7259" spans="1:4" x14ac:dyDescent="0.25">
      <c r="A7259" s="264">
        <v>95369</v>
      </c>
      <c r="B7259" s="264" t="s">
        <v>11019</v>
      </c>
      <c r="C7259" s="264" t="s">
        <v>1050</v>
      </c>
      <c r="D7259" s="265">
        <v>0.19</v>
      </c>
    </row>
    <row r="7260" spans="1:4" x14ac:dyDescent="0.25">
      <c r="A7260" s="264">
        <v>95370</v>
      </c>
      <c r="B7260" s="264" t="s">
        <v>11020</v>
      </c>
      <c r="C7260" s="264" t="s">
        <v>1050</v>
      </c>
      <c r="D7260" s="265">
        <v>0.26</v>
      </c>
    </row>
    <row r="7261" spans="1:4" x14ac:dyDescent="0.25">
      <c r="A7261" s="264">
        <v>95371</v>
      </c>
      <c r="B7261" s="264" t="s">
        <v>11021</v>
      </c>
      <c r="C7261" s="264" t="s">
        <v>1050</v>
      </c>
      <c r="D7261" s="265">
        <v>0.37</v>
      </c>
    </row>
    <row r="7262" spans="1:4" x14ac:dyDescent="0.25">
      <c r="A7262" s="264">
        <v>95372</v>
      </c>
      <c r="B7262" s="264" t="s">
        <v>11022</v>
      </c>
      <c r="C7262" s="264" t="s">
        <v>1050</v>
      </c>
      <c r="D7262" s="265">
        <v>0.28000000000000003</v>
      </c>
    </row>
    <row r="7263" spans="1:4" x14ac:dyDescent="0.25">
      <c r="A7263" s="264">
        <v>95373</v>
      </c>
      <c r="B7263" s="264" t="s">
        <v>11023</v>
      </c>
      <c r="C7263" s="264" t="s">
        <v>1050</v>
      </c>
      <c r="D7263" s="265">
        <v>0.25</v>
      </c>
    </row>
    <row r="7264" spans="1:4" x14ac:dyDescent="0.25">
      <c r="A7264" s="264">
        <v>95374</v>
      </c>
      <c r="B7264" s="264" t="s">
        <v>11024</v>
      </c>
      <c r="C7264" s="264" t="s">
        <v>1050</v>
      </c>
      <c r="D7264" s="265">
        <v>0.28000000000000003</v>
      </c>
    </row>
    <row r="7265" spans="1:4" x14ac:dyDescent="0.25">
      <c r="A7265" s="264">
        <v>95375</v>
      </c>
      <c r="B7265" s="264" t="s">
        <v>11025</v>
      </c>
      <c r="C7265" s="264" t="s">
        <v>1050</v>
      </c>
      <c r="D7265" s="265">
        <v>0.37</v>
      </c>
    </row>
    <row r="7266" spans="1:4" x14ac:dyDescent="0.25">
      <c r="A7266" s="264">
        <v>95376</v>
      </c>
      <c r="B7266" s="264" t="s">
        <v>11026</v>
      </c>
      <c r="C7266" s="264" t="s">
        <v>1050</v>
      </c>
      <c r="D7266" s="265">
        <v>7.0000000000000007E-2</v>
      </c>
    </row>
    <row r="7267" spans="1:4" x14ac:dyDescent="0.25">
      <c r="A7267" s="264">
        <v>95377</v>
      </c>
      <c r="B7267" s="264" t="s">
        <v>11027</v>
      </c>
      <c r="C7267" s="264" t="s">
        <v>1050</v>
      </c>
      <c r="D7267" s="265">
        <v>0.24</v>
      </c>
    </row>
    <row r="7268" spans="1:4" x14ac:dyDescent="0.25">
      <c r="A7268" s="264">
        <v>95378</v>
      </c>
      <c r="B7268" s="264" t="s">
        <v>11028</v>
      </c>
      <c r="C7268" s="264" t="s">
        <v>1050</v>
      </c>
      <c r="D7268" s="265">
        <v>0.25</v>
      </c>
    </row>
    <row r="7269" spans="1:4" x14ac:dyDescent="0.25">
      <c r="A7269" s="264">
        <v>95379</v>
      </c>
      <c r="B7269" s="264" t="s">
        <v>11029</v>
      </c>
      <c r="C7269" s="264" t="s">
        <v>1050</v>
      </c>
      <c r="D7269" s="265">
        <v>0.22</v>
      </c>
    </row>
    <row r="7270" spans="1:4" x14ac:dyDescent="0.25">
      <c r="A7270" s="264">
        <v>95380</v>
      </c>
      <c r="B7270" s="264" t="s">
        <v>11030</v>
      </c>
      <c r="C7270" s="264" t="s">
        <v>1050</v>
      </c>
      <c r="D7270" s="265">
        <v>0.25</v>
      </c>
    </row>
    <row r="7271" spans="1:4" x14ac:dyDescent="0.25">
      <c r="A7271" s="264">
        <v>95382</v>
      </c>
      <c r="B7271" s="264" t="s">
        <v>11031</v>
      </c>
      <c r="C7271" s="264" t="s">
        <v>1050</v>
      </c>
      <c r="D7271" s="265">
        <v>0.22</v>
      </c>
    </row>
    <row r="7272" spans="1:4" x14ac:dyDescent="0.25">
      <c r="A7272" s="264">
        <v>95383</v>
      </c>
      <c r="B7272" s="264" t="s">
        <v>11032</v>
      </c>
      <c r="C7272" s="264" t="s">
        <v>1050</v>
      </c>
      <c r="D7272" s="265">
        <v>0.38</v>
      </c>
    </row>
    <row r="7273" spans="1:4" x14ac:dyDescent="0.25">
      <c r="A7273" s="264">
        <v>95384</v>
      </c>
      <c r="B7273" s="264" t="s">
        <v>11033</v>
      </c>
      <c r="C7273" s="264" t="s">
        <v>1050</v>
      </c>
      <c r="D7273" s="265">
        <v>0.28999999999999998</v>
      </c>
    </row>
    <row r="7274" spans="1:4" x14ac:dyDescent="0.25">
      <c r="A7274" s="264">
        <v>95385</v>
      </c>
      <c r="B7274" s="264" t="s">
        <v>11034</v>
      </c>
      <c r="C7274" s="264" t="s">
        <v>1050</v>
      </c>
      <c r="D7274" s="265">
        <v>0.21</v>
      </c>
    </row>
    <row r="7275" spans="1:4" x14ac:dyDescent="0.25">
      <c r="A7275" s="264">
        <v>95386</v>
      </c>
      <c r="B7275" s="264" t="s">
        <v>11035</v>
      </c>
      <c r="C7275" s="264" t="s">
        <v>1050</v>
      </c>
      <c r="D7275" s="265">
        <v>0.28000000000000003</v>
      </c>
    </row>
    <row r="7276" spans="1:4" x14ac:dyDescent="0.25">
      <c r="A7276" s="264">
        <v>95387</v>
      </c>
      <c r="B7276" s="264" t="s">
        <v>11036</v>
      </c>
      <c r="C7276" s="264" t="s">
        <v>1050</v>
      </c>
      <c r="D7276" s="265">
        <v>0.21</v>
      </c>
    </row>
    <row r="7277" spans="1:4" x14ac:dyDescent="0.25">
      <c r="A7277" s="264">
        <v>95388</v>
      </c>
      <c r="B7277" s="264" t="s">
        <v>11037</v>
      </c>
      <c r="C7277" s="264" t="s">
        <v>1050</v>
      </c>
      <c r="D7277" s="265">
        <v>0.08</v>
      </c>
    </row>
    <row r="7278" spans="1:4" x14ac:dyDescent="0.25">
      <c r="A7278" s="264">
        <v>95389</v>
      </c>
      <c r="B7278" s="264" t="s">
        <v>11038</v>
      </c>
      <c r="C7278" s="264" t="s">
        <v>1050</v>
      </c>
      <c r="D7278" s="265">
        <v>0.14000000000000001</v>
      </c>
    </row>
    <row r="7279" spans="1:4" x14ac:dyDescent="0.25">
      <c r="A7279" s="264">
        <v>95390</v>
      </c>
      <c r="B7279" s="264" t="s">
        <v>11039</v>
      </c>
      <c r="C7279" s="264" t="s">
        <v>1050</v>
      </c>
      <c r="D7279" s="265">
        <v>7.0000000000000007E-2</v>
      </c>
    </row>
    <row r="7280" spans="1:4" x14ac:dyDescent="0.25">
      <c r="A7280" s="264">
        <v>95391</v>
      </c>
      <c r="B7280" s="264" t="s">
        <v>11040</v>
      </c>
      <c r="C7280" s="264" t="s">
        <v>1050</v>
      </c>
      <c r="D7280" s="265">
        <v>0.13</v>
      </c>
    </row>
    <row r="7281" spans="1:4" x14ac:dyDescent="0.25">
      <c r="A7281" s="264">
        <v>95392</v>
      </c>
      <c r="B7281" s="264" t="s">
        <v>11041</v>
      </c>
      <c r="C7281" s="264" t="s">
        <v>1050</v>
      </c>
      <c r="D7281" s="265">
        <v>0.11</v>
      </c>
    </row>
    <row r="7282" spans="1:4" x14ac:dyDescent="0.25">
      <c r="A7282" s="264">
        <v>95393</v>
      </c>
      <c r="B7282" s="264" t="s">
        <v>11042</v>
      </c>
      <c r="C7282" s="264" t="s">
        <v>1050</v>
      </c>
      <c r="D7282" s="265">
        <v>0.49</v>
      </c>
    </row>
    <row r="7283" spans="1:4" x14ac:dyDescent="0.25">
      <c r="A7283" s="264">
        <v>95394</v>
      </c>
      <c r="B7283" s="264" t="s">
        <v>11043</v>
      </c>
      <c r="C7283" s="264" t="s">
        <v>1050</v>
      </c>
      <c r="D7283" s="265">
        <v>0.61</v>
      </c>
    </row>
    <row r="7284" spans="1:4" x14ac:dyDescent="0.25">
      <c r="A7284" s="264">
        <v>95395</v>
      </c>
      <c r="B7284" s="264" t="s">
        <v>11044</v>
      </c>
      <c r="C7284" s="264" t="s">
        <v>1050</v>
      </c>
      <c r="D7284" s="265">
        <v>0.86</v>
      </c>
    </row>
    <row r="7285" spans="1:4" x14ac:dyDescent="0.25">
      <c r="A7285" s="264">
        <v>95396</v>
      </c>
      <c r="B7285" s="264" t="s">
        <v>11045</v>
      </c>
      <c r="C7285" s="264" t="s">
        <v>1050</v>
      </c>
      <c r="D7285" s="265">
        <v>1.1399999999999999</v>
      </c>
    </row>
    <row r="7286" spans="1:4" x14ac:dyDescent="0.25">
      <c r="A7286" s="264">
        <v>95397</v>
      </c>
      <c r="B7286" s="264" t="s">
        <v>11046</v>
      </c>
      <c r="C7286" s="264" t="s">
        <v>1050</v>
      </c>
      <c r="D7286" s="265">
        <v>0.06</v>
      </c>
    </row>
    <row r="7287" spans="1:4" x14ac:dyDescent="0.25">
      <c r="A7287" s="264">
        <v>95398</v>
      </c>
      <c r="B7287" s="264" t="s">
        <v>11047</v>
      </c>
      <c r="C7287" s="264" t="s">
        <v>1050</v>
      </c>
      <c r="D7287" s="265">
        <v>0.08</v>
      </c>
    </row>
    <row r="7288" spans="1:4" x14ac:dyDescent="0.25">
      <c r="A7288" s="264">
        <v>95399</v>
      </c>
      <c r="B7288" s="264" t="s">
        <v>11048</v>
      </c>
      <c r="C7288" s="264" t="s">
        <v>1050</v>
      </c>
      <c r="D7288" s="265">
        <v>0.04</v>
      </c>
    </row>
    <row r="7289" spans="1:4" x14ac:dyDescent="0.25">
      <c r="A7289" s="264">
        <v>95400</v>
      </c>
      <c r="B7289" s="264" t="s">
        <v>11049</v>
      </c>
      <c r="C7289" s="264" t="s">
        <v>1050</v>
      </c>
      <c r="D7289" s="265">
        <v>0.08</v>
      </c>
    </row>
    <row r="7290" spans="1:4" x14ac:dyDescent="0.25">
      <c r="A7290" s="264">
        <v>95401</v>
      </c>
      <c r="B7290" s="264" t="s">
        <v>11050</v>
      </c>
      <c r="C7290" s="264" t="s">
        <v>1050</v>
      </c>
      <c r="D7290" s="265">
        <v>0.66</v>
      </c>
    </row>
    <row r="7291" spans="1:4" x14ac:dyDescent="0.25">
      <c r="A7291" s="264">
        <v>95402</v>
      </c>
      <c r="B7291" s="264" t="s">
        <v>11051</v>
      </c>
      <c r="C7291" s="264" t="s">
        <v>1050</v>
      </c>
      <c r="D7291" s="265">
        <v>1.47</v>
      </c>
    </row>
    <row r="7292" spans="1:4" x14ac:dyDescent="0.25">
      <c r="A7292" s="264">
        <v>95403</v>
      </c>
      <c r="B7292" s="264" t="s">
        <v>11052</v>
      </c>
      <c r="C7292" s="264" t="s">
        <v>1050</v>
      </c>
      <c r="D7292" s="265">
        <v>1.67</v>
      </c>
    </row>
    <row r="7293" spans="1:4" x14ac:dyDescent="0.25">
      <c r="A7293" s="264">
        <v>95404</v>
      </c>
      <c r="B7293" s="264" t="s">
        <v>11053</v>
      </c>
      <c r="C7293" s="264" t="s">
        <v>1050</v>
      </c>
      <c r="D7293" s="265">
        <v>2.29</v>
      </c>
    </row>
    <row r="7294" spans="1:4" x14ac:dyDescent="0.25">
      <c r="A7294" s="264">
        <v>95405</v>
      </c>
      <c r="B7294" s="264" t="s">
        <v>11054</v>
      </c>
      <c r="C7294" s="264" t="s">
        <v>1050</v>
      </c>
      <c r="D7294" s="265">
        <v>1.08</v>
      </c>
    </row>
    <row r="7295" spans="1:4" x14ac:dyDescent="0.25">
      <c r="A7295" s="264">
        <v>95406</v>
      </c>
      <c r="B7295" s="264" t="s">
        <v>11055</v>
      </c>
      <c r="C7295" s="264" t="s">
        <v>1050</v>
      </c>
      <c r="D7295" s="265">
        <v>0.21</v>
      </c>
    </row>
    <row r="7296" spans="1:4" x14ac:dyDescent="0.25">
      <c r="A7296" s="264">
        <v>95407</v>
      </c>
      <c r="B7296" s="264" t="s">
        <v>11056</v>
      </c>
      <c r="C7296" s="264" t="s">
        <v>1050</v>
      </c>
      <c r="D7296" s="265">
        <v>3.62</v>
      </c>
    </row>
    <row r="7297" spans="1:4" x14ac:dyDescent="0.25">
      <c r="A7297" s="264">
        <v>95408</v>
      </c>
      <c r="B7297" s="264" t="s">
        <v>11057</v>
      </c>
      <c r="C7297" s="264" t="s">
        <v>10956</v>
      </c>
      <c r="D7297" s="265">
        <v>13.16</v>
      </c>
    </row>
    <row r="7298" spans="1:4" x14ac:dyDescent="0.25">
      <c r="A7298" s="264">
        <v>95409</v>
      </c>
      <c r="B7298" s="264" t="s">
        <v>11058</v>
      </c>
      <c r="C7298" s="264" t="s">
        <v>10956</v>
      </c>
      <c r="D7298" s="265">
        <v>17.27</v>
      </c>
    </row>
    <row r="7299" spans="1:4" x14ac:dyDescent="0.25">
      <c r="A7299" s="264">
        <v>95410</v>
      </c>
      <c r="B7299" s="264" t="s">
        <v>11059</v>
      </c>
      <c r="C7299" s="264" t="s">
        <v>10956</v>
      </c>
      <c r="D7299" s="265">
        <v>6.23</v>
      </c>
    </row>
    <row r="7300" spans="1:4" x14ac:dyDescent="0.25">
      <c r="A7300" s="264">
        <v>95411</v>
      </c>
      <c r="B7300" s="264" t="s">
        <v>11060</v>
      </c>
      <c r="C7300" s="264" t="s">
        <v>10956</v>
      </c>
      <c r="D7300" s="265">
        <v>11.02</v>
      </c>
    </row>
    <row r="7301" spans="1:4" x14ac:dyDescent="0.25">
      <c r="A7301" s="264">
        <v>95412</v>
      </c>
      <c r="B7301" s="264" t="s">
        <v>11061</v>
      </c>
      <c r="C7301" s="264" t="s">
        <v>10956</v>
      </c>
      <c r="D7301" s="265">
        <v>8.25</v>
      </c>
    </row>
    <row r="7302" spans="1:4" x14ac:dyDescent="0.25">
      <c r="A7302" s="264">
        <v>95413</v>
      </c>
      <c r="B7302" s="264" t="s">
        <v>11062</v>
      </c>
      <c r="C7302" s="264" t="s">
        <v>10956</v>
      </c>
      <c r="D7302" s="265">
        <v>15.28</v>
      </c>
    </row>
    <row r="7303" spans="1:4" x14ac:dyDescent="0.25">
      <c r="A7303" s="264">
        <v>95414</v>
      </c>
      <c r="B7303" s="264" t="s">
        <v>11063</v>
      </c>
      <c r="C7303" s="264" t="s">
        <v>10956</v>
      </c>
      <c r="D7303" s="265">
        <v>64.819999999999993</v>
      </c>
    </row>
    <row r="7304" spans="1:4" x14ac:dyDescent="0.25">
      <c r="A7304" s="264">
        <v>95415</v>
      </c>
      <c r="B7304" s="264" t="s">
        <v>11064</v>
      </c>
      <c r="C7304" s="264" t="s">
        <v>10956</v>
      </c>
      <c r="D7304" s="265">
        <v>194.75</v>
      </c>
    </row>
    <row r="7305" spans="1:4" x14ac:dyDescent="0.25">
      <c r="A7305" s="264">
        <v>95416</v>
      </c>
      <c r="B7305" s="264" t="s">
        <v>11065</v>
      </c>
      <c r="C7305" s="264" t="s">
        <v>10956</v>
      </c>
      <c r="D7305" s="265">
        <v>11.17</v>
      </c>
    </row>
    <row r="7306" spans="1:4" x14ac:dyDescent="0.25">
      <c r="A7306" s="264">
        <v>95417</v>
      </c>
      <c r="B7306" s="264" t="s">
        <v>11066</v>
      </c>
      <c r="C7306" s="264" t="s">
        <v>10956</v>
      </c>
      <c r="D7306" s="265">
        <v>221.67</v>
      </c>
    </row>
    <row r="7307" spans="1:4" x14ac:dyDescent="0.25">
      <c r="A7307" s="264">
        <v>95418</v>
      </c>
      <c r="B7307" s="264" t="s">
        <v>11067</v>
      </c>
      <c r="C7307" s="264" t="s">
        <v>10956</v>
      </c>
      <c r="D7307" s="265">
        <v>303.02</v>
      </c>
    </row>
    <row r="7308" spans="1:4" x14ac:dyDescent="0.25">
      <c r="A7308" s="264">
        <v>95419</v>
      </c>
      <c r="B7308" s="264" t="s">
        <v>11068</v>
      </c>
      <c r="C7308" s="264" t="s">
        <v>10956</v>
      </c>
      <c r="D7308" s="265">
        <v>80.88</v>
      </c>
    </row>
    <row r="7309" spans="1:4" x14ac:dyDescent="0.25">
      <c r="A7309" s="264">
        <v>95420</v>
      </c>
      <c r="B7309" s="264" t="s">
        <v>11069</v>
      </c>
      <c r="C7309" s="264" t="s">
        <v>10956</v>
      </c>
      <c r="D7309" s="265">
        <v>114.89</v>
      </c>
    </row>
    <row r="7310" spans="1:4" x14ac:dyDescent="0.25">
      <c r="A7310" s="264">
        <v>95421</v>
      </c>
      <c r="B7310" s="264" t="s">
        <v>11070</v>
      </c>
      <c r="C7310" s="264" t="s">
        <v>10956</v>
      </c>
      <c r="D7310" s="265">
        <v>151.9</v>
      </c>
    </row>
    <row r="7311" spans="1:4" x14ac:dyDescent="0.25">
      <c r="A7311" s="264">
        <v>95422</v>
      </c>
      <c r="B7311" s="264" t="s">
        <v>11071</v>
      </c>
      <c r="C7311" s="264" t="s">
        <v>10956</v>
      </c>
      <c r="D7311" s="265">
        <v>87.93</v>
      </c>
    </row>
    <row r="7312" spans="1:4" x14ac:dyDescent="0.25">
      <c r="A7312" s="264">
        <v>95423</v>
      </c>
      <c r="B7312" s="264" t="s">
        <v>11072</v>
      </c>
      <c r="C7312" s="264" t="s">
        <v>10956</v>
      </c>
      <c r="D7312" s="265">
        <v>143.44</v>
      </c>
    </row>
    <row r="7313" spans="1:4" x14ac:dyDescent="0.25">
      <c r="A7313" s="264">
        <v>95424</v>
      </c>
      <c r="B7313" s="264" t="s">
        <v>11073</v>
      </c>
      <c r="C7313" s="264" t="s">
        <v>10956</v>
      </c>
      <c r="D7313" s="265">
        <v>28.64</v>
      </c>
    </row>
    <row r="7314" spans="1:4" x14ac:dyDescent="0.25">
      <c r="A7314" s="264">
        <v>100288</v>
      </c>
      <c r="B7314" s="264" t="s">
        <v>11074</v>
      </c>
      <c r="C7314" s="264" t="s">
        <v>1050</v>
      </c>
      <c r="D7314" s="265">
        <v>0.06</v>
      </c>
    </row>
    <row r="7315" spans="1:4" x14ac:dyDescent="0.25">
      <c r="A7315" s="264">
        <v>100289</v>
      </c>
      <c r="B7315" s="264" t="s">
        <v>11075</v>
      </c>
      <c r="C7315" s="264" t="s">
        <v>1050</v>
      </c>
      <c r="D7315" s="265">
        <v>18.34</v>
      </c>
    </row>
    <row r="7316" spans="1:4" x14ac:dyDescent="0.25">
      <c r="A7316" s="264">
        <v>100290</v>
      </c>
      <c r="B7316" s="264" t="s">
        <v>11076</v>
      </c>
      <c r="C7316" s="264" t="s">
        <v>1050</v>
      </c>
      <c r="D7316" s="265">
        <v>0.09</v>
      </c>
    </row>
    <row r="7317" spans="1:4" x14ac:dyDescent="0.25">
      <c r="A7317" s="264">
        <v>100291</v>
      </c>
      <c r="B7317" s="264" t="s">
        <v>11077</v>
      </c>
      <c r="C7317" s="264" t="s">
        <v>1050</v>
      </c>
      <c r="D7317" s="265">
        <v>0.23</v>
      </c>
    </row>
    <row r="7318" spans="1:4" x14ac:dyDescent="0.25">
      <c r="A7318" s="264">
        <v>100292</v>
      </c>
      <c r="B7318" s="264" t="s">
        <v>11078</v>
      </c>
      <c r="C7318" s="264" t="s">
        <v>1050</v>
      </c>
      <c r="D7318" s="265">
        <v>0.74</v>
      </c>
    </row>
    <row r="7319" spans="1:4" x14ac:dyDescent="0.25">
      <c r="A7319" s="264">
        <v>100293</v>
      </c>
      <c r="B7319" s="264" t="s">
        <v>11079</v>
      </c>
      <c r="C7319" s="264" t="s">
        <v>1050</v>
      </c>
      <c r="D7319" s="265">
        <v>0.16</v>
      </c>
    </row>
    <row r="7320" spans="1:4" x14ac:dyDescent="0.25">
      <c r="A7320" s="264">
        <v>100294</v>
      </c>
      <c r="B7320" s="264" t="s">
        <v>11080</v>
      </c>
      <c r="C7320" s="264" t="s">
        <v>1050</v>
      </c>
      <c r="D7320" s="265">
        <v>0.39</v>
      </c>
    </row>
    <row r="7321" spans="1:4" x14ac:dyDescent="0.25">
      <c r="A7321" s="264">
        <v>100295</v>
      </c>
      <c r="B7321" s="264" t="s">
        <v>11081</v>
      </c>
      <c r="C7321" s="264" t="s">
        <v>1050</v>
      </c>
      <c r="D7321" s="265">
        <v>0.56999999999999995</v>
      </c>
    </row>
    <row r="7322" spans="1:4" x14ac:dyDescent="0.25">
      <c r="A7322" s="264">
        <v>100296</v>
      </c>
      <c r="B7322" s="264" t="s">
        <v>11082</v>
      </c>
      <c r="C7322" s="264" t="s">
        <v>1050</v>
      </c>
      <c r="D7322" s="265">
        <v>1.1599999999999999</v>
      </c>
    </row>
    <row r="7323" spans="1:4" x14ac:dyDescent="0.25">
      <c r="A7323" s="264">
        <v>100297</v>
      </c>
      <c r="B7323" s="264" t="s">
        <v>11083</v>
      </c>
      <c r="C7323" s="264" t="s">
        <v>1050</v>
      </c>
      <c r="D7323" s="265">
        <v>1.31</v>
      </c>
    </row>
    <row r="7324" spans="1:4" x14ac:dyDescent="0.25">
      <c r="A7324" s="264">
        <v>100298</v>
      </c>
      <c r="B7324" s="264" t="s">
        <v>11084</v>
      </c>
      <c r="C7324" s="264" t="s">
        <v>1050</v>
      </c>
      <c r="D7324" s="265">
        <v>0.46</v>
      </c>
    </row>
    <row r="7325" spans="1:4" x14ac:dyDescent="0.25">
      <c r="A7325" s="264">
        <v>100299</v>
      </c>
      <c r="B7325" s="264" t="s">
        <v>11085</v>
      </c>
      <c r="C7325" s="264" t="s">
        <v>1050</v>
      </c>
      <c r="D7325" s="265">
        <v>0.59</v>
      </c>
    </row>
    <row r="7326" spans="1:4" x14ac:dyDescent="0.25">
      <c r="A7326" s="264">
        <v>100300</v>
      </c>
      <c r="B7326" s="264" t="s">
        <v>11086</v>
      </c>
      <c r="C7326" s="264" t="s">
        <v>1050</v>
      </c>
      <c r="D7326" s="265">
        <v>20.14</v>
      </c>
    </row>
    <row r="7327" spans="1:4" x14ac:dyDescent="0.25">
      <c r="A7327" s="264">
        <v>100301</v>
      </c>
      <c r="B7327" s="264" t="s">
        <v>11087</v>
      </c>
      <c r="C7327" s="264" t="s">
        <v>1050</v>
      </c>
      <c r="D7327" s="265">
        <v>23.85</v>
      </c>
    </row>
    <row r="7328" spans="1:4" x14ac:dyDescent="0.25">
      <c r="A7328" s="264">
        <v>100302</v>
      </c>
      <c r="B7328" s="264" t="s">
        <v>11088</v>
      </c>
      <c r="C7328" s="264" t="s">
        <v>1050</v>
      </c>
      <c r="D7328" s="265">
        <v>142.22999999999999</v>
      </c>
    </row>
    <row r="7329" spans="1:4" x14ac:dyDescent="0.25">
      <c r="A7329" s="264">
        <v>100303</v>
      </c>
      <c r="B7329" s="264" t="s">
        <v>11089</v>
      </c>
      <c r="C7329" s="264" t="s">
        <v>1050</v>
      </c>
      <c r="D7329" s="265">
        <v>17.649999999999999</v>
      </c>
    </row>
    <row r="7330" spans="1:4" x14ac:dyDescent="0.25">
      <c r="A7330" s="264">
        <v>100304</v>
      </c>
      <c r="B7330" s="264" t="s">
        <v>11090</v>
      </c>
      <c r="C7330" s="264" t="s">
        <v>1050</v>
      </c>
      <c r="D7330" s="265">
        <v>75.53</v>
      </c>
    </row>
    <row r="7331" spans="1:4" x14ac:dyDescent="0.25">
      <c r="A7331" s="264">
        <v>100305</v>
      </c>
      <c r="B7331" s="264" t="s">
        <v>11091</v>
      </c>
      <c r="C7331" s="264" t="s">
        <v>1050</v>
      </c>
      <c r="D7331" s="265">
        <v>99.68</v>
      </c>
    </row>
    <row r="7332" spans="1:4" x14ac:dyDescent="0.25">
      <c r="A7332" s="264">
        <v>100306</v>
      </c>
      <c r="B7332" s="264" t="s">
        <v>11092</v>
      </c>
      <c r="C7332" s="264" t="s">
        <v>1050</v>
      </c>
      <c r="D7332" s="265">
        <v>112.21</v>
      </c>
    </row>
    <row r="7333" spans="1:4" x14ac:dyDescent="0.25">
      <c r="A7333" s="264">
        <v>100307</v>
      </c>
      <c r="B7333" s="264" t="s">
        <v>11093</v>
      </c>
      <c r="C7333" s="264" t="s">
        <v>1050</v>
      </c>
      <c r="D7333" s="265">
        <v>25.2</v>
      </c>
    </row>
    <row r="7334" spans="1:4" x14ac:dyDescent="0.25">
      <c r="A7334" s="264">
        <v>100308</v>
      </c>
      <c r="B7334" s="264" t="s">
        <v>11094</v>
      </c>
      <c r="C7334" s="264" t="s">
        <v>1050</v>
      </c>
      <c r="D7334" s="265">
        <v>23.38</v>
      </c>
    </row>
    <row r="7335" spans="1:4" x14ac:dyDescent="0.25">
      <c r="A7335" s="264">
        <v>100309</v>
      </c>
      <c r="B7335" s="264" t="s">
        <v>11095</v>
      </c>
      <c r="C7335" s="264" t="s">
        <v>1050</v>
      </c>
      <c r="D7335" s="265">
        <v>34.14</v>
      </c>
    </row>
    <row r="7336" spans="1:4" x14ac:dyDescent="0.25">
      <c r="A7336" s="264">
        <v>100310</v>
      </c>
      <c r="B7336" s="264" t="s">
        <v>11096</v>
      </c>
      <c r="C7336" s="264" t="s">
        <v>10956</v>
      </c>
      <c r="D7336" s="265">
        <v>12.72</v>
      </c>
    </row>
    <row r="7337" spans="1:4" x14ac:dyDescent="0.25">
      <c r="A7337" s="264">
        <v>100311</v>
      </c>
      <c r="B7337" s="264" t="s">
        <v>11097</v>
      </c>
      <c r="C7337" s="264" t="s">
        <v>10956</v>
      </c>
      <c r="D7337" s="265">
        <v>98.43</v>
      </c>
    </row>
    <row r="7338" spans="1:4" x14ac:dyDescent="0.25">
      <c r="A7338" s="264">
        <v>100312</v>
      </c>
      <c r="B7338" s="264" t="s">
        <v>11098</v>
      </c>
      <c r="C7338" s="264" t="s">
        <v>10956</v>
      </c>
      <c r="D7338" s="265">
        <v>133.36000000000001</v>
      </c>
    </row>
    <row r="7339" spans="1:4" x14ac:dyDescent="0.25">
      <c r="A7339" s="264">
        <v>100313</v>
      </c>
      <c r="B7339" s="264" t="s">
        <v>11099</v>
      </c>
      <c r="C7339" s="264" t="s">
        <v>10956</v>
      </c>
      <c r="D7339" s="265">
        <v>154.38</v>
      </c>
    </row>
    <row r="7340" spans="1:4" x14ac:dyDescent="0.25">
      <c r="A7340" s="264">
        <v>100314</v>
      </c>
      <c r="B7340" s="264" t="s">
        <v>11100</v>
      </c>
      <c r="C7340" s="264" t="s">
        <v>10956</v>
      </c>
      <c r="D7340" s="265">
        <v>174.17</v>
      </c>
    </row>
    <row r="7341" spans="1:4" x14ac:dyDescent="0.25">
      <c r="A7341" s="264">
        <v>100315</v>
      </c>
      <c r="B7341" s="264" t="s">
        <v>11101</v>
      </c>
      <c r="C7341" s="264" t="s">
        <v>10956</v>
      </c>
      <c r="D7341" s="265">
        <v>78.569999999999993</v>
      </c>
    </row>
    <row r="7342" spans="1:4" x14ac:dyDescent="0.25">
      <c r="A7342" s="264">
        <v>100316</v>
      </c>
      <c r="B7342" s="264" t="s">
        <v>11086</v>
      </c>
      <c r="C7342" s="264" t="s">
        <v>10956</v>
      </c>
      <c r="D7342" s="266">
        <v>3557.92</v>
      </c>
    </row>
    <row r="7343" spans="1:4" x14ac:dyDescent="0.25">
      <c r="A7343" s="264">
        <v>100317</v>
      </c>
      <c r="B7343" s="264" t="s">
        <v>11102</v>
      </c>
      <c r="C7343" s="264" t="s">
        <v>10956</v>
      </c>
      <c r="D7343" s="266">
        <v>24948.26</v>
      </c>
    </row>
    <row r="7344" spans="1:4" x14ac:dyDescent="0.25">
      <c r="A7344" s="264">
        <v>100318</v>
      </c>
      <c r="B7344" s="264" t="s">
        <v>11090</v>
      </c>
      <c r="C7344" s="264" t="s">
        <v>10956</v>
      </c>
      <c r="D7344" s="266">
        <v>13345.84</v>
      </c>
    </row>
    <row r="7345" spans="1:4" x14ac:dyDescent="0.25">
      <c r="A7345" s="264">
        <v>100319</v>
      </c>
      <c r="B7345" s="264" t="s">
        <v>11091</v>
      </c>
      <c r="C7345" s="264" t="s">
        <v>10956</v>
      </c>
      <c r="D7345" s="266">
        <v>17465.7</v>
      </c>
    </row>
    <row r="7346" spans="1:4" x14ac:dyDescent="0.25">
      <c r="A7346" s="264">
        <v>100320</v>
      </c>
      <c r="B7346" s="264" t="s">
        <v>11092</v>
      </c>
      <c r="C7346" s="264" t="s">
        <v>10956</v>
      </c>
      <c r="D7346" s="266">
        <v>19658.04</v>
      </c>
    </row>
    <row r="7347" spans="1:4" x14ac:dyDescent="0.25">
      <c r="A7347" s="264">
        <v>100321</v>
      </c>
      <c r="B7347" s="264" t="s">
        <v>11095</v>
      </c>
      <c r="C7347" s="264" t="s">
        <v>10956</v>
      </c>
      <c r="D7347" s="266">
        <v>5991.45</v>
      </c>
    </row>
    <row r="7348" spans="1:4" x14ac:dyDescent="0.25">
      <c r="A7348" s="264">
        <v>100533</v>
      </c>
      <c r="B7348" s="264" t="s">
        <v>11103</v>
      </c>
      <c r="C7348" s="264" t="s">
        <v>1050</v>
      </c>
      <c r="D7348" s="265">
        <v>21.95</v>
      </c>
    </row>
    <row r="7349" spans="1:4" x14ac:dyDescent="0.25">
      <c r="A7349" s="264">
        <v>100534</v>
      </c>
      <c r="B7349" s="264" t="s">
        <v>11103</v>
      </c>
      <c r="C7349" s="264" t="s">
        <v>10956</v>
      </c>
      <c r="D7349" s="266">
        <v>3872.97</v>
      </c>
    </row>
    <row r="7350" spans="1:4" x14ac:dyDescent="0.25">
      <c r="A7350" s="264">
        <v>100535</v>
      </c>
      <c r="B7350" s="264" t="s">
        <v>11104</v>
      </c>
      <c r="C7350" s="264" t="s">
        <v>1050</v>
      </c>
      <c r="D7350" s="265">
        <v>0.37</v>
      </c>
    </row>
    <row r="7351" spans="1:4" x14ac:dyDescent="0.25">
      <c r="A7351" s="264">
        <v>100536</v>
      </c>
      <c r="B7351" s="264" t="s">
        <v>11105</v>
      </c>
      <c r="C7351" s="264" t="s">
        <v>10956</v>
      </c>
      <c r="D7351" s="265">
        <v>48.9</v>
      </c>
    </row>
    <row r="7352" spans="1:4" x14ac:dyDescent="0.25">
      <c r="A7352" s="264">
        <v>101284</v>
      </c>
      <c r="B7352" s="264" t="s">
        <v>11106</v>
      </c>
      <c r="C7352" s="264" t="s">
        <v>1050</v>
      </c>
      <c r="D7352" s="265">
        <v>1.8</v>
      </c>
    </row>
    <row r="7353" spans="1:4" x14ac:dyDescent="0.25">
      <c r="A7353" s="264">
        <v>101285</v>
      </c>
      <c r="B7353" s="264" t="s">
        <v>11107</v>
      </c>
      <c r="C7353" s="264" t="s">
        <v>1050</v>
      </c>
      <c r="D7353" s="265">
        <v>0.52</v>
      </c>
    </row>
    <row r="7354" spans="1:4" x14ac:dyDescent="0.25">
      <c r="A7354" s="264">
        <v>101286</v>
      </c>
      <c r="B7354" s="264" t="s">
        <v>11108</v>
      </c>
      <c r="C7354" s="264" t="s">
        <v>10956</v>
      </c>
      <c r="D7354" s="265">
        <v>16.86</v>
      </c>
    </row>
    <row r="7355" spans="1:4" x14ac:dyDescent="0.25">
      <c r="A7355" s="264">
        <v>101287</v>
      </c>
      <c r="B7355" s="264" t="s">
        <v>11109</v>
      </c>
      <c r="C7355" s="264" t="s">
        <v>10956</v>
      </c>
      <c r="D7355" s="265">
        <v>81.93</v>
      </c>
    </row>
    <row r="7356" spans="1:4" x14ac:dyDescent="0.25">
      <c r="A7356" s="264">
        <v>101288</v>
      </c>
      <c r="B7356" s="264" t="s">
        <v>11110</v>
      </c>
      <c r="C7356" s="264" t="s">
        <v>10956</v>
      </c>
      <c r="D7356" s="265">
        <v>22.91</v>
      </c>
    </row>
    <row r="7357" spans="1:4" x14ac:dyDescent="0.25">
      <c r="A7357" s="264">
        <v>101289</v>
      </c>
      <c r="B7357" s="264" t="s">
        <v>11111</v>
      </c>
      <c r="C7357" s="264" t="s">
        <v>10956</v>
      </c>
      <c r="D7357" s="265">
        <v>19.45</v>
      </c>
    </row>
    <row r="7358" spans="1:4" x14ac:dyDescent="0.25">
      <c r="A7358" s="264">
        <v>101290</v>
      </c>
      <c r="B7358" s="264" t="s">
        <v>11112</v>
      </c>
      <c r="C7358" s="264" t="s">
        <v>10956</v>
      </c>
      <c r="D7358" s="265">
        <v>31.35</v>
      </c>
    </row>
    <row r="7359" spans="1:4" x14ac:dyDescent="0.25">
      <c r="A7359" s="264">
        <v>101291</v>
      </c>
      <c r="B7359" s="264" t="s">
        <v>11113</v>
      </c>
      <c r="C7359" s="264" t="s">
        <v>10956</v>
      </c>
      <c r="D7359" s="265">
        <v>22.81</v>
      </c>
    </row>
    <row r="7360" spans="1:4" x14ac:dyDescent="0.25">
      <c r="A7360" s="264">
        <v>101292</v>
      </c>
      <c r="B7360" s="264" t="s">
        <v>11114</v>
      </c>
      <c r="C7360" s="264" t="s">
        <v>10956</v>
      </c>
      <c r="D7360" s="265">
        <v>21.1</v>
      </c>
    </row>
    <row r="7361" spans="1:4" x14ac:dyDescent="0.25">
      <c r="A7361" s="264">
        <v>101293</v>
      </c>
      <c r="B7361" s="264" t="s">
        <v>11115</v>
      </c>
      <c r="C7361" s="264" t="s">
        <v>10956</v>
      </c>
      <c r="D7361" s="265">
        <v>27.03</v>
      </c>
    </row>
    <row r="7362" spans="1:4" x14ac:dyDescent="0.25">
      <c r="A7362" s="264">
        <v>101294</v>
      </c>
      <c r="B7362" s="264" t="s">
        <v>11116</v>
      </c>
      <c r="C7362" s="264" t="s">
        <v>10956</v>
      </c>
      <c r="D7362" s="265">
        <v>43.85</v>
      </c>
    </row>
    <row r="7363" spans="1:4" x14ac:dyDescent="0.25">
      <c r="A7363" s="264">
        <v>101295</v>
      </c>
      <c r="B7363" s="264" t="s">
        <v>11117</v>
      </c>
      <c r="C7363" s="264" t="s">
        <v>10956</v>
      </c>
      <c r="D7363" s="265">
        <v>21.58</v>
      </c>
    </row>
    <row r="7364" spans="1:4" x14ac:dyDescent="0.25">
      <c r="A7364" s="264">
        <v>101296</v>
      </c>
      <c r="B7364" s="264" t="s">
        <v>11118</v>
      </c>
      <c r="C7364" s="264" t="s">
        <v>10956</v>
      </c>
      <c r="D7364" s="265">
        <v>28.36</v>
      </c>
    </row>
    <row r="7365" spans="1:4" x14ac:dyDescent="0.25">
      <c r="A7365" s="264">
        <v>101297</v>
      </c>
      <c r="B7365" s="264" t="s">
        <v>11119</v>
      </c>
      <c r="C7365" s="264" t="s">
        <v>10956</v>
      </c>
      <c r="D7365" s="265">
        <v>30.46</v>
      </c>
    </row>
    <row r="7366" spans="1:4" x14ac:dyDescent="0.25">
      <c r="A7366" s="264">
        <v>101298</v>
      </c>
      <c r="B7366" s="264" t="s">
        <v>11120</v>
      </c>
      <c r="C7366" s="264" t="s">
        <v>10956</v>
      </c>
      <c r="D7366" s="265">
        <v>23.52</v>
      </c>
    </row>
    <row r="7367" spans="1:4" x14ac:dyDescent="0.25">
      <c r="A7367" s="264">
        <v>101299</v>
      </c>
      <c r="B7367" s="264" t="s">
        <v>11121</v>
      </c>
      <c r="C7367" s="264" t="s">
        <v>10956</v>
      </c>
      <c r="D7367" s="265">
        <v>21.58</v>
      </c>
    </row>
    <row r="7368" spans="1:4" x14ac:dyDescent="0.25">
      <c r="A7368" s="264">
        <v>101300</v>
      </c>
      <c r="B7368" s="264" t="s">
        <v>11122</v>
      </c>
      <c r="C7368" s="264" t="s">
        <v>10956</v>
      </c>
      <c r="D7368" s="265">
        <v>18.37</v>
      </c>
    </row>
    <row r="7369" spans="1:4" x14ac:dyDescent="0.25">
      <c r="A7369" s="264">
        <v>101301</v>
      </c>
      <c r="B7369" s="264" t="s">
        <v>11123</v>
      </c>
      <c r="C7369" s="264" t="s">
        <v>10956</v>
      </c>
      <c r="D7369" s="265">
        <v>12.88</v>
      </c>
    </row>
    <row r="7370" spans="1:4" x14ac:dyDescent="0.25">
      <c r="A7370" s="264">
        <v>101302</v>
      </c>
      <c r="B7370" s="264" t="s">
        <v>11124</v>
      </c>
      <c r="C7370" s="264" t="s">
        <v>10956</v>
      </c>
      <c r="D7370" s="265">
        <v>41.69</v>
      </c>
    </row>
    <row r="7371" spans="1:4" x14ac:dyDescent="0.25">
      <c r="A7371" s="264">
        <v>101303</v>
      </c>
      <c r="B7371" s="264" t="s">
        <v>11125</v>
      </c>
      <c r="C7371" s="264" t="s">
        <v>10956</v>
      </c>
      <c r="D7371" s="265">
        <v>75.760000000000005</v>
      </c>
    </row>
    <row r="7372" spans="1:4" x14ac:dyDescent="0.25">
      <c r="A7372" s="264">
        <v>101304</v>
      </c>
      <c r="B7372" s="264" t="s">
        <v>11126</v>
      </c>
      <c r="C7372" s="264" t="s">
        <v>10956</v>
      </c>
      <c r="D7372" s="265">
        <v>34.6</v>
      </c>
    </row>
    <row r="7373" spans="1:4" x14ac:dyDescent="0.25">
      <c r="A7373" s="264">
        <v>101305</v>
      </c>
      <c r="B7373" s="264" t="s">
        <v>11127</v>
      </c>
      <c r="C7373" s="264" t="s">
        <v>10956</v>
      </c>
      <c r="D7373" s="265">
        <v>48.61</v>
      </c>
    </row>
    <row r="7374" spans="1:4" x14ac:dyDescent="0.25">
      <c r="A7374" s="264">
        <v>101307</v>
      </c>
      <c r="B7374" s="264" t="s">
        <v>11128</v>
      </c>
      <c r="C7374" s="264" t="s">
        <v>10956</v>
      </c>
      <c r="D7374" s="265">
        <v>22.93</v>
      </c>
    </row>
    <row r="7375" spans="1:4" x14ac:dyDescent="0.25">
      <c r="A7375" s="264">
        <v>101308</v>
      </c>
      <c r="B7375" s="264" t="s">
        <v>11129</v>
      </c>
      <c r="C7375" s="264" t="s">
        <v>10956</v>
      </c>
      <c r="D7375" s="265">
        <v>31.24</v>
      </c>
    </row>
    <row r="7376" spans="1:4" x14ac:dyDescent="0.25">
      <c r="A7376" s="264">
        <v>101309</v>
      </c>
      <c r="B7376" s="264" t="s">
        <v>11130</v>
      </c>
      <c r="C7376" s="264" t="s">
        <v>10956</v>
      </c>
      <c r="D7376" s="265">
        <v>31.51</v>
      </c>
    </row>
    <row r="7377" spans="1:4" x14ac:dyDescent="0.25">
      <c r="A7377" s="264">
        <v>101310</v>
      </c>
      <c r="B7377" s="264" t="s">
        <v>11131</v>
      </c>
      <c r="C7377" s="264" t="s">
        <v>10956</v>
      </c>
      <c r="D7377" s="265">
        <v>37.340000000000003</v>
      </c>
    </row>
    <row r="7378" spans="1:4" x14ac:dyDescent="0.25">
      <c r="A7378" s="264">
        <v>101311</v>
      </c>
      <c r="B7378" s="264" t="s">
        <v>11132</v>
      </c>
      <c r="C7378" s="264" t="s">
        <v>10956</v>
      </c>
      <c r="D7378" s="265">
        <v>29.18</v>
      </c>
    </row>
    <row r="7379" spans="1:4" x14ac:dyDescent="0.25">
      <c r="A7379" s="264">
        <v>101312</v>
      </c>
      <c r="B7379" s="264" t="s">
        <v>11133</v>
      </c>
      <c r="C7379" s="264" t="s">
        <v>10956</v>
      </c>
      <c r="D7379" s="265">
        <v>22.1</v>
      </c>
    </row>
    <row r="7380" spans="1:4" x14ac:dyDescent="0.25">
      <c r="A7380" s="264">
        <v>101313</v>
      </c>
      <c r="B7380" s="264" t="s">
        <v>11134</v>
      </c>
      <c r="C7380" s="264" t="s">
        <v>10956</v>
      </c>
      <c r="D7380" s="265">
        <v>97.09</v>
      </c>
    </row>
    <row r="7381" spans="1:4" x14ac:dyDescent="0.25">
      <c r="A7381" s="264">
        <v>101314</v>
      </c>
      <c r="B7381" s="264" t="s">
        <v>11135</v>
      </c>
      <c r="C7381" s="264" t="s">
        <v>10956</v>
      </c>
      <c r="D7381" s="265">
        <v>94.29</v>
      </c>
    </row>
    <row r="7382" spans="1:4" x14ac:dyDescent="0.25">
      <c r="A7382" s="264">
        <v>101315</v>
      </c>
      <c r="B7382" s="264" t="s">
        <v>11136</v>
      </c>
      <c r="C7382" s="264" t="s">
        <v>10956</v>
      </c>
      <c r="D7382" s="265">
        <v>92.36</v>
      </c>
    </row>
    <row r="7383" spans="1:4" x14ac:dyDescent="0.25">
      <c r="A7383" s="264">
        <v>101316</v>
      </c>
      <c r="B7383" s="264" t="s">
        <v>11137</v>
      </c>
      <c r="C7383" s="264" t="s">
        <v>10956</v>
      </c>
      <c r="D7383" s="265">
        <v>38.6</v>
      </c>
    </row>
    <row r="7384" spans="1:4" x14ac:dyDescent="0.25">
      <c r="A7384" s="264">
        <v>101317</v>
      </c>
      <c r="B7384" s="264" t="s">
        <v>11138</v>
      </c>
      <c r="C7384" s="264" t="s">
        <v>10956</v>
      </c>
      <c r="D7384" s="265">
        <v>238.69</v>
      </c>
    </row>
    <row r="7385" spans="1:4" x14ac:dyDescent="0.25">
      <c r="A7385" s="264">
        <v>101318</v>
      </c>
      <c r="B7385" s="264" t="s">
        <v>11139</v>
      </c>
      <c r="C7385" s="264" t="s">
        <v>10956</v>
      </c>
      <c r="D7385" s="265">
        <v>478.04</v>
      </c>
    </row>
    <row r="7386" spans="1:4" x14ac:dyDescent="0.25">
      <c r="A7386" s="264">
        <v>101319</v>
      </c>
      <c r="B7386" s="264" t="s">
        <v>11140</v>
      </c>
      <c r="C7386" s="264" t="s">
        <v>10956</v>
      </c>
      <c r="D7386" s="265">
        <v>69.040000000000006</v>
      </c>
    </row>
    <row r="7387" spans="1:4" x14ac:dyDescent="0.25">
      <c r="A7387" s="264">
        <v>101320</v>
      </c>
      <c r="B7387" s="264" t="s">
        <v>11141</v>
      </c>
      <c r="C7387" s="264" t="s">
        <v>10956</v>
      </c>
      <c r="D7387" s="265">
        <v>23.19</v>
      </c>
    </row>
    <row r="7388" spans="1:4" x14ac:dyDescent="0.25">
      <c r="A7388" s="264">
        <v>101322</v>
      </c>
      <c r="B7388" s="264" t="s">
        <v>11142</v>
      </c>
      <c r="C7388" s="264" t="s">
        <v>10956</v>
      </c>
      <c r="D7388" s="265">
        <v>19.37</v>
      </c>
    </row>
    <row r="7389" spans="1:4" x14ac:dyDescent="0.25">
      <c r="A7389" s="264">
        <v>101323</v>
      </c>
      <c r="B7389" s="264" t="s">
        <v>11143</v>
      </c>
      <c r="C7389" s="264" t="s">
        <v>10956</v>
      </c>
      <c r="D7389" s="265">
        <v>45.57</v>
      </c>
    </row>
    <row r="7390" spans="1:4" x14ac:dyDescent="0.25">
      <c r="A7390" s="264">
        <v>101324</v>
      </c>
      <c r="B7390" s="264" t="s">
        <v>11144</v>
      </c>
      <c r="C7390" s="264" t="s">
        <v>10956</v>
      </c>
      <c r="D7390" s="265">
        <v>13.68</v>
      </c>
    </row>
    <row r="7391" spans="1:4" x14ac:dyDescent="0.25">
      <c r="A7391" s="264">
        <v>101325</v>
      </c>
      <c r="B7391" s="264" t="s">
        <v>11145</v>
      </c>
      <c r="C7391" s="264" t="s">
        <v>10956</v>
      </c>
      <c r="D7391" s="265">
        <v>38.700000000000003</v>
      </c>
    </row>
    <row r="7392" spans="1:4" x14ac:dyDescent="0.25">
      <c r="A7392" s="264">
        <v>101326</v>
      </c>
      <c r="B7392" s="264" t="s">
        <v>11146</v>
      </c>
      <c r="C7392" s="264" t="s">
        <v>10956</v>
      </c>
      <c r="D7392" s="265">
        <v>9.61</v>
      </c>
    </row>
    <row r="7393" spans="1:4" x14ac:dyDescent="0.25">
      <c r="A7393" s="264">
        <v>101327</v>
      </c>
      <c r="B7393" s="264" t="s">
        <v>11147</v>
      </c>
      <c r="C7393" s="264" t="s">
        <v>10956</v>
      </c>
      <c r="D7393" s="265">
        <v>11.82</v>
      </c>
    </row>
    <row r="7394" spans="1:4" x14ac:dyDescent="0.25">
      <c r="A7394" s="264">
        <v>101328</v>
      </c>
      <c r="B7394" s="264" t="s">
        <v>11148</v>
      </c>
      <c r="C7394" s="264" t="s">
        <v>10956</v>
      </c>
      <c r="D7394" s="265">
        <v>16.37</v>
      </c>
    </row>
    <row r="7395" spans="1:4" x14ac:dyDescent="0.25">
      <c r="A7395" s="264">
        <v>101329</v>
      </c>
      <c r="B7395" s="264" t="s">
        <v>11149</v>
      </c>
      <c r="C7395" s="264" t="s">
        <v>10956</v>
      </c>
      <c r="D7395" s="265">
        <v>44.29</v>
      </c>
    </row>
    <row r="7396" spans="1:4" x14ac:dyDescent="0.25">
      <c r="A7396" s="264">
        <v>101330</v>
      </c>
      <c r="B7396" s="264" t="s">
        <v>11150</v>
      </c>
      <c r="C7396" s="264" t="s">
        <v>10956</v>
      </c>
      <c r="D7396" s="265">
        <v>36.5</v>
      </c>
    </row>
    <row r="7397" spans="1:4" x14ac:dyDescent="0.25">
      <c r="A7397" s="264">
        <v>101331</v>
      </c>
      <c r="B7397" s="264" t="s">
        <v>11151</v>
      </c>
      <c r="C7397" s="264" t="s">
        <v>10956</v>
      </c>
      <c r="D7397" s="265">
        <v>34.86</v>
      </c>
    </row>
    <row r="7398" spans="1:4" x14ac:dyDescent="0.25">
      <c r="A7398" s="264">
        <v>101332</v>
      </c>
      <c r="B7398" s="264" t="s">
        <v>11152</v>
      </c>
      <c r="C7398" s="264" t="s">
        <v>10956</v>
      </c>
      <c r="D7398" s="265">
        <v>10.96</v>
      </c>
    </row>
    <row r="7399" spans="1:4" x14ac:dyDescent="0.25">
      <c r="A7399" s="264">
        <v>101333</v>
      </c>
      <c r="B7399" s="264" t="s">
        <v>11153</v>
      </c>
      <c r="C7399" s="264" t="s">
        <v>10956</v>
      </c>
      <c r="D7399" s="265">
        <v>29.65</v>
      </c>
    </row>
    <row r="7400" spans="1:4" x14ac:dyDescent="0.25">
      <c r="A7400" s="264">
        <v>101334</v>
      </c>
      <c r="B7400" s="264" t="s">
        <v>11154</v>
      </c>
      <c r="C7400" s="264" t="s">
        <v>10956</v>
      </c>
      <c r="D7400" s="265">
        <v>61.24</v>
      </c>
    </row>
    <row r="7401" spans="1:4" x14ac:dyDescent="0.25">
      <c r="A7401" s="264">
        <v>101335</v>
      </c>
      <c r="B7401" s="264" t="s">
        <v>11155</v>
      </c>
      <c r="C7401" s="264" t="s">
        <v>10956</v>
      </c>
      <c r="D7401" s="265">
        <v>12.19</v>
      </c>
    </row>
    <row r="7402" spans="1:4" x14ac:dyDescent="0.25">
      <c r="A7402" s="264">
        <v>101336</v>
      </c>
      <c r="B7402" s="264" t="s">
        <v>11156</v>
      </c>
      <c r="C7402" s="264" t="s">
        <v>10956</v>
      </c>
      <c r="D7402" s="265">
        <v>45.92</v>
      </c>
    </row>
    <row r="7403" spans="1:4" x14ac:dyDescent="0.25">
      <c r="A7403" s="264">
        <v>101337</v>
      </c>
      <c r="B7403" s="264" t="s">
        <v>11157</v>
      </c>
      <c r="C7403" s="264" t="s">
        <v>10956</v>
      </c>
      <c r="D7403" s="265">
        <v>16.440000000000001</v>
      </c>
    </row>
    <row r="7404" spans="1:4" x14ac:dyDescent="0.25">
      <c r="A7404" s="264">
        <v>101338</v>
      </c>
      <c r="B7404" s="264" t="s">
        <v>11158</v>
      </c>
      <c r="C7404" s="264" t="s">
        <v>10956</v>
      </c>
      <c r="D7404" s="265">
        <v>26.33</v>
      </c>
    </row>
    <row r="7405" spans="1:4" x14ac:dyDescent="0.25">
      <c r="A7405" s="264">
        <v>101339</v>
      </c>
      <c r="B7405" s="264" t="s">
        <v>11159</v>
      </c>
      <c r="C7405" s="264" t="s">
        <v>10956</v>
      </c>
      <c r="D7405" s="265">
        <v>19.399999999999999</v>
      </c>
    </row>
    <row r="7406" spans="1:4" x14ac:dyDescent="0.25">
      <c r="A7406" s="264">
        <v>101340</v>
      </c>
      <c r="B7406" s="264" t="s">
        <v>11160</v>
      </c>
      <c r="C7406" s="264" t="s">
        <v>10956</v>
      </c>
      <c r="D7406" s="265">
        <v>18.72</v>
      </c>
    </row>
    <row r="7407" spans="1:4" x14ac:dyDescent="0.25">
      <c r="A7407" s="264">
        <v>101341</v>
      </c>
      <c r="B7407" s="264" t="s">
        <v>11161</v>
      </c>
      <c r="C7407" s="264" t="s">
        <v>10956</v>
      </c>
      <c r="D7407" s="265">
        <v>22.66</v>
      </c>
    </row>
    <row r="7408" spans="1:4" x14ac:dyDescent="0.25">
      <c r="A7408" s="264">
        <v>101342</v>
      </c>
      <c r="B7408" s="264" t="s">
        <v>11162</v>
      </c>
      <c r="C7408" s="264" t="s">
        <v>10956</v>
      </c>
      <c r="D7408" s="265">
        <v>23.88</v>
      </c>
    </row>
    <row r="7409" spans="1:4" x14ac:dyDescent="0.25">
      <c r="A7409" s="264">
        <v>101343</v>
      </c>
      <c r="B7409" s="264" t="s">
        <v>11163</v>
      </c>
      <c r="C7409" s="264" t="s">
        <v>10956</v>
      </c>
      <c r="D7409" s="265">
        <v>36.28</v>
      </c>
    </row>
    <row r="7410" spans="1:4" x14ac:dyDescent="0.25">
      <c r="A7410" s="264">
        <v>101344</v>
      </c>
      <c r="B7410" s="264" t="s">
        <v>11164</v>
      </c>
      <c r="C7410" s="264" t="s">
        <v>10956</v>
      </c>
      <c r="D7410" s="265">
        <v>40.83</v>
      </c>
    </row>
    <row r="7411" spans="1:4" x14ac:dyDescent="0.25">
      <c r="A7411" s="264">
        <v>101345</v>
      </c>
      <c r="B7411" s="264" t="s">
        <v>11165</v>
      </c>
      <c r="C7411" s="264" t="s">
        <v>10956</v>
      </c>
      <c r="D7411" s="265">
        <v>76.19</v>
      </c>
    </row>
    <row r="7412" spans="1:4" x14ac:dyDescent="0.25">
      <c r="A7412" s="264">
        <v>101346</v>
      </c>
      <c r="B7412" s="264" t="s">
        <v>11166</v>
      </c>
      <c r="C7412" s="264" t="s">
        <v>10956</v>
      </c>
      <c r="D7412" s="265">
        <v>32.47</v>
      </c>
    </row>
    <row r="7413" spans="1:4" x14ac:dyDescent="0.25">
      <c r="A7413" s="264">
        <v>101347</v>
      </c>
      <c r="B7413" s="264" t="s">
        <v>11167</v>
      </c>
      <c r="C7413" s="264" t="s">
        <v>10956</v>
      </c>
      <c r="D7413" s="265">
        <v>34.32</v>
      </c>
    </row>
    <row r="7414" spans="1:4" x14ac:dyDescent="0.25">
      <c r="A7414" s="264">
        <v>101348</v>
      </c>
      <c r="B7414" s="264" t="s">
        <v>11168</v>
      </c>
      <c r="C7414" s="264" t="s">
        <v>10956</v>
      </c>
      <c r="D7414" s="265">
        <v>12.21</v>
      </c>
    </row>
    <row r="7415" spans="1:4" x14ac:dyDescent="0.25">
      <c r="A7415" s="264">
        <v>101349</v>
      </c>
      <c r="B7415" s="264" t="s">
        <v>11169</v>
      </c>
      <c r="C7415" s="264" t="s">
        <v>10956</v>
      </c>
      <c r="D7415" s="265">
        <v>24.29</v>
      </c>
    </row>
    <row r="7416" spans="1:4" x14ac:dyDescent="0.25">
      <c r="A7416" s="264">
        <v>101350</v>
      </c>
      <c r="B7416" s="264" t="s">
        <v>11170</v>
      </c>
      <c r="C7416" s="264" t="s">
        <v>10956</v>
      </c>
      <c r="D7416" s="265">
        <v>29.8</v>
      </c>
    </row>
    <row r="7417" spans="1:4" x14ac:dyDescent="0.25">
      <c r="A7417" s="264">
        <v>101351</v>
      </c>
      <c r="B7417" s="264" t="s">
        <v>11171</v>
      </c>
      <c r="C7417" s="264" t="s">
        <v>10956</v>
      </c>
      <c r="D7417" s="265">
        <v>23.43</v>
      </c>
    </row>
    <row r="7418" spans="1:4" x14ac:dyDescent="0.25">
      <c r="A7418" s="264">
        <v>101352</v>
      </c>
      <c r="B7418" s="264" t="s">
        <v>11172</v>
      </c>
      <c r="C7418" s="264" t="s">
        <v>10956</v>
      </c>
      <c r="D7418" s="265">
        <v>25.07</v>
      </c>
    </row>
    <row r="7419" spans="1:4" x14ac:dyDescent="0.25">
      <c r="A7419" s="264">
        <v>101353</v>
      </c>
      <c r="B7419" s="264" t="s">
        <v>11173</v>
      </c>
      <c r="C7419" s="264" t="s">
        <v>10956</v>
      </c>
      <c r="D7419" s="265">
        <v>18.88</v>
      </c>
    </row>
    <row r="7420" spans="1:4" x14ac:dyDescent="0.25">
      <c r="A7420" s="264">
        <v>101354</v>
      </c>
      <c r="B7420" s="264" t="s">
        <v>11174</v>
      </c>
      <c r="C7420" s="264" t="s">
        <v>10956</v>
      </c>
      <c r="D7420" s="265">
        <v>37.9</v>
      </c>
    </row>
    <row r="7421" spans="1:4" x14ac:dyDescent="0.25">
      <c r="A7421" s="264">
        <v>101355</v>
      </c>
      <c r="B7421" s="264" t="s">
        <v>11175</v>
      </c>
      <c r="C7421" s="264" t="s">
        <v>10956</v>
      </c>
      <c r="D7421" s="265">
        <v>21.53</v>
      </c>
    </row>
    <row r="7422" spans="1:4" x14ac:dyDescent="0.25">
      <c r="A7422" s="264">
        <v>101356</v>
      </c>
      <c r="B7422" s="264" t="s">
        <v>11176</v>
      </c>
      <c r="C7422" s="264" t="s">
        <v>10956</v>
      </c>
      <c r="D7422" s="265">
        <v>34.6</v>
      </c>
    </row>
    <row r="7423" spans="1:4" x14ac:dyDescent="0.25">
      <c r="A7423" s="264">
        <v>101357</v>
      </c>
      <c r="B7423" s="264" t="s">
        <v>11177</v>
      </c>
      <c r="C7423" s="264" t="s">
        <v>10956</v>
      </c>
      <c r="D7423" s="265">
        <v>49.7</v>
      </c>
    </row>
    <row r="7424" spans="1:4" x14ac:dyDescent="0.25">
      <c r="A7424" s="264">
        <v>101358</v>
      </c>
      <c r="B7424" s="264" t="s">
        <v>11178</v>
      </c>
      <c r="C7424" s="264" t="s">
        <v>10956</v>
      </c>
      <c r="D7424" s="265">
        <v>37.15</v>
      </c>
    </row>
    <row r="7425" spans="1:4" x14ac:dyDescent="0.25">
      <c r="A7425" s="264">
        <v>101359</v>
      </c>
      <c r="B7425" s="264" t="s">
        <v>11179</v>
      </c>
      <c r="C7425" s="264" t="s">
        <v>10956</v>
      </c>
      <c r="D7425" s="265">
        <v>34.26</v>
      </c>
    </row>
    <row r="7426" spans="1:4" x14ac:dyDescent="0.25">
      <c r="A7426" s="264">
        <v>101360</v>
      </c>
      <c r="B7426" s="264" t="s">
        <v>11180</v>
      </c>
      <c r="C7426" s="264" t="s">
        <v>10956</v>
      </c>
      <c r="D7426" s="265">
        <v>37.15</v>
      </c>
    </row>
    <row r="7427" spans="1:4" x14ac:dyDescent="0.25">
      <c r="A7427" s="264">
        <v>101361</v>
      </c>
      <c r="B7427" s="264" t="s">
        <v>11181</v>
      </c>
      <c r="C7427" s="264" t="s">
        <v>10956</v>
      </c>
      <c r="D7427" s="265">
        <v>49.57</v>
      </c>
    </row>
    <row r="7428" spans="1:4" x14ac:dyDescent="0.25">
      <c r="A7428" s="264">
        <v>101362</v>
      </c>
      <c r="B7428" s="264" t="s">
        <v>11182</v>
      </c>
      <c r="C7428" s="264" t="s">
        <v>10956</v>
      </c>
      <c r="D7428" s="265">
        <v>10.37</v>
      </c>
    </row>
    <row r="7429" spans="1:4" x14ac:dyDescent="0.25">
      <c r="A7429" s="264">
        <v>101363</v>
      </c>
      <c r="B7429" s="264" t="s">
        <v>11183</v>
      </c>
      <c r="C7429" s="264" t="s">
        <v>10956</v>
      </c>
      <c r="D7429" s="265">
        <v>31.83</v>
      </c>
    </row>
    <row r="7430" spans="1:4" x14ac:dyDescent="0.25">
      <c r="A7430" s="264">
        <v>101364</v>
      </c>
      <c r="B7430" s="264" t="s">
        <v>11184</v>
      </c>
      <c r="C7430" s="264" t="s">
        <v>10956</v>
      </c>
      <c r="D7430" s="265">
        <v>33.79</v>
      </c>
    </row>
    <row r="7431" spans="1:4" x14ac:dyDescent="0.25">
      <c r="A7431" s="264">
        <v>101365</v>
      </c>
      <c r="B7431" s="264" t="s">
        <v>11185</v>
      </c>
      <c r="C7431" s="264" t="s">
        <v>10956</v>
      </c>
      <c r="D7431" s="265">
        <v>29.15</v>
      </c>
    </row>
    <row r="7432" spans="1:4" x14ac:dyDescent="0.25">
      <c r="A7432" s="264">
        <v>101366</v>
      </c>
      <c r="B7432" s="264" t="s">
        <v>11186</v>
      </c>
      <c r="C7432" s="264" t="s">
        <v>10956</v>
      </c>
      <c r="D7432" s="265">
        <v>34.25</v>
      </c>
    </row>
    <row r="7433" spans="1:4" x14ac:dyDescent="0.25">
      <c r="A7433" s="264">
        <v>101367</v>
      </c>
      <c r="B7433" s="264" t="s">
        <v>11187</v>
      </c>
      <c r="C7433" s="264" t="s">
        <v>10956</v>
      </c>
      <c r="D7433" s="265">
        <v>29.18</v>
      </c>
    </row>
    <row r="7434" spans="1:4" x14ac:dyDescent="0.25">
      <c r="A7434" s="264">
        <v>101368</v>
      </c>
      <c r="B7434" s="264" t="s">
        <v>11188</v>
      </c>
      <c r="C7434" s="264" t="s">
        <v>10956</v>
      </c>
      <c r="D7434" s="265">
        <v>51.2</v>
      </c>
    </row>
    <row r="7435" spans="1:4" x14ac:dyDescent="0.25">
      <c r="A7435" s="264">
        <v>101369</v>
      </c>
      <c r="B7435" s="264" t="s">
        <v>11189</v>
      </c>
      <c r="C7435" s="264" t="s">
        <v>10956</v>
      </c>
      <c r="D7435" s="265">
        <v>39.479999999999997</v>
      </c>
    </row>
    <row r="7436" spans="1:4" x14ac:dyDescent="0.25">
      <c r="A7436" s="264">
        <v>101370</v>
      </c>
      <c r="B7436" s="264" t="s">
        <v>11190</v>
      </c>
      <c r="C7436" s="264" t="s">
        <v>10956</v>
      </c>
      <c r="D7436" s="265">
        <v>28.83</v>
      </c>
    </row>
    <row r="7437" spans="1:4" x14ac:dyDescent="0.25">
      <c r="A7437" s="264">
        <v>101371</v>
      </c>
      <c r="B7437" s="264" t="s">
        <v>11191</v>
      </c>
      <c r="C7437" s="264" t="s">
        <v>10956</v>
      </c>
      <c r="D7437" s="265">
        <v>28.74</v>
      </c>
    </row>
    <row r="7438" spans="1:4" x14ac:dyDescent="0.25">
      <c r="A7438" s="264">
        <v>101372</v>
      </c>
      <c r="B7438" s="264" t="s">
        <v>11192</v>
      </c>
      <c r="C7438" s="264" t="s">
        <v>10956</v>
      </c>
      <c r="D7438" s="265">
        <v>8.11</v>
      </c>
    </row>
    <row r="7439" spans="1:4" x14ac:dyDescent="0.25">
      <c r="A7439" s="264">
        <v>101373</v>
      </c>
      <c r="B7439" s="264" t="s">
        <v>11193</v>
      </c>
      <c r="C7439" s="264" t="s">
        <v>1050</v>
      </c>
      <c r="D7439" s="265">
        <v>153.08000000000001</v>
      </c>
    </row>
    <row r="7440" spans="1:4" x14ac:dyDescent="0.25">
      <c r="A7440" s="264">
        <v>101374</v>
      </c>
      <c r="B7440" s="264" t="s">
        <v>10862</v>
      </c>
      <c r="C7440" s="264" t="s">
        <v>10956</v>
      </c>
      <c r="D7440" s="266">
        <v>3179.14</v>
      </c>
    </row>
    <row r="7441" spans="1:4" x14ac:dyDescent="0.25">
      <c r="A7441" s="264">
        <v>101375</v>
      </c>
      <c r="B7441" s="264" t="s">
        <v>11194</v>
      </c>
      <c r="C7441" s="264" t="s">
        <v>10956</v>
      </c>
      <c r="D7441" s="266">
        <v>4170.3599999999997</v>
      </c>
    </row>
    <row r="7442" spans="1:4" x14ac:dyDescent="0.25">
      <c r="A7442" s="264">
        <v>101376</v>
      </c>
      <c r="B7442" s="264" t="s">
        <v>11195</v>
      </c>
      <c r="C7442" s="264" t="s">
        <v>10956</v>
      </c>
      <c r="D7442" s="266">
        <v>3624.85</v>
      </c>
    </row>
    <row r="7443" spans="1:4" x14ac:dyDescent="0.25">
      <c r="A7443" s="264">
        <v>101377</v>
      </c>
      <c r="B7443" s="264" t="s">
        <v>10865</v>
      </c>
      <c r="C7443" s="264" t="s">
        <v>10956</v>
      </c>
      <c r="D7443" s="266">
        <v>3466.91</v>
      </c>
    </row>
    <row r="7444" spans="1:4" x14ac:dyDescent="0.25">
      <c r="A7444" s="264">
        <v>101378</v>
      </c>
      <c r="B7444" s="264" t="s">
        <v>11087</v>
      </c>
      <c r="C7444" s="264" t="s">
        <v>10956</v>
      </c>
      <c r="D7444" s="266">
        <v>4284.5200000000004</v>
      </c>
    </row>
    <row r="7445" spans="1:4" x14ac:dyDescent="0.25">
      <c r="A7445" s="264">
        <v>101379</v>
      </c>
      <c r="B7445" s="264" t="s">
        <v>11196</v>
      </c>
      <c r="C7445" s="264" t="s">
        <v>10956</v>
      </c>
      <c r="D7445" s="266">
        <v>3838.3</v>
      </c>
    </row>
    <row r="7446" spans="1:4" x14ac:dyDescent="0.25">
      <c r="A7446" s="264">
        <v>101380</v>
      </c>
      <c r="B7446" s="264" t="s">
        <v>10867</v>
      </c>
      <c r="C7446" s="264" t="s">
        <v>10956</v>
      </c>
      <c r="D7446" s="266">
        <v>3615.87</v>
      </c>
    </row>
    <row r="7447" spans="1:4" x14ac:dyDescent="0.25">
      <c r="A7447" s="264">
        <v>101381</v>
      </c>
      <c r="B7447" s="264" t="s">
        <v>10868</v>
      </c>
      <c r="C7447" s="264" t="s">
        <v>10956</v>
      </c>
      <c r="D7447" s="266">
        <v>4305.79</v>
      </c>
    </row>
    <row r="7448" spans="1:4" x14ac:dyDescent="0.25">
      <c r="A7448" s="264">
        <v>101382</v>
      </c>
      <c r="B7448" s="264" t="s">
        <v>11197</v>
      </c>
      <c r="C7448" s="264" t="s">
        <v>10956</v>
      </c>
      <c r="D7448" s="266">
        <v>4891.79</v>
      </c>
    </row>
    <row r="7449" spans="1:4" x14ac:dyDescent="0.25">
      <c r="A7449" s="264">
        <v>101383</v>
      </c>
      <c r="B7449" s="264" t="s">
        <v>11089</v>
      </c>
      <c r="C7449" s="264" t="s">
        <v>10956</v>
      </c>
      <c r="D7449" s="266">
        <v>3183.86</v>
      </c>
    </row>
    <row r="7450" spans="1:4" x14ac:dyDescent="0.25">
      <c r="A7450" s="264">
        <v>101384</v>
      </c>
      <c r="B7450" s="264" t="s">
        <v>1070</v>
      </c>
      <c r="C7450" s="264" t="s">
        <v>10956</v>
      </c>
      <c r="D7450" s="266">
        <v>3208.11</v>
      </c>
    </row>
    <row r="7451" spans="1:4" x14ac:dyDescent="0.25">
      <c r="A7451" s="264">
        <v>101385</v>
      </c>
      <c r="B7451" s="264" t="s">
        <v>11198</v>
      </c>
      <c r="C7451" s="264" t="s">
        <v>10956</v>
      </c>
      <c r="D7451" s="266">
        <v>5046.4399999999996</v>
      </c>
    </row>
    <row r="7452" spans="1:4" x14ac:dyDescent="0.25">
      <c r="A7452" s="264">
        <v>101386</v>
      </c>
      <c r="B7452" s="264" t="s">
        <v>10871</v>
      </c>
      <c r="C7452" s="264" t="s">
        <v>10956</v>
      </c>
      <c r="D7452" s="266">
        <v>3691.96</v>
      </c>
    </row>
    <row r="7453" spans="1:4" x14ac:dyDescent="0.25">
      <c r="A7453" s="264">
        <v>101387</v>
      </c>
      <c r="B7453" s="264" t="s">
        <v>11199</v>
      </c>
      <c r="C7453" s="264" t="s">
        <v>10956</v>
      </c>
      <c r="D7453" s="266">
        <v>3183.86</v>
      </c>
    </row>
    <row r="7454" spans="1:4" x14ac:dyDescent="0.25">
      <c r="A7454" s="264">
        <v>101388</v>
      </c>
      <c r="B7454" s="264" t="s">
        <v>10873</v>
      </c>
      <c r="C7454" s="264" t="s">
        <v>10956</v>
      </c>
      <c r="D7454" s="266">
        <v>3313.85</v>
      </c>
    </row>
    <row r="7455" spans="1:4" x14ac:dyDescent="0.25">
      <c r="A7455" s="264">
        <v>101389</v>
      </c>
      <c r="B7455" s="264" t="s">
        <v>10874</v>
      </c>
      <c r="C7455" s="264" t="s">
        <v>10956</v>
      </c>
      <c r="D7455" s="266">
        <v>2344.9699999999998</v>
      </c>
    </row>
    <row r="7456" spans="1:4" x14ac:dyDescent="0.25">
      <c r="A7456" s="264">
        <v>101390</v>
      </c>
      <c r="B7456" s="264" t="s">
        <v>11200</v>
      </c>
      <c r="C7456" s="264" t="s">
        <v>10956</v>
      </c>
      <c r="D7456" s="266">
        <v>6753.15</v>
      </c>
    </row>
    <row r="7457" spans="1:4" x14ac:dyDescent="0.25">
      <c r="A7457" s="264">
        <v>101391</v>
      </c>
      <c r="B7457" s="264" t="s">
        <v>11201</v>
      </c>
      <c r="C7457" s="264" t="s">
        <v>10956</v>
      </c>
      <c r="D7457" s="266">
        <v>4313.79</v>
      </c>
    </row>
    <row r="7458" spans="1:4" x14ac:dyDescent="0.25">
      <c r="A7458" s="264">
        <v>101392</v>
      </c>
      <c r="B7458" s="264" t="s">
        <v>11202</v>
      </c>
      <c r="C7458" s="264" t="s">
        <v>10956</v>
      </c>
      <c r="D7458" s="266">
        <v>4558.6000000000004</v>
      </c>
    </row>
    <row r="7459" spans="1:4" x14ac:dyDescent="0.25">
      <c r="A7459" s="264">
        <v>101394</v>
      </c>
      <c r="B7459" s="264" t="s">
        <v>10879</v>
      </c>
      <c r="C7459" s="264" t="s">
        <v>10956</v>
      </c>
      <c r="D7459" s="266">
        <v>3852.1</v>
      </c>
    </row>
    <row r="7460" spans="1:4" x14ac:dyDescent="0.25">
      <c r="A7460" s="264">
        <v>101395</v>
      </c>
      <c r="B7460" s="264" t="s">
        <v>11203</v>
      </c>
      <c r="C7460" s="264" t="s">
        <v>10956</v>
      </c>
      <c r="D7460" s="266">
        <v>4012.73</v>
      </c>
    </row>
    <row r="7461" spans="1:4" x14ac:dyDescent="0.25">
      <c r="A7461" s="264">
        <v>101396</v>
      </c>
      <c r="B7461" s="264" t="s">
        <v>11204</v>
      </c>
      <c r="C7461" s="264" t="s">
        <v>10956</v>
      </c>
      <c r="D7461" s="266">
        <v>4518.6400000000003</v>
      </c>
    </row>
    <row r="7462" spans="1:4" x14ac:dyDescent="0.25">
      <c r="A7462" s="264">
        <v>101397</v>
      </c>
      <c r="B7462" s="264" t="s">
        <v>10881</v>
      </c>
      <c r="C7462" s="264" t="s">
        <v>10956</v>
      </c>
      <c r="D7462" s="266">
        <v>4510.4799999999996</v>
      </c>
    </row>
    <row r="7463" spans="1:4" x14ac:dyDescent="0.25">
      <c r="A7463" s="264">
        <v>101398</v>
      </c>
      <c r="B7463" s="264" t="s">
        <v>11205</v>
      </c>
      <c r="C7463" s="264" t="s">
        <v>10956</v>
      </c>
      <c r="D7463" s="266">
        <v>3535.05</v>
      </c>
    </row>
    <row r="7464" spans="1:4" x14ac:dyDescent="0.25">
      <c r="A7464" s="264">
        <v>101399</v>
      </c>
      <c r="B7464" s="264" t="s">
        <v>1116</v>
      </c>
      <c r="C7464" s="264" t="s">
        <v>10956</v>
      </c>
      <c r="D7464" s="266">
        <v>4699.93</v>
      </c>
    </row>
    <row r="7465" spans="1:4" x14ac:dyDescent="0.25">
      <c r="A7465" s="264">
        <v>101400</v>
      </c>
      <c r="B7465" s="264" t="s">
        <v>11206</v>
      </c>
      <c r="C7465" s="264" t="s">
        <v>10956</v>
      </c>
      <c r="D7465" s="266">
        <v>4602.18</v>
      </c>
    </row>
    <row r="7466" spans="1:4" x14ac:dyDescent="0.25">
      <c r="A7466" s="264">
        <v>101401</v>
      </c>
      <c r="B7466" s="264" t="s">
        <v>10884</v>
      </c>
      <c r="C7466" s="264" t="s">
        <v>10956</v>
      </c>
      <c r="D7466" s="266">
        <v>5189.01</v>
      </c>
    </row>
    <row r="7467" spans="1:4" x14ac:dyDescent="0.25">
      <c r="A7467" s="264">
        <v>101402</v>
      </c>
      <c r="B7467" s="264" t="s">
        <v>1071</v>
      </c>
      <c r="C7467" s="264" t="s">
        <v>10956</v>
      </c>
      <c r="D7467" s="266">
        <v>3939.1</v>
      </c>
    </row>
    <row r="7468" spans="1:4" x14ac:dyDescent="0.25">
      <c r="A7468" s="264">
        <v>101403</v>
      </c>
      <c r="B7468" s="264" t="s">
        <v>11193</v>
      </c>
      <c r="C7468" s="264" t="s">
        <v>10956</v>
      </c>
      <c r="D7468" s="266">
        <v>26804.48</v>
      </c>
    </row>
    <row r="7469" spans="1:4" x14ac:dyDescent="0.25">
      <c r="A7469" s="264">
        <v>101404</v>
      </c>
      <c r="B7469" s="264" t="s">
        <v>10953</v>
      </c>
      <c r="C7469" s="264" t="s">
        <v>10956</v>
      </c>
      <c r="D7469" s="266">
        <v>18593.75</v>
      </c>
    </row>
    <row r="7470" spans="1:4" x14ac:dyDescent="0.25">
      <c r="A7470" s="264">
        <v>101405</v>
      </c>
      <c r="B7470" s="264" t="s">
        <v>10954</v>
      </c>
      <c r="C7470" s="264" t="s">
        <v>10956</v>
      </c>
      <c r="D7470" s="266">
        <v>17608.16</v>
      </c>
    </row>
    <row r="7471" spans="1:4" x14ac:dyDescent="0.25">
      <c r="A7471" s="264">
        <v>101407</v>
      </c>
      <c r="B7471" s="264" t="s">
        <v>10885</v>
      </c>
      <c r="C7471" s="264" t="s">
        <v>10956</v>
      </c>
      <c r="D7471" s="266">
        <v>3457.64</v>
      </c>
    </row>
    <row r="7472" spans="1:4" x14ac:dyDescent="0.25">
      <c r="A7472" s="264">
        <v>101408</v>
      </c>
      <c r="B7472" s="264" t="s">
        <v>10886</v>
      </c>
      <c r="C7472" s="264" t="s">
        <v>10956</v>
      </c>
      <c r="D7472" s="266">
        <v>4077.71</v>
      </c>
    </row>
    <row r="7473" spans="1:4" x14ac:dyDescent="0.25">
      <c r="A7473" s="264">
        <v>101409</v>
      </c>
      <c r="B7473" s="264" t="s">
        <v>11207</v>
      </c>
      <c r="C7473" s="264" t="s">
        <v>10956</v>
      </c>
      <c r="D7473" s="266">
        <v>4444.4799999999996</v>
      </c>
    </row>
    <row r="7474" spans="1:4" x14ac:dyDescent="0.25">
      <c r="A7474" s="264">
        <v>101410</v>
      </c>
      <c r="B7474" s="264" t="s">
        <v>10936</v>
      </c>
      <c r="C7474" s="264" t="s">
        <v>10956</v>
      </c>
      <c r="D7474" s="266">
        <v>3712.72</v>
      </c>
    </row>
    <row r="7475" spans="1:4" x14ac:dyDescent="0.25">
      <c r="A7475" s="264">
        <v>101411</v>
      </c>
      <c r="B7475" s="264" t="s">
        <v>11208</v>
      </c>
      <c r="C7475" s="264" t="s">
        <v>10956</v>
      </c>
      <c r="D7475" s="266">
        <v>3333.36</v>
      </c>
    </row>
    <row r="7476" spans="1:4" x14ac:dyDescent="0.25">
      <c r="A7476" s="264">
        <v>101412</v>
      </c>
      <c r="B7476" s="264" t="s">
        <v>11209</v>
      </c>
      <c r="C7476" s="264" t="s">
        <v>10956</v>
      </c>
      <c r="D7476" s="266">
        <v>4633.87</v>
      </c>
    </row>
    <row r="7477" spans="1:4" x14ac:dyDescent="0.25">
      <c r="A7477" s="264">
        <v>101413</v>
      </c>
      <c r="B7477" s="264" t="s">
        <v>10888</v>
      </c>
      <c r="C7477" s="264" t="s">
        <v>10956</v>
      </c>
      <c r="D7477" s="266">
        <v>4445.32</v>
      </c>
    </row>
    <row r="7478" spans="1:4" x14ac:dyDescent="0.25">
      <c r="A7478" s="264">
        <v>101414</v>
      </c>
      <c r="B7478" s="264" t="s">
        <v>11210</v>
      </c>
      <c r="C7478" s="264" t="s">
        <v>10956</v>
      </c>
      <c r="D7478" s="266">
        <v>4336.07</v>
      </c>
    </row>
    <row r="7479" spans="1:4" x14ac:dyDescent="0.25">
      <c r="A7479" s="264">
        <v>101415</v>
      </c>
      <c r="B7479" s="264" t="s">
        <v>11211</v>
      </c>
      <c r="C7479" s="264" t="s">
        <v>10956</v>
      </c>
      <c r="D7479" s="266">
        <v>5629.49</v>
      </c>
    </row>
    <row r="7480" spans="1:4" x14ac:dyDescent="0.25">
      <c r="A7480" s="264">
        <v>101416</v>
      </c>
      <c r="B7480" s="264" t="s">
        <v>11094</v>
      </c>
      <c r="C7480" s="264" t="s">
        <v>10956</v>
      </c>
      <c r="D7480" s="266">
        <v>4173.5</v>
      </c>
    </row>
    <row r="7481" spans="1:4" x14ac:dyDescent="0.25">
      <c r="A7481" s="264">
        <v>101417</v>
      </c>
      <c r="B7481" s="264" t="s">
        <v>11212</v>
      </c>
      <c r="C7481" s="264" t="s">
        <v>10956</v>
      </c>
      <c r="D7481" s="266">
        <v>4491.4799999999996</v>
      </c>
    </row>
    <row r="7482" spans="1:4" x14ac:dyDescent="0.25">
      <c r="A7482" s="264">
        <v>101418</v>
      </c>
      <c r="B7482" s="264" t="s">
        <v>11213</v>
      </c>
      <c r="C7482" s="264" t="s">
        <v>10956</v>
      </c>
      <c r="D7482" s="266">
        <v>4546.99</v>
      </c>
    </row>
    <row r="7483" spans="1:4" x14ac:dyDescent="0.25">
      <c r="A7483" s="264">
        <v>101419</v>
      </c>
      <c r="B7483" s="264" t="s">
        <v>11214</v>
      </c>
      <c r="C7483" s="264" t="s">
        <v>10956</v>
      </c>
      <c r="D7483" s="266">
        <v>4861.97</v>
      </c>
    </row>
    <row r="7484" spans="1:4" x14ac:dyDescent="0.25">
      <c r="A7484" s="264">
        <v>101420</v>
      </c>
      <c r="B7484" s="264" t="s">
        <v>11215</v>
      </c>
      <c r="C7484" s="264" t="s">
        <v>10956</v>
      </c>
      <c r="D7484" s="266">
        <v>4503.62</v>
      </c>
    </row>
    <row r="7485" spans="1:4" x14ac:dyDescent="0.25">
      <c r="A7485" s="264">
        <v>101421</v>
      </c>
      <c r="B7485" s="264" t="s">
        <v>11216</v>
      </c>
      <c r="C7485" s="264" t="s">
        <v>10956</v>
      </c>
      <c r="D7485" s="266">
        <v>5176.46</v>
      </c>
    </row>
    <row r="7486" spans="1:4" x14ac:dyDescent="0.25">
      <c r="A7486" s="264">
        <v>101422</v>
      </c>
      <c r="B7486" s="264" t="s">
        <v>11217</v>
      </c>
      <c r="C7486" s="264" t="s">
        <v>10956</v>
      </c>
      <c r="D7486" s="266">
        <v>3825.46</v>
      </c>
    </row>
    <row r="7487" spans="1:4" x14ac:dyDescent="0.25">
      <c r="A7487" s="264">
        <v>101423</v>
      </c>
      <c r="B7487" s="264" t="s">
        <v>11218</v>
      </c>
      <c r="C7487" s="264" t="s">
        <v>10956</v>
      </c>
      <c r="D7487" s="266">
        <v>4131.41</v>
      </c>
    </row>
    <row r="7488" spans="1:4" x14ac:dyDescent="0.25">
      <c r="A7488" s="264">
        <v>101424</v>
      </c>
      <c r="B7488" s="264" t="s">
        <v>11219</v>
      </c>
      <c r="C7488" s="264" t="s">
        <v>10956</v>
      </c>
      <c r="D7488" s="266">
        <v>4684.22</v>
      </c>
    </row>
    <row r="7489" spans="1:4" x14ac:dyDescent="0.25">
      <c r="A7489" s="264">
        <v>101425</v>
      </c>
      <c r="B7489" s="264" t="s">
        <v>11220</v>
      </c>
      <c r="C7489" s="264" t="s">
        <v>10956</v>
      </c>
      <c r="D7489" s="266">
        <v>2889.81</v>
      </c>
    </row>
    <row r="7490" spans="1:4" x14ac:dyDescent="0.25">
      <c r="A7490" s="264">
        <v>101426</v>
      </c>
      <c r="B7490" s="264" t="s">
        <v>11221</v>
      </c>
      <c r="C7490" s="264" t="s">
        <v>10956</v>
      </c>
      <c r="D7490" s="266">
        <v>5120.93</v>
      </c>
    </row>
    <row r="7491" spans="1:4" x14ac:dyDescent="0.25">
      <c r="A7491" s="264">
        <v>101427</v>
      </c>
      <c r="B7491" s="264" t="s">
        <v>10901</v>
      </c>
      <c r="C7491" s="264" t="s">
        <v>10956</v>
      </c>
      <c r="D7491" s="266">
        <v>4059.66</v>
      </c>
    </row>
    <row r="7492" spans="1:4" x14ac:dyDescent="0.25">
      <c r="A7492" s="264">
        <v>101428</v>
      </c>
      <c r="B7492" s="264" t="s">
        <v>11222</v>
      </c>
      <c r="C7492" s="264" t="s">
        <v>10956</v>
      </c>
      <c r="D7492" s="266">
        <v>3955.71</v>
      </c>
    </row>
    <row r="7493" spans="1:4" x14ac:dyDescent="0.25">
      <c r="A7493" s="264">
        <v>101429</v>
      </c>
      <c r="B7493" s="264" t="s">
        <v>11223</v>
      </c>
      <c r="C7493" s="264" t="s">
        <v>10956</v>
      </c>
      <c r="D7493" s="266">
        <v>4558.42</v>
      </c>
    </row>
    <row r="7494" spans="1:4" x14ac:dyDescent="0.25">
      <c r="A7494" s="264">
        <v>101430</v>
      </c>
      <c r="B7494" s="264" t="s">
        <v>11224</v>
      </c>
      <c r="C7494" s="264" t="s">
        <v>10956</v>
      </c>
      <c r="D7494" s="266">
        <v>4745.8100000000004</v>
      </c>
    </row>
    <row r="7495" spans="1:4" x14ac:dyDescent="0.25">
      <c r="A7495" s="264">
        <v>101431</v>
      </c>
      <c r="B7495" s="264" t="s">
        <v>10904</v>
      </c>
      <c r="C7495" s="264" t="s">
        <v>10956</v>
      </c>
      <c r="D7495" s="266">
        <v>5105.25</v>
      </c>
    </row>
    <row r="7496" spans="1:4" x14ac:dyDescent="0.25">
      <c r="A7496" s="264">
        <v>101432</v>
      </c>
      <c r="B7496" s="264" t="s">
        <v>11225</v>
      </c>
      <c r="C7496" s="264" t="s">
        <v>10956</v>
      </c>
      <c r="D7496" s="266">
        <v>4285.34</v>
      </c>
    </row>
    <row r="7497" spans="1:4" x14ac:dyDescent="0.25">
      <c r="A7497" s="264">
        <v>101433</v>
      </c>
      <c r="B7497" s="264" t="s">
        <v>10906</v>
      </c>
      <c r="C7497" s="264" t="s">
        <v>10956</v>
      </c>
      <c r="D7497" s="266">
        <v>7055.4</v>
      </c>
    </row>
    <row r="7498" spans="1:4" x14ac:dyDescent="0.25">
      <c r="A7498" s="264">
        <v>101434</v>
      </c>
      <c r="B7498" s="264" t="s">
        <v>11226</v>
      </c>
      <c r="C7498" s="264" t="s">
        <v>10956</v>
      </c>
      <c r="D7498" s="266">
        <v>4684.17</v>
      </c>
    </row>
    <row r="7499" spans="1:4" x14ac:dyDescent="0.25">
      <c r="A7499" s="264">
        <v>101435</v>
      </c>
      <c r="B7499" s="264" t="s">
        <v>11227</v>
      </c>
      <c r="C7499" s="264" t="s">
        <v>10956</v>
      </c>
      <c r="D7499" s="266">
        <v>4888.72</v>
      </c>
    </row>
    <row r="7500" spans="1:4" x14ac:dyDescent="0.25">
      <c r="A7500" s="264">
        <v>101436</v>
      </c>
      <c r="B7500" s="264" t="s">
        <v>10908</v>
      </c>
      <c r="C7500" s="264" t="s">
        <v>10956</v>
      </c>
      <c r="D7500" s="266">
        <v>2957.63</v>
      </c>
    </row>
    <row r="7501" spans="1:4" x14ac:dyDescent="0.25">
      <c r="A7501" s="264">
        <v>101437</v>
      </c>
      <c r="B7501" s="264" t="s">
        <v>11228</v>
      </c>
      <c r="C7501" s="264" t="s">
        <v>10956</v>
      </c>
      <c r="D7501" s="266">
        <v>4808.18</v>
      </c>
    </row>
    <row r="7502" spans="1:4" x14ac:dyDescent="0.25">
      <c r="A7502" s="264">
        <v>101438</v>
      </c>
      <c r="B7502" s="264" t="s">
        <v>10910</v>
      </c>
      <c r="C7502" s="264" t="s">
        <v>10956</v>
      </c>
      <c r="D7502" s="266">
        <v>5652.35</v>
      </c>
    </row>
    <row r="7503" spans="1:4" x14ac:dyDescent="0.25">
      <c r="A7503" s="264">
        <v>101439</v>
      </c>
      <c r="B7503" s="264" t="s">
        <v>10911</v>
      </c>
      <c r="C7503" s="264" t="s">
        <v>10956</v>
      </c>
      <c r="D7503" s="266">
        <v>4676.21</v>
      </c>
    </row>
    <row r="7504" spans="1:4" x14ac:dyDescent="0.25">
      <c r="A7504" s="264">
        <v>101440</v>
      </c>
      <c r="B7504" s="264" t="s">
        <v>11229</v>
      </c>
      <c r="C7504" s="264" t="s">
        <v>10956</v>
      </c>
      <c r="D7504" s="266">
        <v>4928.7700000000004</v>
      </c>
    </row>
    <row r="7505" spans="1:4" x14ac:dyDescent="0.25">
      <c r="A7505" s="264">
        <v>101441</v>
      </c>
      <c r="B7505" s="264" t="s">
        <v>10913</v>
      </c>
      <c r="C7505" s="264" t="s">
        <v>10956</v>
      </c>
      <c r="D7505" s="266">
        <v>3979.9</v>
      </c>
    </row>
    <row r="7506" spans="1:4" x14ac:dyDescent="0.25">
      <c r="A7506" s="264">
        <v>101442</v>
      </c>
      <c r="B7506" s="264" t="s">
        <v>11230</v>
      </c>
      <c r="C7506" s="264" t="s">
        <v>10956</v>
      </c>
      <c r="D7506" s="266">
        <v>5284.63</v>
      </c>
    </row>
    <row r="7507" spans="1:4" x14ac:dyDescent="0.25">
      <c r="A7507" s="264">
        <v>101443</v>
      </c>
      <c r="B7507" s="264" t="s">
        <v>10914</v>
      </c>
      <c r="C7507" s="264" t="s">
        <v>10956</v>
      </c>
      <c r="D7507" s="266">
        <v>4386.1000000000004</v>
      </c>
    </row>
    <row r="7508" spans="1:4" x14ac:dyDescent="0.25">
      <c r="A7508" s="264">
        <v>101444</v>
      </c>
      <c r="B7508" s="264" t="s">
        <v>10917</v>
      </c>
      <c r="C7508" s="264" t="s">
        <v>10956</v>
      </c>
      <c r="D7508" s="266">
        <v>4313.79</v>
      </c>
    </row>
    <row r="7509" spans="1:4" x14ac:dyDescent="0.25">
      <c r="A7509" s="264">
        <v>101445</v>
      </c>
      <c r="B7509" s="264" t="s">
        <v>10918</v>
      </c>
      <c r="C7509" s="264" t="s">
        <v>10956</v>
      </c>
      <c r="D7509" s="266">
        <v>4328.46</v>
      </c>
    </row>
    <row r="7510" spans="1:4" x14ac:dyDescent="0.25">
      <c r="A7510" s="264">
        <v>101446</v>
      </c>
      <c r="B7510" s="264" t="s">
        <v>10919</v>
      </c>
      <c r="C7510" s="264" t="s">
        <v>10956</v>
      </c>
      <c r="D7510" s="266">
        <v>4787.8500000000004</v>
      </c>
    </row>
    <row r="7511" spans="1:4" x14ac:dyDescent="0.25">
      <c r="A7511" s="264">
        <v>101447</v>
      </c>
      <c r="B7511" s="264" t="s">
        <v>10920</v>
      </c>
      <c r="C7511" s="264" t="s">
        <v>10956</v>
      </c>
      <c r="D7511" s="266">
        <v>4537.04</v>
      </c>
    </row>
    <row r="7512" spans="1:4" x14ac:dyDescent="0.25">
      <c r="A7512" s="264">
        <v>101448</v>
      </c>
      <c r="B7512" s="264" t="s">
        <v>10921</v>
      </c>
      <c r="C7512" s="264" t="s">
        <v>10956</v>
      </c>
      <c r="D7512" s="266">
        <v>4787.8500000000004</v>
      </c>
    </row>
    <row r="7513" spans="1:4" x14ac:dyDescent="0.25">
      <c r="A7513" s="264">
        <v>101449</v>
      </c>
      <c r="B7513" s="264" t="s">
        <v>11231</v>
      </c>
      <c r="C7513" s="264" t="s">
        <v>10956</v>
      </c>
      <c r="D7513" s="266">
        <v>4095.87</v>
      </c>
    </row>
    <row r="7514" spans="1:4" x14ac:dyDescent="0.25">
      <c r="A7514" s="264">
        <v>101450</v>
      </c>
      <c r="B7514" s="264" t="s">
        <v>10923</v>
      </c>
      <c r="C7514" s="264" t="s">
        <v>10956</v>
      </c>
      <c r="D7514" s="266">
        <v>3678.81</v>
      </c>
    </row>
    <row r="7515" spans="1:4" x14ac:dyDescent="0.25">
      <c r="A7515" s="264">
        <v>101451</v>
      </c>
      <c r="B7515" s="264" t="s">
        <v>10924</v>
      </c>
      <c r="C7515" s="264" t="s">
        <v>10956</v>
      </c>
      <c r="D7515" s="266">
        <v>4837.74</v>
      </c>
    </row>
    <row r="7516" spans="1:4" x14ac:dyDescent="0.25">
      <c r="A7516" s="264">
        <v>101452</v>
      </c>
      <c r="B7516" s="264" t="s">
        <v>11232</v>
      </c>
      <c r="C7516" s="264" t="s">
        <v>10956</v>
      </c>
      <c r="D7516" s="266">
        <v>3329.27</v>
      </c>
    </row>
    <row r="7517" spans="1:4" x14ac:dyDescent="0.25">
      <c r="A7517" s="264">
        <v>101453</v>
      </c>
      <c r="B7517" s="264" t="s">
        <v>10926</v>
      </c>
      <c r="C7517" s="264" t="s">
        <v>10956</v>
      </c>
      <c r="D7517" s="266">
        <v>4699.24</v>
      </c>
    </row>
    <row r="7518" spans="1:4" x14ac:dyDescent="0.25">
      <c r="A7518" s="264">
        <v>101454</v>
      </c>
      <c r="B7518" s="264" t="s">
        <v>11233</v>
      </c>
      <c r="C7518" s="264" t="s">
        <v>10956</v>
      </c>
      <c r="D7518" s="266">
        <v>5264.71</v>
      </c>
    </row>
    <row r="7519" spans="1:4" x14ac:dyDescent="0.25">
      <c r="A7519" s="264">
        <v>101455</v>
      </c>
      <c r="B7519" s="264" t="s">
        <v>10928</v>
      </c>
      <c r="C7519" s="264" t="s">
        <v>10956</v>
      </c>
      <c r="D7519" s="266">
        <v>4510.4799999999996</v>
      </c>
    </row>
    <row r="7520" spans="1:4" x14ac:dyDescent="0.25">
      <c r="A7520" s="264">
        <v>101456</v>
      </c>
      <c r="B7520" s="264" t="s">
        <v>11234</v>
      </c>
      <c r="C7520" s="264" t="s">
        <v>10956</v>
      </c>
      <c r="D7520" s="266">
        <v>8224.74</v>
      </c>
    </row>
    <row r="7521" spans="1:4" x14ac:dyDescent="0.25">
      <c r="A7521" s="264">
        <v>101457</v>
      </c>
      <c r="B7521" s="264" t="s">
        <v>11235</v>
      </c>
      <c r="C7521" s="264" t="s">
        <v>10956</v>
      </c>
      <c r="D7521" s="266">
        <v>5460.11</v>
      </c>
    </row>
    <row r="7522" spans="1:4" x14ac:dyDescent="0.25">
      <c r="A7522" s="264">
        <v>101458</v>
      </c>
      <c r="B7522" s="264" t="s">
        <v>11236</v>
      </c>
      <c r="C7522" s="264" t="s">
        <v>10956</v>
      </c>
      <c r="D7522" s="266">
        <v>4472.05</v>
      </c>
    </row>
    <row r="7523" spans="1:4" x14ac:dyDescent="0.25">
      <c r="A7523" s="264">
        <v>101459</v>
      </c>
      <c r="B7523" s="264" t="s">
        <v>10933</v>
      </c>
      <c r="C7523" s="264" t="s">
        <v>10956</v>
      </c>
      <c r="D7523" s="266">
        <v>3805.69</v>
      </c>
    </row>
    <row r="7524" spans="1:4" x14ac:dyDescent="0.25">
      <c r="A7524" s="264">
        <v>101460</v>
      </c>
      <c r="B7524" s="264" t="s">
        <v>11075</v>
      </c>
      <c r="C7524" s="264" t="s">
        <v>10956</v>
      </c>
      <c r="D7524" s="266">
        <v>3303.59</v>
      </c>
    </row>
  </sheetData>
  <sheetProtection algorithmName="SHA-512" hashValue="vkUxtYwxHcq2/yJ8TjGvOWE/g9EbI4JgMtn/Pj3CKIN5wSdlwxtBFdoyhyrGK/9r6qwSPiFQVXpmPLSAGTa4fQ==" saltValue="gDyeYlb2x664AYbiB0nOSw==" spinCount="100000" sheet="1" formatCells="0" formatColumns="0" formatRows="0" insertColumns="0" insertRows="0" insertHyperlinks="0" deleteColumns="0" deleteRows="0" sort="0" autoFilter="0" pivotTables="0"/>
  <pageMargins left="0.51180555555555496" right="0.51180555555555496" top="0.78749999999999998" bottom="0.78749999999999998" header="0.51180555555555496" footer="0.51180555555555496"/>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Planilhas</vt:lpstr>
      </vt:variant>
      <vt:variant>
        <vt:i4>22</vt:i4>
      </vt:variant>
      <vt:variant>
        <vt:lpstr>Intervalos nomeados</vt:lpstr>
      </vt:variant>
      <vt:variant>
        <vt:i4>20</vt:i4>
      </vt:variant>
    </vt:vector>
  </HeadingPairs>
  <TitlesOfParts>
    <vt:vector size="42" baseType="lpstr">
      <vt:lpstr>ORIENTAÇÕES</vt:lpstr>
      <vt:lpstr>MC</vt:lpstr>
      <vt:lpstr>PO</vt:lpstr>
      <vt:lpstr>CRONOGRAMA FÍSICO-FINANCEIRO</vt:lpstr>
      <vt:lpstr>COMP.1</vt:lpstr>
      <vt:lpstr>COMP.2</vt:lpstr>
      <vt:lpstr>COMP.3</vt:lpstr>
      <vt:lpstr>COMP.4</vt:lpstr>
      <vt:lpstr>COMP.5</vt:lpstr>
      <vt:lpstr>COMP.6</vt:lpstr>
      <vt:lpstr>COMP.7</vt:lpstr>
      <vt:lpstr>COMP.8</vt:lpstr>
      <vt:lpstr>COMP.9</vt:lpstr>
      <vt:lpstr>COMP.10</vt:lpstr>
      <vt:lpstr>COMP.11</vt:lpstr>
      <vt:lpstr>COMP.12</vt:lpstr>
      <vt:lpstr>COMP.13</vt:lpstr>
      <vt:lpstr>COMP.14</vt:lpstr>
      <vt:lpstr>COMP.15</vt:lpstr>
      <vt:lpstr>COMP.16</vt:lpstr>
      <vt:lpstr>DER-ES 05.2023 (SERV)</vt:lpstr>
      <vt:lpstr>SINAPI-ES 05.2023 (SERV)</vt:lpstr>
      <vt:lpstr>COMP.1!Area_de_impressao</vt:lpstr>
      <vt:lpstr>COMP.10!Area_de_impressao</vt:lpstr>
      <vt:lpstr>COMP.11!Area_de_impressao</vt:lpstr>
      <vt:lpstr>COMP.12!Area_de_impressao</vt:lpstr>
      <vt:lpstr>COMP.13!Area_de_impressao</vt:lpstr>
      <vt:lpstr>COMP.14!Area_de_impressao</vt:lpstr>
      <vt:lpstr>COMP.15!Area_de_impressao</vt:lpstr>
      <vt:lpstr>COMP.16!Area_de_impressao</vt:lpstr>
      <vt:lpstr>COMP.2!Area_de_impressao</vt:lpstr>
      <vt:lpstr>COMP.3!Area_de_impressao</vt:lpstr>
      <vt:lpstr>COMP.4!Area_de_impressao</vt:lpstr>
      <vt:lpstr>COMP.5!Area_de_impressao</vt:lpstr>
      <vt:lpstr>COMP.6!Area_de_impressao</vt:lpstr>
      <vt:lpstr>COMP.7!Area_de_impressao</vt:lpstr>
      <vt:lpstr>COMP.8!Area_de_impressao</vt:lpstr>
      <vt:lpstr>COMP.9!Area_de_impressao</vt:lpstr>
      <vt:lpstr>'CRONOGRAMA FÍSICO-FINANCEIRO'!Area_de_impressao</vt:lpstr>
      <vt:lpstr>MC!Area_de_impressao</vt:lpstr>
      <vt:lpstr>ORIENTAÇÕES!Area_de_impressao</vt:lpstr>
      <vt:lpstr>PO!Area_de_impressao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Delfino Botacim</dc:creator>
  <dc:description/>
  <cp:lastModifiedBy>Eduardo Delfino Botacim</cp:lastModifiedBy>
  <cp:revision>1</cp:revision>
  <cp:lastPrinted>2023-09-29T11:39:37Z</cp:lastPrinted>
  <dcterms:created xsi:type="dcterms:W3CDTF">2023-08-02T14:14:57Z</dcterms:created>
  <dcterms:modified xsi:type="dcterms:W3CDTF">2023-10-19T11:02:50Z</dcterms:modified>
  <dc:language>pt-BR</dc:language>
</cp:coreProperties>
</file>